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jsaProject.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gregorh\Documents\JAVNA NAROČILA\JAVNA NAROČILA 2025\Dokumentacija_JN_FVV\2026.03.31-Razpisna_dokumentacija_v8\"/>
    </mc:Choice>
  </mc:AlternateContent>
  <xr:revisionPtr revIDLastSave="0" documentId="8_{B8F6F6C5-9169-464F-9D40-F7370C69A8F3}" xr6:coauthVersionLast="47" xr6:coauthVersionMax="47" xr10:uidLastSave="{00000000-0000-0000-0000-000000000000}"/>
  <bookViews>
    <workbookView xWindow="1080" yWindow="1080" windowWidth="28800" windowHeight="15345" xr2:uid="{00000000-000D-0000-FFFF-FFFF00000000}"/>
  </bookViews>
  <sheets>
    <sheet name="Prva stran" sheetId="1" r:id="rId1"/>
    <sheet name="Splošni opis" sheetId="2" r:id="rId2"/>
    <sheet name="Zahteve DNSH" sheetId="3" r:id="rId3"/>
    <sheet name="Rek GO dela" sheetId="4" r:id="rId4"/>
    <sheet name="Gradbena dela" sheetId="5" r:id="rId5"/>
    <sheet name="Obrtniška dela" sheetId="6" r:id="rId6"/>
    <sheet name="Varovanje GJ" sheetId="7" r:id="rId7"/>
    <sheet name="ZU + KAN" sheetId="8" r:id="rId8"/>
    <sheet name="FVV ZID - Rekapitulacija" sheetId="101" r:id="rId9"/>
    <sheet name="FVV ZID - Popis" sheetId="100" r:id="rId10"/>
    <sheet name="TK vodi" sheetId="9" r:id="rId11"/>
    <sheet name="SPLOŠNO MOČNOSTNE" sheetId="48" r:id="rId12"/>
    <sheet name="3.3 REKAPITULACIJA" sheetId="28" r:id="rId13"/>
    <sheet name="3.3.1 ELEKTRIČNO NAPAJANJE" sheetId="29" r:id="rId14"/>
    <sheet name="3.3.2 RAZSVETLJAVA" sheetId="30" r:id="rId15"/>
    <sheet name="3.3.3 VTIČNICE IN MALA MOČ" sheetId="31" r:id="rId16"/>
    <sheet name="3.3.4 ODVOD DIMA IN TOPLOTE" sheetId="32" r:id="rId17"/>
    <sheet name="3.3.5 OZEMLJITVE IN STRELOVOD" sheetId="33" r:id="rId18"/>
    <sheet name="SPLOŠNO NN" sheetId="47" r:id="rId19"/>
    <sheet name="3.3 REKAPITULACIJA NN" sheetId="45" r:id="rId20"/>
    <sheet name="3.3.1 NN PRIKLJUČNI VOD" sheetId="46" r:id="rId21"/>
    <sheet name="SPLOŠNO ŠIBKOTOČNE" sheetId="49" r:id="rId22"/>
    <sheet name="3.4 REKAPITULACIJA" sheetId="34" r:id="rId23"/>
    <sheet name="3.4.1 TELEKOMUNIKACIJE" sheetId="35" r:id="rId24"/>
    <sheet name="3.4.2 CNS" sheetId="36" r:id="rId25"/>
    <sheet name="3.4.3 JAVLJANJE POŽARA" sheetId="37" r:id="rId26"/>
    <sheet name="3.4.4 KONTROLA PRISTOPA IN RDČ" sheetId="38" r:id="rId27"/>
    <sheet name="3.4.5 SISTEM ŠOLSKIH UR" sheetId="39" r:id="rId28"/>
    <sheet name="3.4.6 PROTIVLOMNI SISTEM" sheetId="40" r:id="rId29"/>
    <sheet name="3.4.7 SOS KLIC V SILI INVALIDI" sheetId="41" r:id="rId30"/>
    <sheet name="3.4.8 VIDEO NADZORNI SISTEM" sheetId="42" r:id="rId31"/>
    <sheet name="SPLOŠNO ELEKTRARNA" sheetId="50" r:id="rId32"/>
    <sheet name="3.5 REKAPITULACIJA" sheetId="43" r:id="rId33"/>
    <sheet name="3.5 SONČNA ELEKTRARNA" sheetId="44" r:id="rId34"/>
    <sheet name="REKAPITULACIJA" sheetId="77" r:id="rId35"/>
    <sheet name="A. Pred. P1" sheetId="78" r:id="rId36"/>
    <sheet name="B. Pred. P2" sheetId="79" r:id="rId37"/>
    <sheet name="C. Pred. P3" sheetId="80" r:id="rId38"/>
    <sheet name="D. Pred. P7" sheetId="81" r:id="rId39"/>
    <sheet name="E. Pred. P10_82" sheetId="82" r:id="rId40"/>
    <sheet name="F. Pred. P6" sheetId="83" r:id="rId41"/>
    <sheet name="G. Pred. P10_70" sheetId="84" r:id="rId42"/>
    <sheet name="H. Pred. P8" sheetId="85" r:id="rId43"/>
    <sheet name="I. Pred. P9" sheetId="86" r:id="rId44"/>
    <sheet name="J. Pred. P5" sheetId="87" r:id="rId45"/>
    <sheet name="K. Pred. P11" sheetId="88" r:id="rId46"/>
    <sheet name="L. Lab. Stanovanje" sheetId="89" r:id="rId47"/>
    <sheet name="M. PredKrim" sheetId="90" r:id="rId48"/>
    <sheet name="N. Sejna A1_K06" sheetId="91" r:id="rId49"/>
    <sheet name="O. Sejna A2_K06" sheetId="92" r:id="rId50"/>
    <sheet name="P. Sejna A3_K09" sheetId="93" r:id="rId51"/>
    <sheet name="R. Sejna A4_K03" sheetId="94" r:id="rId52"/>
    <sheet name="S. Senatna A4_K08" sheetId="95" r:id="rId53"/>
    <sheet name="T. Fitnes" sheetId="96" r:id="rId54"/>
    <sheet name="U. Splošno ozvočenje" sheetId="97" r:id="rId55"/>
    <sheet name="V. Dig. obveščanje" sheetId="98" r:id="rId56"/>
    <sheet name="Z. Diplomska" sheetId="99" r:id="rId57"/>
    <sheet name="Rekapitulacija_PV_GD" sheetId="10" r:id="rId58"/>
    <sheet name="FVV_PV_GD" sheetId="11" r:id="rId59"/>
    <sheet name="FVV_PV_SD" sheetId="12" r:id="rId60"/>
    <sheet name="SPLOŠNO" sheetId="13" r:id="rId61"/>
    <sheet name="4.1. REKAPITULACIJA" sheetId="14" r:id="rId62"/>
    <sheet name="4.1. VODOVODNI PRIKLJUČEK" sheetId="15" r:id="rId63"/>
    <sheet name="SPLOŠNO (2)" sheetId="16" r:id="rId64"/>
    <sheet name="4.2. REKAPITULACIJA" sheetId="17" r:id="rId65"/>
    <sheet name="4.2, VODOVOD IN KANALIZACIJA" sheetId="18" r:id="rId66"/>
    <sheet name="SPLOŠNO (3)" sheetId="19" r:id="rId67"/>
    <sheet name="4.3. REKAPITULACIJA" sheetId="20" r:id="rId68"/>
    <sheet name="4.3. OGREVANJE IN HLAJENJE" sheetId="21" r:id="rId69"/>
    <sheet name="SPLOŠNO (4)" sheetId="74" r:id="rId70"/>
    <sheet name="4.4. REKAPITULACIJA" sheetId="75" r:id="rId71"/>
    <sheet name="4.4. PREZRAČEVANJE" sheetId="76" r:id="rId72"/>
    <sheet name="SPLOŠNO (5)" sheetId="25" r:id="rId73"/>
    <sheet name="4.5. REKAPITULACIJA" sheetId="26" r:id="rId74"/>
    <sheet name="4.5. SPRINKLER VODNA MEGLA" sheetId="27" r:id="rId75"/>
  </sheets>
  <externalReferences>
    <externalReference r:id="rId76"/>
    <externalReference r:id="rId77"/>
    <externalReference r:id="rId78"/>
    <externalReference r:id="rId79"/>
    <externalReference r:id="rId80"/>
    <externalReference r:id="rId81"/>
    <externalReference r:id="rId82"/>
    <externalReference r:id="rId83"/>
  </externalReferences>
  <definedNames>
    <definedName name="__fak1">#REF!</definedName>
    <definedName name="__POP1">#REF!</definedName>
    <definedName name="__xlnm.Print_Area_1">NA()</definedName>
    <definedName name="__xlnm.Print_Area_1_1">#REF!</definedName>
    <definedName name="__xlnm.Print_Area_1_2">NA()</definedName>
    <definedName name="__xlnm.Print_Titles_1">NA()</definedName>
    <definedName name="__xlnm.Print_Titles_1_1">#REF!</definedName>
    <definedName name="__xlnm.Print_Titles_1_2">NA()</definedName>
    <definedName name="__xlnm_Print_Area_6">#REF!</definedName>
    <definedName name="__xlnm_Print_Area_6_1">#REF!</definedName>
    <definedName name="_10Excel_BuiltIn_Print_Area_7_1">#REF!</definedName>
    <definedName name="_10Excel_BuiltIn_Print_Titles_2_1">#REF!</definedName>
    <definedName name="_11Excel_BuiltIn_Print_Area_8_1">#REF!</definedName>
    <definedName name="_11Excel_BuiltIn_Print_Titles_2_1_1">"$#REF!.$A$1:$ALS$4"</definedName>
    <definedName name="_12Excel_BuiltIn_Print_Area_9_1">#REF!</definedName>
    <definedName name="_12Excel_BuiltIn_Print_Titles_3_1">#REF!</definedName>
    <definedName name="_13Excel_BuiltIn_Print_Titles_3_1_1">"$#REF!.$A$1:$AMJ$4"</definedName>
    <definedName name="_14Excel_BuiltIn_Print_Titles_4_1">"$#REF!.$A$1:$AMJ$3"</definedName>
    <definedName name="_1Excel_BuiltIn_Print_Area_1_1_1_1_1_1">#REF!</definedName>
    <definedName name="_1Excel_BuiltIn_Print_Area_5_1_1">#REF!</definedName>
    <definedName name="_1Excel_BuiltIn_Print_Titles_1_1">"$#REF!.$A$1:$AMJ$5"</definedName>
    <definedName name="_2Excel_BuiltIn_Print_Area_10_1">#REF!</definedName>
    <definedName name="_3Excel_BuiltIn_Print_Area_12_1">#REF!</definedName>
    <definedName name="_3Excel_BuiltIn_Print_Area_2_1">#REF!</definedName>
    <definedName name="_4Excel_BuiltIn_Print_Area_13_1">#REF!</definedName>
    <definedName name="_4Excel_BuiltIn_Print_Area_2_1_1">"$#REF!.$A$1:$H$184"</definedName>
    <definedName name="_5Excel_BuiltIn_Print_Area_14_1">#REF!</definedName>
    <definedName name="_5Excel_BuiltIn_Print_Area_3_1_1">"$#REF!.$A$1:$F$239"</definedName>
    <definedName name="_6Excel_BuiltIn_Print_Area_2_1">#REF!</definedName>
    <definedName name="_6Excel_BuiltIn_Print_Area_4_1">#REF!</definedName>
    <definedName name="_7Excel_BuiltIn_Print_Area_3_1">#REF!</definedName>
    <definedName name="_7Excel_BuiltIn_Print_Area_4_1_1">"$#REF!.$A$1:$F$255"</definedName>
    <definedName name="_8Excel_BuiltIn_Print_Area_4_1">#REF!</definedName>
    <definedName name="_8Excel_BuiltIn_Print_Titles_1_1_1">"$#REF!.$A$1:$AMJ$4"</definedName>
    <definedName name="_9Excel_BuiltIn_Print_Area_5_1">#REF!</definedName>
    <definedName name="_Excel_BuiltIn_Print_Area_1_1_1_1_1_1">#REF!</definedName>
    <definedName name="_Excel_BuiltIn_Print_Area_1_1_1_1_1_1_1">NA()</definedName>
    <definedName name="_Excel_BuiltIn_Print_Area_1_1_1_1_1_1_1_1_1_1_1_1_1_1">#REF!</definedName>
    <definedName name="_Excel_BuiltIn_Print_Area_1_1_1_1_1_1_1_1_1_1_1_1_1_1_1">NA()</definedName>
    <definedName name="_Excel_BuiltIn_Print_Area_1_1_1_1_1_1_1_1_1_1_1_1_1_1_1_1">NA()</definedName>
    <definedName name="_Excel_BuiltIn_Print_Area_1_1_1_1_1_1_1_1_1_1_1_1_1_1_1_1_1">#REF!</definedName>
    <definedName name="_Excel_BuiltIn_Print_Area_1_1_1_1_1_1_1_1_1_1_1_1_1_1_1_1_1_1">NA()</definedName>
    <definedName name="_Excel_BuiltIn_Print_Area_1_1_1_1_1_1_1_1_1_1_1_1_1_1_1_1_1_1_1">#REF!</definedName>
    <definedName name="_Excel_BuiltIn_Print_Area_1_1_1_1_1_1_1_1_1_1_1_1_1_1_1_1_2">#REF!</definedName>
    <definedName name="_Excel_BuiltIn_Print_Area_1_1_1_1_1_1_1_1_1_1_1_1_1_1_1_2">#REF!</definedName>
    <definedName name="_Excel_BuiltIn_Print_Area_1_1_1_1_1_1_1_1_1_1_1_1_1_1_2">#REF!</definedName>
    <definedName name="_Excel_BuiltIn_Print_Area_1_1_1_1_1_1_2">#REF!</definedName>
    <definedName name="_Excel_BuiltIn_Print_Area_11_1_1_1_1_1">#REF!</definedName>
    <definedName name="_Excel_BuiltIn_Print_Area_11_1_1_1_1_1_1">NA()</definedName>
    <definedName name="_Excel_BuiltIn_Print_Area_11_1_1_1_1_1_2">#REF!</definedName>
    <definedName name="_Excel_BuiltIn_Print_Area_12_1_1_1_1_1_1">#REF!</definedName>
    <definedName name="_Excel_BuiltIn_Print_Area_12_1_1_1_1_1_1_1">NA()</definedName>
    <definedName name="_Excel_BuiltIn_Print_Area_12_1_1_1_1_1_1_2">#REF!</definedName>
    <definedName name="_Excel_BuiltIn_Print_Area_14_1_1_1_1_1_1">#REF!</definedName>
    <definedName name="_Excel_BuiltIn_Print_Area_14_1_1_1_1_1_1_1">NA()</definedName>
    <definedName name="_Excel_BuiltIn_Print_Area_14_1_1_1_1_1_1_2">#REF!</definedName>
    <definedName name="_Excel_BuiltIn_Print_Area_2_1_1_1_1_1_1">#REF!</definedName>
    <definedName name="_Excel_BuiltIn_Print_Area_2_1_1_1_1_1_1_1">NA()</definedName>
    <definedName name="_Excel_BuiltIn_Print_Area_2_1_1_1_1_1_1_2">#REF!</definedName>
    <definedName name="_Excel_BuiltIn_Print_Area_3_1_1_1_1_1_1">#REF!</definedName>
    <definedName name="_Excel_BuiltIn_Print_Area_3_1_1_1_1_1_1_1">NA()</definedName>
    <definedName name="_Excel_BuiltIn_Print_Area_3_1_1_1_1_1_1_1_1">NA()</definedName>
    <definedName name="_Excel_BuiltIn_Print_Area_3_1_1_1_1_1_1_1_1_1">#REF!</definedName>
    <definedName name="_Excel_BuiltIn_Print_Area_3_1_1_1_1_1_1_1_2">#REF!</definedName>
    <definedName name="_Excel_BuiltIn_Print_Area_3_1_1_1_1_1_1_2">#REF!</definedName>
    <definedName name="_Excel_BuiltIn_Print_Area_5_1_1_1_1_1_1">#REF!</definedName>
    <definedName name="_Excel_BuiltIn_Print_Area_5_1_1_1_1_1_1_1">NA()</definedName>
    <definedName name="_Excel_BuiltIn_Print_Area_5_1_1_1_1_1_1_1_1">NA()</definedName>
    <definedName name="_Excel_BuiltIn_Print_Area_5_1_1_1_1_1_1_1_1_1">#REF!</definedName>
    <definedName name="_Excel_BuiltIn_Print_Area_5_1_1_1_1_1_1_1_2">#REF!</definedName>
    <definedName name="_Excel_BuiltIn_Print_Area_5_1_1_1_1_1_1_2">#REF!</definedName>
    <definedName name="_Excel_BuiltIn_Print_Area_6_1_1_1_1_1">#REF!</definedName>
    <definedName name="_Excel_BuiltIn_Print_Area_6_1_1_1_1_1_1">NA()</definedName>
    <definedName name="_Excel_BuiltIn_Print_Area_6_1_1_1_1_1_1_1">NA()</definedName>
    <definedName name="_Excel_BuiltIn_Print_Area_6_1_1_1_1_1_1_1_1">#REF!</definedName>
    <definedName name="_Excel_BuiltIn_Print_Area_6_1_1_1_1_1_1_1_1_1">NA()</definedName>
    <definedName name="_Excel_BuiltIn_Print_Area_6_1_1_1_1_1_1_1_1_1_1">#REF!</definedName>
    <definedName name="_Excel_BuiltIn_Print_Area_6_1_1_1_1_1_1_1_2">#REF!</definedName>
    <definedName name="_Excel_BuiltIn_Print_Area_6_1_1_1_1_1_1_2">#REF!</definedName>
    <definedName name="_Excel_BuiltIn_Print_Area_6_1_1_1_1_1_2">#REF!</definedName>
    <definedName name="_Excel_BuiltIn_Print_Area_8_1_1_1_1_1_1">#REF!</definedName>
    <definedName name="_Excel_BuiltIn_Print_Area_8_1_1_1_1_1_1_1">NA()</definedName>
    <definedName name="_Excel_BuiltIn_Print_Area_8_1_1_1_1_1_1_1_1">NA()</definedName>
    <definedName name="_Excel_BuiltIn_Print_Area_8_1_1_1_1_1_1_1_1_1">#REF!</definedName>
    <definedName name="_Excel_BuiltIn_Print_Area_8_1_1_1_1_1_1_1_2">#REF!</definedName>
    <definedName name="_Excel_BuiltIn_Print_Area_8_1_1_1_1_1_1_2">#REF!</definedName>
    <definedName name="_fak1">#REF!</definedName>
    <definedName name="_fak2">#REF!</definedName>
    <definedName name="_xlnm._FilterDatabase" localSheetId="65" hidden="1">'4.2, VODOVOD IN KANALIZACIJA'!$E$1:$E$734</definedName>
    <definedName name="_xlnm._FilterDatabase" localSheetId="68" hidden="1">'4.3. OGREVANJE IN HLAJENJE'!$E$1:$E$1242</definedName>
    <definedName name="_xlnm._FilterDatabase" localSheetId="71" hidden="1">'4.4. PREZRAČEVANJE'!$E$1:$E$811</definedName>
    <definedName name="_xlnm._FilterDatabase" localSheetId="58" hidden="1">FVV_PV_GD!$A$6:$F$6</definedName>
    <definedName name="_hhh1">#REF!</definedName>
    <definedName name="_kak1">#REF!</definedName>
    <definedName name="_kok1">#REF!</definedName>
    <definedName name="_POP1">#REF!</definedName>
    <definedName name="_POP2">#REF!</definedName>
    <definedName name="_POP3">#REF!</definedName>
    <definedName name="_popic1">#REF!</definedName>
    <definedName name="_POPIS1">#REF!</definedName>
    <definedName name="_tak2">#REF!</definedName>
    <definedName name="_tik1">#REF!</definedName>
    <definedName name="_Toc315432761">#REF!</definedName>
    <definedName name="_Toc315432761_1">NA()</definedName>
    <definedName name="_Toc315432761_2">#REF!</definedName>
    <definedName name="_Toc315432762">#REF!</definedName>
    <definedName name="_Toc315432762_1">NA()</definedName>
    <definedName name="_Toc315432762_2">#REF!</definedName>
    <definedName name="_Toc315969419">#REF!</definedName>
    <definedName name="_Toc315969419_1">NA()</definedName>
    <definedName name="_Toc315969419_2">#REF!</definedName>
    <definedName name="_tok1">#REF!</definedName>
    <definedName name="_trk2">#REF!</definedName>
    <definedName name="_zoz3">#REF!</definedName>
    <definedName name="agregat">#REF!</definedName>
    <definedName name="agregat_1">#REF!</definedName>
    <definedName name="agregat_2">#REF!</definedName>
    <definedName name="Aparati">#REF!</definedName>
    <definedName name="asdasdas" localSheetId="23">'3.4.1 TELEKOMUNIKACIJE'!$A$1:$F$167</definedName>
    <definedName name="ASFALT">#REF!</definedName>
    <definedName name="ASFALT1">#REF!</definedName>
    <definedName name="BAZAP">#REF!</definedName>
    <definedName name="BEW">#REF!</definedName>
    <definedName name="BGF">#REF!</definedName>
    <definedName name="bmk">#REF!</definedName>
    <definedName name="broj">#REF!</definedName>
    <definedName name="broj2">#REF!</definedName>
    <definedName name="cena_skupaj_v__" localSheetId="74">#REF!</definedName>
    <definedName name="cena_skupaj_v__">"$#REF!.$#REF!$#REF!"</definedName>
    <definedName name="cena_skupaj_v___4">"#ref!"</definedName>
    <definedName name="cena_skupaj_v_€">#REF!</definedName>
    <definedName name="CPL">#REF!</definedName>
    <definedName name="D">#REF!</definedName>
    <definedName name="datnar">#REF!</definedName>
    <definedName name="DATUM">#REF!</definedName>
    <definedName name="DDDD">[1]Podatki!$A$45:$J$52</definedName>
    <definedName name="DDV">#REF!</definedName>
    <definedName name="Debelina1">"$#REF!.$D$#REF!:$D$#REF!"</definedName>
    <definedName name="DELO">#REF!</definedName>
    <definedName name="DELOP">#REF!</definedName>
    <definedName name="DELOSK">#REF!</definedName>
    <definedName name="DELOSOBA">#REF!</definedName>
    <definedName name="DER">#REF!</definedName>
    <definedName name="dfg">#REF!</definedName>
    <definedName name="dindek">#REF!</definedName>
    <definedName name="direktor">#REF!</definedName>
    <definedName name="diskont">#REF!</definedName>
    <definedName name="djrokmcnt">#REF!</definedName>
    <definedName name="DOK">#REF!</definedName>
    <definedName name="Dolzina">"$#REF!.$C$100:$C$110"</definedName>
    <definedName name="Dolzina1">"$#REF!.$C$#REF!:$C$#REF!"</definedName>
    <definedName name="DORNI">#REF!</definedName>
    <definedName name="EEE">#REF!</definedName>
    <definedName name="EKK">#REF!</definedName>
    <definedName name="eklrmzm">#REF!</definedName>
    <definedName name="EKO">#REF!</definedName>
    <definedName name="eur" localSheetId="31">[2]Vodovod!#REF!</definedName>
    <definedName name="eur" localSheetId="11">[2]Vodovod!#REF!</definedName>
    <definedName name="eur" localSheetId="21">[2]Vodovod!#REF!</definedName>
    <definedName name="EUR">#REF!</definedName>
    <definedName name="Excel_BuiltIn__FilterDatabase_1">"$#REF!.$A$1:$Q$88"</definedName>
    <definedName name="Excel_BuiltIn_Database">#REF!</definedName>
    <definedName name="Excel_BuiltIn_Database_1">NA()</definedName>
    <definedName name="Excel_BuiltIn_Database_1_1">NA()</definedName>
    <definedName name="Excel_BuiltIn_Database_1_1_1">#REF!</definedName>
    <definedName name="Excel_BuiltIn_Database_1_2">#REF!</definedName>
    <definedName name="Excel_BuiltIn_Database_2">NA()</definedName>
    <definedName name="Excel_BuiltIn_Database_3">#REF!</definedName>
    <definedName name="Excel_BuiltIn_Database_4">NA()</definedName>
    <definedName name="Excel_BuiltIn_Database_5">#REF!</definedName>
    <definedName name="Excel_BuiltIn_Print_Area">#REF!</definedName>
    <definedName name="Excel_Builtin_Print_Area_01">#REF!</definedName>
    <definedName name="Excel_BuiltIn_Print_Area_1">"""#REF!"""</definedName>
    <definedName name="Excel_BuiltIn_Print_Area_1_1">#REF!</definedName>
    <definedName name="Excel_BuiltIn_Print_Area_1_1_1">"""#REF!"""</definedName>
    <definedName name="Excel_BuiltIn_Print_Area_1_1_1_1">0</definedName>
    <definedName name="Excel_BuiltIn_Print_Area_1_1_1_1_1">NA()</definedName>
    <definedName name="Excel_BuiltIn_Print_Area_1_1_1_1_1_1">#REF!</definedName>
    <definedName name="Excel_BuiltIn_Print_Area_1_1_1_1_1_1_1">NA()</definedName>
    <definedName name="Excel_BuiltIn_Print_Area_1_1_1_1_1_1_1_1">#REF!</definedName>
    <definedName name="Excel_BuiltIn_Print_Area_1_1_1_1_1_1_1_1_1">NA()</definedName>
    <definedName name="Excel_BuiltIn_Print_Area_1_1_1_1_1_1_1_1_1_1">#REF!</definedName>
    <definedName name="Excel_BuiltIn_Print_Area_1_1_1_1_1_1_1_1_1_1_1">NA()</definedName>
    <definedName name="Excel_BuiltIn_Print_Area_1_1_1_1_1_1_1_1_1_1_1_1">NA()</definedName>
    <definedName name="Excel_BuiltIn_Print_Area_1_1_1_1_1_1_1_1_1_1_1_1_1">#REF!</definedName>
    <definedName name="Excel_BuiltIn_Print_Area_1_1_1_1_1_1_1_1_1_1_1_1_1_1">#REF!</definedName>
    <definedName name="Excel_BuiltIn_Print_Area_1_1_1_1_1_1_1_1_1_1_1_1_1_1_1">#REF!</definedName>
    <definedName name="Excel_BuiltIn_Print_Area_1_1_1_1_1_1_1_1_1_1_1_1_1_1_1_1">#REF!</definedName>
    <definedName name="Excel_BuiltIn_Print_Area_1_1_1_1_1_1_1_1_1_1_1_1_1_1_1_1_1">#REF!</definedName>
    <definedName name="Excel_BuiltIn_Print_Area_1_1_1_1_1_1_1_1_1_1_1_1_1_1_1_1_1_1">NA()</definedName>
    <definedName name="Excel_BuiltIn_Print_Area_1_1_1_1_1_1_1_1_1_1_1_1_1_1_1_1_1_1_1">NA()</definedName>
    <definedName name="Excel_BuiltIn_Print_Area_1_1_1_1_1_1_1_1_1_1_1_1_1_1_1_1_1_1_1_1">#REF!</definedName>
    <definedName name="Excel_BuiltIn_Print_Area_1_1_1_1_1_1_1_1_1_1_1_1_1_1_1_2">#REF!</definedName>
    <definedName name="Excel_BuiltIn_Print_Area_1_1_1_1_1_1_1_1_1_1_1_1_1_1_2">#REF!</definedName>
    <definedName name="Excel_BuiltIn_Print_Area_1_1_1_1_1_1_1_1_1_1_1_1_1_2">#REF!</definedName>
    <definedName name="Excel_BuiltIn_Print_Area_1_1_1_1_1_1_1_1_1_1_1_1_2">#REF!</definedName>
    <definedName name="Excel_BuiltIn_Print_Area_1_1_1_1_1_1_1_1_1_1_1_2">#REF!</definedName>
    <definedName name="Excel_BuiltIn_Print_Area_1_1_1_1_1_1_1_1_1_1_2">#REF!</definedName>
    <definedName name="Excel_BuiltIn_Print_Area_1_1_1_1_1_1_1_1_1_1_2_1">NA()</definedName>
    <definedName name="Excel_BuiltIn_Print_Area_1_1_1_1_1_1_1_1_1_1_2_1_1">#REF!</definedName>
    <definedName name="Excel_BuiltIn_Print_Area_1_1_1_1_1_1_1_1_1_1_2_2">#REF!</definedName>
    <definedName name="Excel_BuiltIn_Print_Area_1_1_1_1_1_1_1_1_1_1_3">#REF!</definedName>
    <definedName name="Excel_BuiltIn_Print_Area_1_1_1_1_1_1_1_1_1_1_3_1">NA()</definedName>
    <definedName name="Excel_BuiltIn_Print_Area_1_1_1_1_1_1_1_1_1_1_3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_1_2">NA()</definedName>
    <definedName name="Excel_BuiltIn_Print_Area_1_1_3">#REF!</definedName>
    <definedName name="Excel_BuiltIn_Print_Area_1_1_4">#REF!</definedName>
    <definedName name="Excel_BuiltIn_Print_Area_1_2">#REF!</definedName>
    <definedName name="Excel_BuiltIn_Print_Area_10">"""#REF!"""</definedName>
    <definedName name="Excel_BuiltIn_Print_Area_10_1">0</definedName>
    <definedName name="Excel_BuiltIn_Print_Area_10_1_1">NA()</definedName>
    <definedName name="Excel_BuiltIn_Print_Area_10_1_1_1">NA()</definedName>
    <definedName name="Excel_BuiltIn_Print_Area_10_1_1_1_1">#REF!</definedName>
    <definedName name="Excel_BuiltIn_Print_Area_10_1_1_1_1_1">NA()</definedName>
    <definedName name="Excel_BuiltIn_Print_Area_10_1_1_1_1_1_1">#REF!</definedName>
    <definedName name="Excel_BuiltIn_Print_Area_10_1_1_1_1_1_1_1">NA()</definedName>
    <definedName name="Excel_BuiltIn_Print_Area_10_1_1_1_1_1_1_1_1">#REF!</definedName>
    <definedName name="Excel_BuiltIn_Print_Area_10_1_1_1_1_1_1_1_1_1">NA()</definedName>
    <definedName name="Excel_BuiltIn_Print_Area_10_1_1_1_1_1_1_1_1_1_1">#REF!</definedName>
    <definedName name="Excel_BuiltIn_Print_Area_10_1_1_1_1_1_2">#REF!</definedName>
    <definedName name="Excel_BuiltIn_Print_Area_10_1_1_1_1_2">#REF!</definedName>
    <definedName name="Excel_BuiltIn_Print_Area_10_1_1_1_2">#REF!</definedName>
    <definedName name="Excel_BuiltIn_Print_Area_10_1_1_2">#REF!</definedName>
    <definedName name="Excel_BuiltIn_Print_Area_10_1_2">#REF!</definedName>
    <definedName name="Excel_Builtin_Print_Area_101">#REF!</definedName>
    <definedName name="Excel_BuiltIn_Print_Area_11">"""#REF!"""</definedName>
    <definedName name="Excel_BuiltIn_Print_Area_11_1">0</definedName>
    <definedName name="Excel_BuiltIn_Print_Area_11_1_1">#REF!</definedName>
    <definedName name="Excel_BuiltIn_Print_Area_11_1_1_1">NA()</definedName>
    <definedName name="Excel_BuiltIn_Print_Area_11_1_1_1_1">#REF!</definedName>
    <definedName name="Excel_BuiltIn_Print_Area_11_1_1_1_1_1">NA()</definedName>
    <definedName name="Excel_BuiltIn_Print_Area_11_1_1_1_1_1_1">#REF!</definedName>
    <definedName name="Excel_BuiltIn_Print_Area_11_1_1_1_1_1_1_1">#REF!</definedName>
    <definedName name="Excel_BuiltIn_Print_Area_11_1_1_1_1_1_1_1_1">NA()</definedName>
    <definedName name="Excel_BuiltIn_Print_Area_11_1_1_1_1_1_1_1_1_1">#REF!</definedName>
    <definedName name="Excel_BuiltIn_Print_Area_11_1_1_1_1_2">#REF!</definedName>
    <definedName name="Excel_BuiltIn_Print_Area_11_1_1_1_2">#REF!</definedName>
    <definedName name="Excel_BuiltIn_Print_Area_11_1_1_2">#REF!</definedName>
    <definedName name="Excel_BuiltIn_Print_Area_11_1_11">#REF!</definedName>
    <definedName name="Excel_BuiltIn_Print_Area_11_1_2">#REF!</definedName>
    <definedName name="Excel_BuiltIn_Print_Area_11_2">#REF!</definedName>
    <definedName name="Excel_BuiltIn_Print_Area_12">#REF!</definedName>
    <definedName name="Excel_BuiltIn_Print_Area_12_1">0</definedName>
    <definedName name="Excel_BuiltIn_Print_Area_12_1_1">NA()</definedName>
    <definedName name="Excel_BuiltIn_Print_Area_12_1_1_1">NA()</definedName>
    <definedName name="Excel_BuiltIn_Print_Area_12_1_1_1_1">#REF!</definedName>
    <definedName name="Excel_BuiltIn_Print_Area_12_1_1_1_1_1">NA()</definedName>
    <definedName name="Excel_BuiltIn_Print_Area_12_1_1_1_1_1_1">#REF!</definedName>
    <definedName name="Excel_BuiltIn_Print_Area_12_1_1_1_1_1_1_1">NA()</definedName>
    <definedName name="Excel_BuiltIn_Print_Area_12_1_1_1_1_1_1_1_1">#REF!</definedName>
    <definedName name="Excel_BuiltIn_Print_Area_12_1_1_1_1_1_1_1_1_1">NA()</definedName>
    <definedName name="Excel_BuiltIn_Print_Area_12_1_1_1_1_1_1_1_1_1_1">#REF!</definedName>
    <definedName name="Excel_BuiltIn_Print_Area_12_1_1_1_1_1_2">#REF!</definedName>
    <definedName name="Excel_BuiltIn_Print_Area_12_1_1_1_1_2">#REF!</definedName>
    <definedName name="Excel_BuiltIn_Print_Area_12_1_1_1_2">#REF!</definedName>
    <definedName name="Excel_BuiltIn_Print_Area_12_1_1_2">#REF!</definedName>
    <definedName name="Excel_BuiltIn_Print_Area_12_1_2">#REF!</definedName>
    <definedName name="Excel_BuiltIn_Print_Area_13">"""#REF!"""</definedName>
    <definedName name="Excel_BuiltIn_Print_Area_13_1">0</definedName>
    <definedName name="Excel_BuiltIn_Print_Area_13_1_1">NA()</definedName>
    <definedName name="Excel_BuiltIn_Print_Area_13_1_1_1">NA()</definedName>
    <definedName name="Excel_BuiltIn_Print_Area_13_1_1_1_1">#REF!</definedName>
    <definedName name="Excel_BuiltIn_Print_Area_13_1_1_1_1_1">NA()</definedName>
    <definedName name="Excel_BuiltIn_Print_Area_13_1_1_1_1_1_1">#REF!</definedName>
    <definedName name="Excel_BuiltIn_Print_Area_13_1_1_1_1_1_1_1">NA()</definedName>
    <definedName name="Excel_BuiltIn_Print_Area_13_1_1_1_1_1_1_1_1">#REF!</definedName>
    <definedName name="Excel_BuiltIn_Print_Area_13_1_1_1_1_2">#REF!</definedName>
    <definedName name="Excel_BuiltIn_Print_Area_13_1_1_1_2">#REF!</definedName>
    <definedName name="Excel_BuiltIn_Print_Area_13_1_1_2">#REF!</definedName>
    <definedName name="Excel_BuiltIn_Print_Area_13_1_2">#REF!</definedName>
    <definedName name="Excel_BuiltIn_Print_Area_14">0</definedName>
    <definedName name="Excel_BuiltIn_Print_Area_14_1">#REF!</definedName>
    <definedName name="Excel_BuiltIn_Print_Area_14_1_1">NA()</definedName>
    <definedName name="Excel_BuiltIn_Print_Area_14_1_1_1">NA()</definedName>
    <definedName name="Excel_BuiltIn_Print_Area_14_1_1_1_1">#REF!</definedName>
    <definedName name="Excel_BuiltIn_Print_Area_14_1_1_1_1_1">NA()</definedName>
    <definedName name="Excel_BuiltIn_Print_Area_14_1_1_1_1_1_1">#REF!</definedName>
    <definedName name="Excel_BuiltIn_Print_Area_14_1_1_1_1_1_1_1">NA()</definedName>
    <definedName name="Excel_BuiltIn_Print_Area_14_1_1_1_1_1_1_1_1">#REF!</definedName>
    <definedName name="Excel_BuiltIn_Print_Area_14_1_1_1_1_1_1_1_1_1">NA()</definedName>
    <definedName name="Excel_BuiltIn_Print_Area_14_1_1_1_1_1_1_1_1_1_1">#REF!</definedName>
    <definedName name="Excel_BuiltIn_Print_Area_14_1_1_1_1_1_2">#REF!</definedName>
    <definedName name="Excel_BuiltIn_Print_Area_14_1_1_1_1_2">#REF!</definedName>
    <definedName name="Excel_BuiltIn_Print_Area_14_1_1_1_2">#REF!</definedName>
    <definedName name="Excel_BuiltIn_Print_Area_14_1_1_2">#REF!</definedName>
    <definedName name="Excel_BuiltIn_Print_Area_14_1_2">#REF!</definedName>
    <definedName name="Excel_BuiltIn_Print_Area_15">0</definedName>
    <definedName name="Excel_BuiltIn_Print_Area_15_1">#REF!</definedName>
    <definedName name="Excel_BuiltIn_Print_Area_15_1_1">NA()</definedName>
    <definedName name="Excel_BuiltIn_Print_Area_15_1_1_1">NA()</definedName>
    <definedName name="Excel_BuiltIn_Print_Area_15_1_1_1_1">#REF!</definedName>
    <definedName name="Excel_BuiltIn_Print_Area_15_1_1_2">#REF!</definedName>
    <definedName name="Excel_BuiltIn_Print_Area_15_1_2">#REF!</definedName>
    <definedName name="Excel_BuiltIn_Print_Area_18">#REF!</definedName>
    <definedName name="Excel_BuiltIn_Print_Area_18_1">#REF!</definedName>
    <definedName name="Excel_BuiltIn_Print_Area_18_1_1">NA()</definedName>
    <definedName name="Excel_BuiltIn_Print_Area_18_1_1_1">NA()</definedName>
    <definedName name="Excel_BuiltIn_Print_Area_18_1_1_1_1">#REF!</definedName>
    <definedName name="Excel_BuiltIn_Print_Area_18_1_1_1_1_1">NA()</definedName>
    <definedName name="Excel_BuiltIn_Print_Area_18_1_1_1_1_1_1">#REF!</definedName>
    <definedName name="Excel_BuiltIn_Print_Area_18_1_1_1_1_1_1_1">NA()</definedName>
    <definedName name="Excel_BuiltIn_Print_Area_18_1_1_1_1_1_1_1_1">#REF!</definedName>
    <definedName name="Excel_BuiltIn_Print_Area_18_1_1_1_1_2">#REF!</definedName>
    <definedName name="Excel_BuiltIn_Print_Area_18_1_1_1_2">#REF!</definedName>
    <definedName name="Excel_BuiltIn_Print_Area_18_1_1_2">#REF!</definedName>
    <definedName name="Excel_BuiltIn_Print_Area_18_1_2">#REF!</definedName>
    <definedName name="Excel_BuiltIn_Print_Area_2">"([$'GRADBENO-OBRTNIŠKA DELA'.$A$1:.$F$1235]~$'GRADBENO-OBRTNIŠKA DELA'.$#REF!$#REF!:$#REF!$#REF!)"</definedName>
    <definedName name="Excel_BuiltIn_Print_Area_2_1">"""#REF!"""</definedName>
    <definedName name="Excel_BuiltIn_Print_Area_2_1_1">0</definedName>
    <definedName name="Excel_BuiltIn_Print_Area_2_1_1_1">#REF!</definedName>
    <definedName name="Excel_BuiltIn_Print_Area_2_1_1_1_1">NA()</definedName>
    <definedName name="Excel_BuiltIn_Print_Area_2_1_1_1_1_1">#REF!</definedName>
    <definedName name="Excel_BuiltIn_Print_Area_2_1_1_1_1_1_1">NA()</definedName>
    <definedName name="Excel_BuiltIn_Print_Area_2_1_1_1_1_1_1_1">#REF!</definedName>
    <definedName name="Excel_BuiltIn_Print_Area_2_1_1_1_1_1_1_1_1">#REF!</definedName>
    <definedName name="Excel_BuiltIn_Print_Area_2_1_1_1_1_1_1_1_1_1">NA()</definedName>
    <definedName name="Excel_BuiltIn_Print_Area_2_1_1_1_1_1_1_1_1_1_1">#REF!</definedName>
    <definedName name="Excel_BuiltIn_Print_Area_2_1_1_1_1_1_2">#REF!</definedName>
    <definedName name="Excel_BuiltIn_Print_Area_2_1_1_1_1_2">#REF!</definedName>
    <definedName name="Excel_BuiltIn_Print_Area_2_1_1_1_2">#REF!</definedName>
    <definedName name="Excel_BuiltIn_Print_Area_2_1_1_2">#REF!</definedName>
    <definedName name="Excel_BuiltIn_Print_Area_2_1_2">NA()</definedName>
    <definedName name="Excel_BuiltIn_Print_Area_2_1_3">#REF!</definedName>
    <definedName name="Excel_BuiltIn_Print_Area_2_1_4">#REF!</definedName>
    <definedName name="Excel_BuiltIn_Print_Area_2_2">#REF!</definedName>
    <definedName name="Excel_BuiltIn_Print_Area_20_1">#REF!</definedName>
    <definedName name="Excel_BuiltIn_Print_Area_20_1_1">NA()</definedName>
    <definedName name="Excel_BuiltIn_Print_Area_20_1_1_1">NA()</definedName>
    <definedName name="Excel_BuiltIn_Print_Area_20_1_1_1_1">#REF!</definedName>
    <definedName name="Excel_BuiltIn_Print_Area_20_1_1_2">#REF!</definedName>
    <definedName name="Excel_BuiltIn_Print_Area_20_1_2">#REF!</definedName>
    <definedName name="Excel_Builtin_Print_Area_21">'[3]V.2.HORTIKUL.-obm.A+B'!#REF!</definedName>
    <definedName name="Excel_BuiltIn_Print_Area_26">#REF!</definedName>
    <definedName name="Excel_BuiltIn_Print_Area_26_1">NA()</definedName>
    <definedName name="Excel_BuiltIn_Print_Area_26_2">#REF!</definedName>
    <definedName name="Excel_BuiltIn_Print_Area_3">"""#REF!"""</definedName>
    <definedName name="Excel_BuiltIn_Print_Area_3_1">"""#REF!"""</definedName>
    <definedName name="Excel_BuiltIn_Print_Area_3_1_1">0</definedName>
    <definedName name="Excel_BuiltIn_Print_Area_3_1_1_1">#REF!</definedName>
    <definedName name="Excel_BuiltIn_Print_Area_3_1_1_1_1">#REF!</definedName>
    <definedName name="Excel_BuiltIn_Print_Area_3_1_1_1_1_1">NA()</definedName>
    <definedName name="Excel_BuiltIn_Print_Area_3_1_1_1_1_1_1">#REF!</definedName>
    <definedName name="Excel_BuiltIn_Print_Area_3_1_1_1_1_1_1_1">NA()</definedName>
    <definedName name="Excel_BuiltIn_Print_Area_3_1_1_1_1_1_1_1_1">#REF!</definedName>
    <definedName name="Excel_BuiltIn_Print_Area_3_1_1_1_1_1_1_1_1_1">#REF!</definedName>
    <definedName name="Excel_BuiltIn_Print_Area_3_1_1_1_1_1_1_1_1_1_1">NA()</definedName>
    <definedName name="Excel_BuiltIn_Print_Area_3_1_1_1_1_1_1_1_1_1_1_1">NA()</definedName>
    <definedName name="Excel_BuiltIn_Print_Area_3_1_1_1_1_1_1_2">#REF!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3_1_2">NA()</definedName>
    <definedName name="Excel_BuiltIn_Print_Area_3_1_3">#REF!</definedName>
    <definedName name="Excel_BuiltIn_Print_Area_3_1_4">#REF!</definedName>
    <definedName name="Excel_BuiltIn_Print_Area_3_2">#REF!</definedName>
    <definedName name="Excel_BuiltIn_Print_Area_4">'[3]V.2.HORTIKUL.-obm.A+B'!#REF!</definedName>
    <definedName name="Excel_BuiltIn_Print_Area_4_1">"""#REF!"""</definedName>
    <definedName name="Excel_BuiltIn_Print_Area_4_1_1">0</definedName>
    <definedName name="Excel_BuiltIn_Print_Area_4_1_1_1">#REF!</definedName>
    <definedName name="Excel_BuiltIn_Print_Area_4_1_1_1_1">#REF!</definedName>
    <definedName name="Excel_BuiltIn_Print_Area_4_1_1_1_1_1">NA()</definedName>
    <definedName name="Excel_BuiltIn_Print_Area_4_1_1_1_1_1_1">#REF!</definedName>
    <definedName name="Excel_BuiltIn_Print_Area_4_1_1_1_1_1_1_1">#REF!</definedName>
    <definedName name="Excel_BuiltIn_Print_Area_4_1_1_1_1_1_1_1_1">#REF!</definedName>
    <definedName name="Excel_BuiltIn_Print_Area_4_1_1_1_1_1_1_1_1_1">NA()</definedName>
    <definedName name="Excel_BuiltIn_Print_Area_4_1_1_1_1_2">#REF!</definedName>
    <definedName name="Excel_BuiltIn_Print_Area_4_1_1_1_2">#REF!</definedName>
    <definedName name="Excel_BuiltIn_Print_Area_4_1_1_2">#REF!</definedName>
    <definedName name="Excel_BuiltIn_Print_Area_4_1_2">NA()</definedName>
    <definedName name="Excel_BuiltIn_Print_Area_4_1_3">#REF!</definedName>
    <definedName name="Excel_BuiltIn_Print_Area_4_1_4">#REF!</definedName>
    <definedName name="Excel_BuiltIn_Print_Area_4_2">#REF!</definedName>
    <definedName name="Excel_BuiltIn_Print_Area_5">"[$vprašanja.$#REF!$#REF!:.$#REF!$#REF!]"</definedName>
    <definedName name="Excel_BuiltIn_Print_Area_5_1">#REF!</definedName>
    <definedName name="Excel_BuiltIn_Print_Area_5_1_1">#REF!</definedName>
    <definedName name="Excel_BuiltIn_Print_Area_5_1_1_1">0</definedName>
    <definedName name="Excel_BuiltIn_Print_Area_5_1_1_1_1">#REF!</definedName>
    <definedName name="Excel_BuiltIn_Print_Area_5_1_1_1_1_1">#REF!</definedName>
    <definedName name="Excel_BuiltIn_Print_Area_5_1_1_1_1_1_1">#REF!</definedName>
    <definedName name="Excel_BuiltIn_Print_Area_5_1_1_1_1_1_1_1">#REF!</definedName>
    <definedName name="Excel_BuiltIn_Print_Area_5_1_1_1_1_1_1_1_1">NA()</definedName>
    <definedName name="Excel_BuiltIn_Print_Area_5_1_1_1_1_1_1_1_1_1">#REF!</definedName>
    <definedName name="Excel_BuiltIn_Print_Area_5_1_1_1_1_1_1_1_1_1_1">NA()</definedName>
    <definedName name="Excel_BuiltIn_Print_Area_5_1_1_1_1_1_1_1_1_1_1_1">NA()</definedName>
    <definedName name="Excel_BuiltIn_Print_Area_5_1_1_1_1_1_1_2">#REF!</definedName>
    <definedName name="Excel_BuiltIn_Print_Area_5_1_1_1_1_1_2">#REF!</definedName>
    <definedName name="Excel_BuiltIn_Print_Area_5_1_1_1_1_2">#REF!</definedName>
    <definedName name="Excel_BuiltIn_Print_Area_5_1_1_1_2">#REF!</definedName>
    <definedName name="Excel_BuiltIn_Print_Area_5_1_1_2">NA()</definedName>
    <definedName name="Excel_BuiltIn_Print_Area_5_1_1_3">#REF!</definedName>
    <definedName name="Excel_BuiltIn_Print_Area_5_1_1_4">#REF!</definedName>
    <definedName name="Excel_BuiltIn_Print_Area_5_1_2">NA()</definedName>
    <definedName name="Excel_BuiltIn_Print_Area_5_1_3">#REF!</definedName>
    <definedName name="Excel_BuiltIn_Print_Area_5_1_4">#REF!</definedName>
    <definedName name="Excel_BuiltIn_Print_Area_5_2">#REF!</definedName>
    <definedName name="Excel_Builtin_Print_Area_5_2_2">#REF!</definedName>
    <definedName name="Excel_BuiltIn_Print_Area_6" localSheetId="7">"""#REF!"""</definedName>
    <definedName name="Excel_BuiltIn_Print_Area_6">"#ref!"</definedName>
    <definedName name="Excel_BuiltIn_Print_Area_6_1">"""#REF!"""</definedName>
    <definedName name="Excel_BuiltIn_Print_Area_6_1_1">0</definedName>
    <definedName name="Excel_BuiltIn_Print_Area_6_1_1_1">NA()</definedName>
    <definedName name="Excel_BuiltIn_Print_Area_6_1_1_1_1">#REF!</definedName>
    <definedName name="Excel_BuiltIn_Print_Area_6_1_1_1_1_1">NA()</definedName>
    <definedName name="Excel_BuiltIn_Print_Area_6_1_1_1_1_1_1">#REF!</definedName>
    <definedName name="Excel_BuiltIn_Print_Area_6_1_1_1_1_1_1_1">NA()</definedName>
    <definedName name="Excel_BuiltIn_Print_Area_6_1_1_1_1_1_1_1_1">#REF!</definedName>
    <definedName name="Excel_BuiltIn_Print_Area_6_1_1_1_1_1_1_1_1_1">#REF!</definedName>
    <definedName name="Excel_BuiltIn_Print_Area_6_1_1_1_1_1_1_1_1_1_1">NA()</definedName>
    <definedName name="Excel_BuiltIn_Print_Area_6_1_1_1_1_1_1_1_1_1_1_1">NA()</definedName>
    <definedName name="Excel_BuiltIn_Print_Area_6_1_1_1_1_1_1_2">#REF!</definedName>
    <definedName name="Excel_BuiltIn_Print_Area_6_1_1_1_1_1_2">#REF!</definedName>
    <definedName name="Excel_BuiltIn_Print_Area_6_1_1_1_1_2">#REF!</definedName>
    <definedName name="Excel_BuiltIn_Print_Area_6_1_1_1_2">#REF!</definedName>
    <definedName name="Excel_BuiltIn_Print_Area_6_1_1_2">#REF!</definedName>
    <definedName name="Excel_BuiltIn_Print_Area_6_1_2">#REF!</definedName>
    <definedName name="Excel_BuiltIn_Print_Area_6_2">#REF!</definedName>
    <definedName name="Excel_BuiltIn_Print_Area_7">"""#REF!"""</definedName>
    <definedName name="Excel_BuiltIn_Print_Area_7_1">0</definedName>
    <definedName name="Excel_BuiltIn_Print_Area_7_1_1">#REF!</definedName>
    <definedName name="Excel_BuiltIn_Print_Area_7_1_1_1">NA()</definedName>
    <definedName name="Excel_BuiltIn_Print_Area_7_1_1_1_1">#REF!</definedName>
    <definedName name="Excel_BuiltIn_Print_Area_7_1_1_1_1_1">NA()</definedName>
    <definedName name="Excel_BuiltIn_Print_Area_7_1_1_1_1_1_1">#REF!</definedName>
    <definedName name="Excel_BuiltIn_Print_Area_7_1_1_1_1_1_1_1">NA()</definedName>
    <definedName name="Excel_BuiltIn_Print_Area_7_1_1_1_1_1_1_1_1">#REF!</definedName>
    <definedName name="Excel_BuiltIn_Print_Area_7_1_1_1_1_1_1_1_1_1">#REF!</definedName>
    <definedName name="Excel_BuiltIn_Print_Area_7_1_1_1_1_2">#REF!</definedName>
    <definedName name="Excel_BuiltIn_Print_Area_7_1_1_1_2">#REF!</definedName>
    <definedName name="Excel_BuiltIn_Print_Area_7_1_1_2">#REF!</definedName>
    <definedName name="Excel_BuiltIn_Print_Area_7_1_2">#REF!</definedName>
    <definedName name="Excel_BuiltIn_Print_Area_7_2">#REF!</definedName>
    <definedName name="Excel_BuiltIn_Print_Area_8">"""#REF!"""</definedName>
    <definedName name="Excel_BuiltIn_Print_Area_8_1">0</definedName>
    <definedName name="Excel_BuiltIn_Print_Area_8_1_1">#REF!</definedName>
    <definedName name="Excel_BuiltIn_Print_Area_8_1_1_1">#REF!</definedName>
    <definedName name="Excel_BuiltIn_Print_Area_8_1_1_1_1">#REF!</definedName>
    <definedName name="Excel_BuiltIn_Print_Area_8_1_1_1_1_1">#REF!</definedName>
    <definedName name="Excel_BuiltIn_Print_Area_8_1_1_1_1_1_1">#REF!</definedName>
    <definedName name="Excel_BuiltIn_Print_Area_8_1_1_1_1_1_1_1">NA()</definedName>
    <definedName name="Excel_BuiltIn_Print_Area_8_1_1_1_1_1_1_1_1">#REF!</definedName>
    <definedName name="Excel_BuiltIn_Print_Area_8_1_1_1_1_1_1_1_1_1">#REF!</definedName>
    <definedName name="Excel_BuiltIn_Print_Area_8_1_1_1_1_1_1_1_1_1_1">NA()</definedName>
    <definedName name="Excel_BuiltIn_Print_Area_8_1_1_1_1_1_1_1_1_1_1_1">#REF!</definedName>
    <definedName name="Excel_BuiltIn_Print_Area_8_1_1_1_1_1_1_2">#REF!</definedName>
    <definedName name="Excel_BuiltIn_Print_Area_8_1_1_1_1_1_2">#REF!</definedName>
    <definedName name="Excel_BuiltIn_Print_Area_8_1_1_1_1_2">#REF!</definedName>
    <definedName name="Excel_BuiltIn_Print_Area_8_1_1_1_2">#REF!</definedName>
    <definedName name="Excel_BuiltIn_Print_Area_8_1_1_2">NA()</definedName>
    <definedName name="Excel_BuiltIn_Print_Area_8_1_1_3">#REF!</definedName>
    <definedName name="Excel_BuiltIn_Print_Area_8_1_1_4">#REF!</definedName>
    <definedName name="Excel_BuiltIn_Print_Area_8_1_2">NA()</definedName>
    <definedName name="Excel_BuiltIn_Print_Area_8_1_3">#REF!</definedName>
    <definedName name="Excel_BuiltIn_Print_Area_8_1_4">#REF!</definedName>
    <definedName name="Excel_BuiltIn_Print_Area_8_2">#REF!</definedName>
    <definedName name="Excel_BuiltIn_Print_Area_9">"""#REF!"""</definedName>
    <definedName name="Excel_BuiltIn_Print_Area_9_1">0</definedName>
    <definedName name="Excel_BuiltIn_Print_Area_9_1_1">NA()</definedName>
    <definedName name="Excel_BuiltIn_Print_Area_9_1_1_1">NA()</definedName>
    <definedName name="Excel_BuiltIn_Print_Area_9_1_1_1_1">#REF!</definedName>
    <definedName name="Excel_BuiltIn_Print_Area_9_1_1_1_1_1">NA()</definedName>
    <definedName name="Excel_BuiltIn_Print_Area_9_1_1_1_1_1_1">#REF!</definedName>
    <definedName name="Excel_BuiltIn_Print_Area_9_1_1_1_1_1_1_1">NA()</definedName>
    <definedName name="Excel_BuiltIn_Print_Area_9_1_1_1_1_1_1_1_1">#REF!</definedName>
    <definedName name="Excel_BuiltIn_Print_Area_9_1_1_1_1_1_1_1_1_1">NA()</definedName>
    <definedName name="Excel_BuiltIn_Print_Area_9_1_1_1_1_1_1_1_1_1_1">#REF!</definedName>
    <definedName name="Excel_BuiltIn_Print_Area_9_1_1_1_1_1_2">#REF!</definedName>
    <definedName name="Excel_BuiltIn_Print_Area_9_1_1_1_1_2">#REF!</definedName>
    <definedName name="Excel_BuiltIn_Print_Area_9_1_1_1_2">#REF!</definedName>
    <definedName name="Excel_BuiltIn_Print_Area_9_1_1_2">#REF!</definedName>
    <definedName name="Excel_BuiltIn_Print_Area_9_1_2">#REF!</definedName>
    <definedName name="Excel_BuiltIn_Print_Titles">#REF!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_3">#REF!</definedName>
    <definedName name="Excel_BuiltIn_Print_Titles_1_4">#REF!</definedName>
    <definedName name="Excel_BuiltIn_Print_Titles_10">#REF!</definedName>
    <definedName name="Excel_BuiltIn_Print_Titles_11">#REF!</definedName>
    <definedName name="Excel_BuiltIn_Print_Titles_12">#REF!</definedName>
    <definedName name="Excel_BuiltIn_Print_Titles_2">NA()</definedName>
    <definedName name="Excel_BuiltIn_Print_Titles_2_1">"$#REF!.$A$1:$IV$5"</definedName>
    <definedName name="Excel_BuiltIn_Print_Titles_2_1_1">#REF!</definedName>
    <definedName name="Excel_BuiltIn_Print_Titles_3">#REF!</definedName>
    <definedName name="Excel_BuiltIn_Print_Titles_3_1">"$#REF!.$A$1:$AMJ$3"</definedName>
    <definedName name="Excel_BuiltIn_Print_Titles_4">#REF!</definedName>
    <definedName name="Excel_BuiltIn_Print_Titles_4_1">#REF!</definedName>
    <definedName name="Excel_BuiltIn_Print_Titles_4_1_1">#REF!</definedName>
    <definedName name="Excel_BuiltIn_Print_Titles_4_1_3">#REF!</definedName>
    <definedName name="Excel_BuiltIn_Print_Titles_4_1_4">#REF!</definedName>
    <definedName name="Excel_BuiltIn_Print_Titles_5">#REF!</definedName>
    <definedName name="Excel_BuiltIn_Print_Titles_5_1">"$#REF!.$A$1:$AMJ$4"</definedName>
    <definedName name="Excel_BuiltIn_Print_Titles_6">#REF!</definedName>
    <definedName name="Excel_BuiltIn_Print_Titles_6_1">#REF!</definedName>
    <definedName name="Excel_BuiltIn_Print_Titles_6_1_1">#REF!</definedName>
    <definedName name="Excel_BuiltIn_Print_Titles_6_1_1_1">#REF!</definedName>
    <definedName name="Excel_BuiltIn_Print_Titles_7">#REF!</definedName>
    <definedName name="Excel_BuiltIn_Print_Titles_7_1">"$#REF!.$A$1:$AMJ$4"</definedName>
    <definedName name="Excel_BuiltIn_Print_Titles_8">#REF!</definedName>
    <definedName name="Excel_BuiltIn_Print_Titles_9">#REF!</definedName>
    <definedName name="Exel_golit_plot_Dream_2_2">#REF!</definedName>
    <definedName name="fak">#REF!</definedName>
    <definedName name="FAKTOR">#REF!</definedName>
    <definedName name="FGV">#REF!</definedName>
    <definedName name="FGZ">#REF!</definedName>
    <definedName name="FIRMA">#REF!</definedName>
    <definedName name="frf">#REF!</definedName>
    <definedName name="GAF">#REF!</definedName>
    <definedName name="GFM">#REF!</definedName>
    <definedName name="GIG">#REF!</definedName>
    <definedName name="Globina">"$#REF!.$B$#REF!:$B$#REF!"</definedName>
    <definedName name="graf">#REF!</definedName>
    <definedName name="grah">#REF!</definedName>
    <definedName name="grek">#REF!</definedName>
    <definedName name="grom2">#REF!</definedName>
    <definedName name="hec">#REF!</definedName>
    <definedName name="HJUZTFNHJKLMND">#REF!</definedName>
    <definedName name="HOP">#REF!</definedName>
    <definedName name="i">#REF!</definedName>
    <definedName name="IJB">#REF!</definedName>
    <definedName name="indeks">#REF!</definedName>
    <definedName name="investicija" localSheetId="57">Rekapitulacija_PV_GD!#REF!</definedName>
    <definedName name="investicija">#REF!</definedName>
    <definedName name="INZ">#REF!</definedName>
    <definedName name="IVERAL">#REF!</definedName>
    <definedName name="IVERAL1">#REF!</definedName>
    <definedName name="iz">#REF!</definedName>
    <definedName name="izves">#REF!</definedName>
    <definedName name="izvesek">#REF!</definedName>
    <definedName name="izvesek_1">#REF!</definedName>
    <definedName name="izvesek_2">#REF!</definedName>
    <definedName name="JANUS05">[4]Podatki!$A$45:$J$52</definedName>
    <definedName name="JEZIK">#REF!</definedName>
    <definedName name="JEZIKIZ">#REF!</definedName>
    <definedName name="K">[5]Sum!$G$38</definedName>
    <definedName name="KABLI">#REF!</definedName>
    <definedName name="KASNOR">#REF!</definedName>
    <definedName name="kast2">[6]Oprema!#REF!</definedName>
    <definedName name="KET">#REF!</definedName>
    <definedName name="KLM">#REF!</definedName>
    <definedName name="KOE">#REF!</definedName>
    <definedName name="KOEF">#REF!</definedName>
    <definedName name="koef.">#REF!</definedName>
    <definedName name="KOEF1">#REF!</definedName>
    <definedName name="koef2">#REF!</definedName>
    <definedName name="koeficijent">#REF!</definedName>
    <definedName name="KOIN">#REF!</definedName>
    <definedName name="kok">#REF!</definedName>
    <definedName name="kokolt">#REF!</definedName>
    <definedName name="KOLE2">#REF!</definedName>
    <definedName name="kolek.">#REF!</definedName>
    <definedName name="koli2">#REF!</definedName>
    <definedName name="korzo">#REF!</definedName>
    <definedName name="kos">#REF!</definedName>
    <definedName name="KOSEBA">#REF!</definedName>
    <definedName name="kotek">#REF!</definedName>
    <definedName name="l">#REF!</definedName>
    <definedName name="lista_banke">[7]pomocna!$D$1:$D$3</definedName>
    <definedName name="lista_email">[7]pomocna!$G$1:$G$13</definedName>
    <definedName name="lista_komercijala">[7]pomocna!$A$1:$A$17</definedName>
    <definedName name="lok">#REF!</definedName>
    <definedName name="MATBRUTO">#REF!</definedName>
    <definedName name="MATERIAL">#REF!</definedName>
    <definedName name="Merari">#REF!</definedName>
    <definedName name="NACINPLACILA">#REF!</definedName>
    <definedName name="NACINPLACILAST">#REF!</definedName>
    <definedName name="narocilnica">#REF!</definedName>
    <definedName name="NarocPog">#REF!</definedName>
    <definedName name="OBJEKT">#REF!</definedName>
    <definedName name="oddusek">#REF!</definedName>
    <definedName name="oprema">#REF!</definedName>
    <definedName name="opust">#REF!</definedName>
    <definedName name="ORNIK">#REF!</definedName>
    <definedName name="ortoda1">#REF!</definedName>
    <definedName name="ostot">#REF!</definedName>
    <definedName name="ostotek">#REF!</definedName>
    <definedName name="PDELO">#REF!</definedName>
    <definedName name="PIP">#REF!</definedName>
    <definedName name="Plin_ZUN">[1]Podatki!$A$45:$J$52</definedName>
    <definedName name="PMATERIAL">#REF!</definedName>
    <definedName name="_xlnm.Print_Area" localSheetId="12">'3.3 REKAPITULACIJA'!$A$1:$C$43</definedName>
    <definedName name="_xlnm.Print_Area" localSheetId="19">'3.3 REKAPITULACIJA NN'!$A$1:$C$23</definedName>
    <definedName name="_xlnm.Print_Area" localSheetId="13">'3.3.1 ELEKTRIČNO NAPAJANJE'!$A$1:$F$796</definedName>
    <definedName name="_xlnm.Print_Area" localSheetId="20">'3.3.1 NN PRIKLJUČNI VOD'!$A$1:$F$114</definedName>
    <definedName name="_xlnm.Print_Area" localSheetId="14">'3.3.2 RAZSVETLJAVA'!$A$1:$F$359</definedName>
    <definedName name="_xlnm.Print_Area" localSheetId="15">'3.3.3 VTIČNICE IN MALA MOČ'!$A$1:$F$126</definedName>
    <definedName name="_xlnm.Print_Area" localSheetId="16">'3.3.4 ODVOD DIMA IN TOPLOTE'!$A$1:$F$82</definedName>
    <definedName name="_xlnm.Print_Area" localSheetId="17">'3.3.5 OZEMLJITVE IN STRELOVOD'!$A$1:$F$128</definedName>
    <definedName name="_xlnm.Print_Area" localSheetId="22">'3.4 REKAPITULACIJA'!$A$1:$C$58</definedName>
    <definedName name="_xlnm.Print_Area" localSheetId="23">'3.4.1 TELEKOMUNIKACIJE'!$A$1:$F$168</definedName>
    <definedName name="_xlnm.Print_Area" localSheetId="24">'3.4.2 CNS'!$A$1:$F$317</definedName>
    <definedName name="_xlnm.Print_Area" localSheetId="25">'3.4.3 JAVLJANJE POŽARA'!$A$1:$F$110</definedName>
    <definedName name="_xlnm.Print_Area" localSheetId="26">'3.4.4 KONTROLA PRISTOPA IN RDČ'!$A$1:$F$107</definedName>
    <definedName name="_xlnm.Print_Area" localSheetId="27">'3.4.5 SISTEM ŠOLSKIH UR'!$A$1:$F$33</definedName>
    <definedName name="_xlnm.Print_Area" localSheetId="28">'3.4.6 PROTIVLOMNI SISTEM'!$A$1:$F$92</definedName>
    <definedName name="_xlnm.Print_Area" localSheetId="29">'3.4.7 SOS KLIC V SILI INVALIDI'!$A$1:$F$29</definedName>
    <definedName name="_xlnm.Print_Area" localSheetId="30">'3.4.8 VIDEO NADZORNI SISTEM'!$A$1:$F$99</definedName>
    <definedName name="_xlnm.Print_Area" localSheetId="32">'3.5 REKAPITULACIJA'!$A$1:$C$25</definedName>
    <definedName name="_xlnm.Print_Area" localSheetId="33">'3.5 SONČNA ELEKTRARNA'!$A$1:$F$195</definedName>
    <definedName name="_xlnm.Print_Area" localSheetId="61">'4.1. REKAPITULACIJA'!$A$1:$D$24</definedName>
    <definedName name="_xlnm.Print_Area" localSheetId="62">'4.1. VODOVODNI PRIKLJUČEK'!$A$1:$F$169</definedName>
    <definedName name="_xlnm.Print_Area" localSheetId="65">'4.2, VODOVOD IN KANALIZACIJA'!$A$1:$F$735</definedName>
    <definedName name="_xlnm.Print_Area" localSheetId="64">'4.2. REKAPITULACIJA'!$A$1:$D$23</definedName>
    <definedName name="_xlnm.Print_Area" localSheetId="68">'4.3. OGREVANJE IN HLAJENJE'!$A$1:$F$1118</definedName>
    <definedName name="_xlnm.Print_Area" localSheetId="67">'4.3. REKAPITULACIJA'!$A$1:$D$20</definedName>
    <definedName name="_xlnm.Print_Area" localSheetId="71">'4.4. PREZRAČEVANJE'!$A$1:$F$812</definedName>
    <definedName name="_xlnm.Print_Area" localSheetId="70">'4.4. REKAPITULACIJA'!$A$1:$D$24</definedName>
    <definedName name="_xlnm.Print_Area" localSheetId="73">'4.5. REKAPITULACIJA'!$A$1:$D$27</definedName>
    <definedName name="_xlnm.Print_Area" localSheetId="74">'4.5. SPRINKLER VODNA MEGLA'!$A$1:$H$315</definedName>
    <definedName name="_xlnm.Print_Area" localSheetId="58">FVV_PV_GD!$A$1:$F$198</definedName>
    <definedName name="_xlnm.Print_Area" localSheetId="4">'Gradbena dela'!$A$1:$F$503</definedName>
    <definedName name="_xlnm.Print_Area" localSheetId="5">'Obrtniška dela'!$A$1:$F$903</definedName>
    <definedName name="_xlnm.Print_Area" localSheetId="0">'Prva stran'!$A$1:$F$87</definedName>
    <definedName name="_xlnm.Print_Area" localSheetId="3">'Rek GO dela'!$A$1:$F$40</definedName>
    <definedName name="_xlnm.Print_Area" localSheetId="57">Rekapitulacija_PV_GD!$A$1:$G$10</definedName>
    <definedName name="_xlnm.Print_Area" localSheetId="60">SPLOŠNO!$A$1:$B$99</definedName>
    <definedName name="_xlnm.Print_Area" localSheetId="63">'SPLOŠNO (2)'!$A$1:$B$87</definedName>
    <definedName name="_xlnm.Print_Area" localSheetId="66">'SPLOŠNO (3)'!$A$1:$B$87</definedName>
    <definedName name="_xlnm.Print_Area" localSheetId="69">'SPLOŠNO (4)'!$A$1:$B$87</definedName>
    <definedName name="_xlnm.Print_Area" localSheetId="72">'SPLOŠNO (5)'!$A$1:$B$87</definedName>
    <definedName name="_xlnm.Print_Area" localSheetId="31">'SPLOŠNO ELEKTRARNA'!$A$1:$B$50</definedName>
    <definedName name="_xlnm.Print_Area" localSheetId="11">'SPLOŠNO MOČNOSTNE'!$A$1:$B$93</definedName>
    <definedName name="_xlnm.Print_Area" localSheetId="18">'SPLOŠNO NN'!$A$1:$B$50</definedName>
    <definedName name="_xlnm.Print_Area" localSheetId="2">'Zahteve DNSH'!$A$1:$A$44</definedName>
    <definedName name="_xlnm.Print_Area" localSheetId="7">'ZU + KAN'!$A$1:$F$251</definedName>
    <definedName name="POP">#REF!</definedName>
    <definedName name="pop_1">#REF!</definedName>
    <definedName name="pop_9">#REF!</definedName>
    <definedName name="popust">#REF!</definedName>
    <definedName name="por_2">#REF!</definedName>
    <definedName name="post">#REF!</definedName>
    <definedName name="postotak">#REF!</definedName>
    <definedName name="postotak1">#REF!</definedName>
    <definedName name="postotek">#REF!</definedName>
    <definedName name="prevoz">#REF!</definedName>
    <definedName name="Print_A">#REF!</definedName>
    <definedName name="Print_Area_MI">#REF!</definedName>
    <definedName name="Print_C">#REF!</definedName>
    <definedName name="Print_Titles_MI">#REF!</definedName>
    <definedName name="QWE">'[3]V.2.HORTIKUL.-obm.A+B'!#REF!</definedName>
    <definedName name="RABP">#REF!</definedName>
    <definedName name="RABSTN">#REF!</definedName>
    <definedName name="RAST">[6]Oprema!#REF!</definedName>
    <definedName name="rast1">[6]Oprema!#REF!</definedName>
    <definedName name="rek">#REF!</definedName>
    <definedName name="rek_2">#REF!</definedName>
    <definedName name="REKAPPITULACIJAZD">#REF!</definedName>
    <definedName name="REW">#REF!</definedName>
    <definedName name="RIR">#REF!</definedName>
    <definedName name="RIST">[6]Oprema!#REF!</definedName>
    <definedName name="rocaj">#REF!</definedName>
    <definedName name="ROCKA">#REF!</definedName>
    <definedName name="ROKDOBAVE">#REF!</definedName>
    <definedName name="ROKIZVEDBE">#REF!</definedName>
    <definedName name="RTZ">#REF!</definedName>
    <definedName name="sddasd" localSheetId="22">'3.4 REKAPITULACIJA'!$A$1:$C$58</definedName>
    <definedName name="SDF">#REF!</definedName>
    <definedName name="sdf_1">#REF!</definedName>
    <definedName name="sdf_3">#REF!</definedName>
    <definedName name="sdr_1">#REF!</definedName>
    <definedName name="sdr_9">#REF!</definedName>
    <definedName name="SGT">#REF!</definedName>
    <definedName name="SHT">#REF!</definedName>
    <definedName name="Sirina">"$#REF!.$B$100:$B$110"</definedName>
    <definedName name="SKUPAJ">#REF!</definedName>
    <definedName name="SKUPAJSR">#REF!</definedName>
    <definedName name="SKUPAJSRDDV">#REF!</definedName>
    <definedName name="SKUPAJSREN">#REF!</definedName>
    <definedName name="sost">#REF!</definedName>
    <definedName name="SPECIFIKACIJA">#REF!</definedName>
    <definedName name="SPECIFIKACIJAEN">#REF!</definedName>
    <definedName name="staklo">#REF!</definedName>
    <definedName name="staklo_1">#REF!</definedName>
    <definedName name="steklo">#REF!</definedName>
    <definedName name="steklo_2">#REF!</definedName>
    <definedName name="SteviloKomadovGred">"$#REF!.$E$#REF!:$E$#REF!"</definedName>
    <definedName name="SteviloKomadovTockovnihTemeljev">"$#REF!.$E$100:$E$110"</definedName>
    <definedName name="STPON">#REF!</definedName>
    <definedName name="Strelovod">[2]Vodovod!#REF!</definedName>
    <definedName name="SUPERRABAT">#REF!</definedName>
    <definedName name="SUPERRABATSIT">#REF!</definedName>
    <definedName name="svetilka">#REF!</definedName>
    <definedName name="svetilka_1">#REF!</definedName>
    <definedName name="svetilka_2">#REF!</definedName>
    <definedName name="t">#REF!</definedName>
    <definedName name="TABLE_1">"#REF!"</definedName>
    <definedName name="TABLE_2_1">"#REF!"</definedName>
    <definedName name="TABLE_3_1">"#REF!"</definedName>
    <definedName name="TABLE_4_1">"#REF!"</definedName>
    <definedName name="TABLE_5_1">"#REF!"</definedName>
    <definedName name="TABLE_6_1">"#REF!"</definedName>
    <definedName name="TAST">[6]Oprema!#REF!</definedName>
    <definedName name="tec">#REF!</definedName>
    <definedName name="tec_1">#REF!</definedName>
    <definedName name="tecaj">#REF!</definedName>
    <definedName name="TEČAJ">#REF!</definedName>
    <definedName name="tečaj_1">#REF!</definedName>
    <definedName name="teraj_2">#REF!</definedName>
    <definedName name="TEZA">#REF!</definedName>
    <definedName name="_xlnm.Print_Titles" localSheetId="13">'3.3.1 ELEKTRIČNO NAPAJANJE'!$1:$1</definedName>
    <definedName name="_xlnm.Print_Titles" localSheetId="20">'3.3.1 NN PRIKLJUČNI VOD'!$1:$1</definedName>
    <definedName name="_xlnm.Print_Titles" localSheetId="14">'3.3.2 RAZSVETLJAVA'!$1:$1</definedName>
    <definedName name="_xlnm.Print_Titles" localSheetId="15">'3.3.3 VTIČNICE IN MALA MOČ'!$1:$1</definedName>
    <definedName name="_xlnm.Print_Titles" localSheetId="16">'3.3.4 ODVOD DIMA IN TOPLOTE'!$1:$1</definedName>
    <definedName name="_xlnm.Print_Titles" localSheetId="17">'3.3.5 OZEMLJITVE IN STRELOVOD'!$1:$1</definedName>
    <definedName name="_xlnm.Print_Titles" localSheetId="23">'3.4.1 TELEKOMUNIKACIJE'!$1:$1</definedName>
    <definedName name="_xlnm.Print_Titles" localSheetId="24">'3.4.2 CNS'!$1:$1</definedName>
    <definedName name="_xlnm.Print_Titles" localSheetId="25">'3.4.3 JAVLJANJE POŽARA'!$1:$1</definedName>
    <definedName name="_xlnm.Print_Titles" localSheetId="26">'3.4.4 KONTROLA PRISTOPA IN RDČ'!$1:$1</definedName>
    <definedName name="_xlnm.Print_Titles" localSheetId="27">'3.4.5 SISTEM ŠOLSKIH UR'!$1:$1</definedName>
    <definedName name="_xlnm.Print_Titles" localSheetId="28">'3.4.6 PROTIVLOMNI SISTEM'!$1:$1</definedName>
    <definedName name="_xlnm.Print_Titles" localSheetId="29">'3.4.7 SOS KLIC V SILI INVALIDI'!$1:$1</definedName>
    <definedName name="_xlnm.Print_Titles" localSheetId="30">'3.4.8 VIDEO NADZORNI SISTEM'!$1:$1</definedName>
    <definedName name="_xlnm.Print_Titles" localSheetId="33">'3.5 SONČNA ELEKTRARNA'!$1:$1</definedName>
    <definedName name="_xlnm.Print_Titles" localSheetId="62">'4.1. VODOVODNI PRIKLJUČEK'!$1:$1</definedName>
    <definedName name="_xlnm.Print_Titles" localSheetId="65">'4.2, VODOVOD IN KANALIZACIJA'!$1:$1</definedName>
    <definedName name="_xlnm.Print_Titles" localSheetId="68">'4.3. OGREVANJE IN HLAJENJE'!$1:$1</definedName>
    <definedName name="_xlnm.Print_Titles" localSheetId="71">'4.4. PREZRAČEVANJE'!$1:$1</definedName>
    <definedName name="_xlnm.Print_Titles" localSheetId="74">'4.5. SPRINKLER VODNA MEGLA'!$1:$2</definedName>
    <definedName name="_xlnm.Print_Titles" localSheetId="58">FVV_PV_GD!$5:$5</definedName>
    <definedName name="tiz">#REF!</definedName>
    <definedName name="to">#REF!</definedName>
    <definedName name="torzo">#REF!</definedName>
    <definedName name="tot">#REF!</definedName>
    <definedName name="totek">#REF!</definedName>
    <definedName name="totem">#REF!</definedName>
    <definedName name="totm">#REF!</definedName>
    <definedName name="toto">#REF!</definedName>
    <definedName name="TPprintarea">#NAME?</definedName>
    <definedName name="TPprinttiles">#NAME?</definedName>
    <definedName name="TPsvetilka">#NAME?</definedName>
    <definedName name="tr.gktre">#REF!</definedName>
    <definedName name="TR.KIKAR">#REF!</definedName>
    <definedName name="TR.oaza">#REF!</definedName>
    <definedName name="TR.UOZA">#REF!</definedName>
    <definedName name="TR.UVOZA">#REF!</definedName>
    <definedName name="TR.voza">#REF!</definedName>
    <definedName name="TR.ZOZA">#REF!</definedName>
    <definedName name="tr_izvoza">#REF!</definedName>
    <definedName name="tr_uvota_1">#REF!</definedName>
    <definedName name="tr_uvoza">#REF!</definedName>
    <definedName name="tr_zvoza">#REF!</definedName>
    <definedName name="traf">#REF!</definedName>
    <definedName name="tron">#REF!</definedName>
    <definedName name="trov">#REF!</definedName>
    <definedName name="truv">#REF!</definedName>
    <definedName name="TRZ">#REF!</definedName>
    <definedName name="tt">#REF!</definedName>
    <definedName name="TZX">#REF!</definedName>
    <definedName name="URA">#REF!</definedName>
    <definedName name="uvoz">#REF!</definedName>
    <definedName name="uz.reda">#REF!</definedName>
    <definedName name="uz.roza">#REF!</definedName>
    <definedName name="uzorec">#REF!</definedName>
    <definedName name="VARIANTA">#REF!</definedName>
    <definedName name="VCX">#REF!</definedName>
    <definedName name="Visina">"$#REF!.$D$100:$D$110"</definedName>
    <definedName name="vv">[8]Rekapitulacija!$D$40</definedName>
    <definedName name="vzorec">#REF!</definedName>
    <definedName name="ZARE2">#REF!</definedName>
    <definedName name="zastavka">#REF!</definedName>
    <definedName name="zastavka_1">#REF!</definedName>
    <definedName name="zastavka_2">#REF!</definedName>
    <definedName name="zavarovan">#REF!</definedName>
    <definedName name="ZAVAROVANJA">#REF!</definedName>
    <definedName name="zavoz">#REF!</definedName>
    <definedName name="zecaj_1">#REF!</definedName>
    <definedName name="ZEMD">#REF!</definedName>
    <definedName name="zeraj1">#REF!</definedName>
    <definedName name="ZERAK_1">#REF!</definedName>
    <definedName name="ZGH">#REF!</definedName>
    <definedName name="ZOR">#REF!</definedName>
    <definedName name="ZRDE">#REF!</definedName>
    <definedName name="Z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6" i="15" l="1"/>
  <c r="D32" i="15"/>
  <c r="D29" i="15"/>
  <c r="D25" i="15"/>
  <c r="D22" i="15"/>
  <c r="D17" i="15"/>
  <c r="D14" i="15"/>
  <c r="G11" i="101"/>
  <c r="G12" i="101"/>
  <c r="G13" i="101"/>
  <c r="G14" i="101"/>
  <c r="G15" i="101"/>
  <c r="G16" i="101"/>
  <c r="G17" i="101"/>
  <c r="G18" i="101"/>
  <c r="G19" i="101"/>
  <c r="G20" i="101"/>
  <c r="G21" i="101"/>
  <c r="G6" i="100"/>
  <c r="G8" i="100"/>
  <c r="G10" i="100"/>
  <c r="G12" i="100"/>
  <c r="G14" i="100"/>
  <c r="G16" i="100"/>
  <c r="G18" i="100"/>
  <c r="G20" i="100"/>
  <c r="G26" i="100"/>
  <c r="G28" i="100"/>
  <c r="G30" i="100"/>
  <c r="G32" i="100"/>
  <c r="G34" i="100"/>
  <c r="G40" i="100"/>
  <c r="G41" i="100"/>
  <c r="G50" i="100" s="1"/>
  <c r="G42" i="100"/>
  <c r="G43" i="100"/>
  <c r="G44" i="100"/>
  <c r="G45" i="100"/>
  <c r="G46" i="100"/>
  <c r="G47" i="100"/>
  <c r="G48" i="100"/>
  <c r="G56" i="100"/>
  <c r="G57" i="100"/>
  <c r="G61" i="100"/>
  <c r="G62" i="100"/>
  <c r="G67" i="100"/>
  <c r="G68" i="100"/>
  <c r="G69" i="100"/>
  <c r="G71" i="100"/>
  <c r="G77" i="100"/>
  <c r="G81" i="100"/>
  <c r="G85" i="100"/>
  <c r="G89" i="100"/>
  <c r="G90" i="100"/>
  <c r="G92" i="100"/>
  <c r="G94" i="100"/>
  <c r="G100" i="100"/>
  <c r="G101" i="100"/>
  <c r="G105" i="100"/>
  <c r="G109" i="100"/>
  <c r="G113" i="100"/>
  <c r="G117" i="100"/>
  <c r="G121" i="100"/>
  <c r="G125" i="100"/>
  <c r="G127" i="100"/>
  <c r="G133" i="100"/>
  <c r="G137" i="100"/>
  <c r="G141" i="100"/>
  <c r="G145" i="100"/>
  <c r="G149" i="100"/>
  <c r="G151" i="100"/>
  <c r="G155" i="100"/>
  <c r="G166" i="100" s="1"/>
  <c r="G157" i="100"/>
  <c r="G159" i="100"/>
  <c r="G163" i="100"/>
  <c r="G164" i="100"/>
  <c r="G172" i="100"/>
  <c r="G186" i="100" s="1"/>
  <c r="G176" i="100"/>
  <c r="G180" i="100"/>
  <c r="G184" i="100"/>
  <c r="G194" i="100"/>
  <c r="G195" i="100"/>
  <c r="G199" i="100"/>
  <c r="G200" i="100"/>
  <c r="G204" i="100"/>
  <c r="G208" i="100"/>
  <c r="G210" i="100"/>
  <c r="G214" i="100"/>
  <c r="G216" i="100"/>
  <c r="G218" i="100"/>
  <c r="G220" i="100"/>
  <c r="G222" i="100"/>
  <c r="G224" i="100"/>
  <c r="G230" i="100"/>
  <c r="G233" i="100" s="1"/>
  <c r="G231" i="100"/>
  <c r="G22" i="100" l="1"/>
  <c r="G10" i="101" s="1"/>
  <c r="G23" i="101" s="1"/>
  <c r="F55" i="1" s="1"/>
  <c r="G24" i="101" l="1"/>
  <c r="G25" i="101" s="1"/>
  <c r="F186" i="11"/>
  <c r="F181" i="11"/>
  <c r="F176" i="11"/>
  <c r="F171" i="11"/>
  <c r="F167" i="11"/>
  <c r="F162" i="11"/>
  <c r="F157" i="11"/>
  <c r="F152" i="11"/>
  <c r="F147" i="11"/>
  <c r="F142" i="11"/>
  <c r="F137" i="11"/>
  <c r="F132" i="11"/>
  <c r="F128" i="11"/>
  <c r="F122" i="11"/>
  <c r="F117" i="11"/>
  <c r="F112" i="11"/>
  <c r="F107" i="11"/>
  <c r="F102" i="11"/>
  <c r="F97" i="11"/>
  <c r="F96" i="11"/>
  <c r="F91" i="11"/>
  <c r="F90" i="11"/>
  <c r="F85" i="11"/>
  <c r="F80" i="11"/>
  <c r="F75" i="11"/>
  <c r="F70" i="11"/>
  <c r="F69" i="11"/>
  <c r="F63" i="11"/>
  <c r="F58" i="11"/>
  <c r="F53" i="11"/>
  <c r="F48" i="11"/>
  <c r="F43" i="11"/>
  <c r="F38" i="11"/>
  <c r="F34" i="11"/>
  <c r="F29" i="11"/>
  <c r="F24" i="11"/>
  <c r="F19" i="11"/>
  <c r="F14" i="11"/>
  <c r="G22" i="9"/>
  <c r="G19" i="9"/>
  <c r="G11" i="9"/>
  <c r="G33" i="9"/>
  <c r="G32" i="9"/>
  <c r="G30" i="9"/>
  <c r="G29" i="9"/>
  <c r="G28" i="9"/>
  <c r="G27" i="9"/>
  <c r="G26" i="9"/>
  <c r="G24" i="9"/>
  <c r="G23" i="9"/>
  <c r="G21" i="9"/>
  <c r="G20" i="9"/>
  <c r="G18" i="9"/>
  <c r="G17" i="9"/>
  <c r="G16" i="9"/>
  <c r="G15" i="9"/>
  <c r="G14" i="9"/>
  <c r="G13" i="9"/>
  <c r="G12" i="9"/>
  <c r="G10" i="9"/>
  <c r="G9" i="9"/>
  <c r="G8" i="9"/>
  <c r="G7" i="9"/>
  <c r="G6" i="9" l="1"/>
  <c r="G25" i="9"/>
  <c r="F121" i="35" l="1"/>
  <c r="F120" i="35"/>
  <c r="F119" i="35"/>
  <c r="F118" i="35"/>
  <c r="F122" i="35"/>
  <c r="F234" i="8"/>
  <c r="F60" i="5" l="1"/>
  <c r="F29" i="5"/>
  <c r="D231" i="18"/>
  <c r="F300" i="18" l="1"/>
  <c r="C18" i="14"/>
  <c r="E74" i="99"/>
  <c r="E72" i="99"/>
  <c r="E70" i="99"/>
  <c r="E68" i="99"/>
  <c r="E66" i="99"/>
  <c r="E64" i="99"/>
  <c r="E62" i="99"/>
  <c r="E60" i="99"/>
  <c r="E58" i="99"/>
  <c r="E56" i="99"/>
  <c r="E54" i="99"/>
  <c r="E50" i="99"/>
  <c r="E48" i="99"/>
  <c r="E46" i="99"/>
  <c r="E44" i="99"/>
  <c r="E42" i="99"/>
  <c r="E40" i="99"/>
  <c r="E38" i="99"/>
  <c r="E36" i="99"/>
  <c r="E34" i="99"/>
  <c r="E32" i="99"/>
  <c r="E30" i="99"/>
  <c r="E26" i="99"/>
  <c r="E24" i="99"/>
  <c r="E22" i="99"/>
  <c r="E20" i="99"/>
  <c r="E18" i="99"/>
  <c r="E16" i="99"/>
  <c r="E14" i="99"/>
  <c r="E12" i="99"/>
  <c r="E10" i="99"/>
  <c r="E8" i="99"/>
  <c r="E6" i="99"/>
  <c r="E4" i="99"/>
  <c r="E20" i="98"/>
  <c r="E18" i="98"/>
  <c r="E16" i="98"/>
  <c r="E14" i="98"/>
  <c r="E12" i="98"/>
  <c r="E10" i="98"/>
  <c r="E8" i="98"/>
  <c r="E6" i="98"/>
  <c r="E4" i="98"/>
  <c r="E28" i="97"/>
  <c r="E26" i="97"/>
  <c r="E24" i="97"/>
  <c r="E22" i="97"/>
  <c r="E20" i="97"/>
  <c r="E18" i="97"/>
  <c r="E16" i="97"/>
  <c r="E14" i="97"/>
  <c r="E12" i="97"/>
  <c r="E10" i="97"/>
  <c r="E8" i="97"/>
  <c r="E6" i="97"/>
  <c r="E4" i="97"/>
  <c r="E24" i="96"/>
  <c r="E22" i="96"/>
  <c r="E20" i="96"/>
  <c r="E18" i="96"/>
  <c r="E16" i="96"/>
  <c r="E14" i="96"/>
  <c r="E12" i="96"/>
  <c r="E10" i="96"/>
  <c r="E8" i="96"/>
  <c r="E6" i="96"/>
  <c r="E4" i="96"/>
  <c r="E24" i="95"/>
  <c r="E22" i="95"/>
  <c r="E20" i="95"/>
  <c r="E18" i="95"/>
  <c r="E16" i="95"/>
  <c r="E12" i="95"/>
  <c r="E10" i="95"/>
  <c r="E8" i="95"/>
  <c r="E6" i="95"/>
  <c r="E4" i="95"/>
  <c r="E24" i="94"/>
  <c r="E22" i="94"/>
  <c r="E20" i="94"/>
  <c r="E18" i="94"/>
  <c r="E16" i="94"/>
  <c r="E12" i="94"/>
  <c r="E10" i="94"/>
  <c r="E8" i="94"/>
  <c r="E6" i="94"/>
  <c r="E4" i="94"/>
  <c r="E24" i="93"/>
  <c r="E22" i="93"/>
  <c r="E20" i="93"/>
  <c r="E18" i="93"/>
  <c r="E16" i="93"/>
  <c r="E12" i="93"/>
  <c r="E10" i="93"/>
  <c r="E8" i="93"/>
  <c r="E6" i="93"/>
  <c r="E4" i="93"/>
  <c r="E24" i="92"/>
  <c r="E22" i="92"/>
  <c r="E20" i="92"/>
  <c r="E18" i="92"/>
  <c r="E16" i="92"/>
  <c r="E12" i="92"/>
  <c r="E10" i="92"/>
  <c r="E8" i="92"/>
  <c r="E6" i="92"/>
  <c r="E4" i="92"/>
  <c r="E24" i="91"/>
  <c r="E22" i="91"/>
  <c r="E20" i="91"/>
  <c r="E18" i="91"/>
  <c r="E16" i="91"/>
  <c r="E12" i="91"/>
  <c r="E10" i="91"/>
  <c r="E8" i="91"/>
  <c r="E6" i="91"/>
  <c r="E4" i="91"/>
  <c r="E27" i="91" s="1"/>
  <c r="B15" i="77" s="1"/>
  <c r="E44" i="90"/>
  <c r="E42" i="90"/>
  <c r="E40" i="90"/>
  <c r="E38" i="90"/>
  <c r="E36" i="90"/>
  <c r="E34" i="90"/>
  <c r="E32" i="90"/>
  <c r="E30" i="90"/>
  <c r="E28" i="90"/>
  <c r="E26" i="90"/>
  <c r="E24" i="90"/>
  <c r="E20" i="90"/>
  <c r="E18" i="90"/>
  <c r="E16" i="90"/>
  <c r="E14" i="90"/>
  <c r="E12" i="90"/>
  <c r="E10" i="90"/>
  <c r="E8" i="90"/>
  <c r="E6" i="90"/>
  <c r="E4" i="90"/>
  <c r="E11" i="89"/>
  <c r="E9" i="89"/>
  <c r="E7" i="89"/>
  <c r="E5" i="89"/>
  <c r="E13" i="89" s="1"/>
  <c r="B13" i="77" s="1"/>
  <c r="E62" i="88"/>
  <c r="E60" i="88"/>
  <c r="E58" i="88"/>
  <c r="E56" i="88"/>
  <c r="E54" i="88"/>
  <c r="E52" i="88"/>
  <c r="E50" i="88"/>
  <c r="E48" i="88"/>
  <c r="E44" i="88"/>
  <c r="E42" i="88"/>
  <c r="E40" i="88"/>
  <c r="E38" i="88"/>
  <c r="E36" i="88"/>
  <c r="E34" i="88"/>
  <c r="E32" i="88"/>
  <c r="E30" i="88"/>
  <c r="E28" i="88"/>
  <c r="E26" i="88"/>
  <c r="E24" i="88"/>
  <c r="E20" i="88"/>
  <c r="E18" i="88"/>
  <c r="E16" i="88"/>
  <c r="E14" i="88"/>
  <c r="E12" i="88"/>
  <c r="E10" i="88"/>
  <c r="E8" i="88"/>
  <c r="E6" i="88"/>
  <c r="E4" i="88"/>
  <c r="E62" i="87"/>
  <c r="E60" i="87"/>
  <c r="E58" i="87"/>
  <c r="E56" i="87"/>
  <c r="E54" i="87"/>
  <c r="E52" i="87"/>
  <c r="E50" i="87"/>
  <c r="E48" i="87"/>
  <c r="E44" i="87"/>
  <c r="E42" i="87"/>
  <c r="E40" i="87"/>
  <c r="E38" i="87"/>
  <c r="E36" i="87"/>
  <c r="E34" i="87"/>
  <c r="E32" i="87"/>
  <c r="E30" i="87"/>
  <c r="E28" i="87"/>
  <c r="E26" i="87"/>
  <c r="E24" i="87"/>
  <c r="E20" i="87"/>
  <c r="E18" i="87"/>
  <c r="E16" i="87"/>
  <c r="E14" i="87"/>
  <c r="E12" i="87"/>
  <c r="E10" i="87"/>
  <c r="E8" i="87"/>
  <c r="E6" i="87"/>
  <c r="E4" i="87"/>
  <c r="E62" i="86"/>
  <c r="E60" i="86"/>
  <c r="E58" i="86"/>
  <c r="E56" i="86"/>
  <c r="E54" i="86"/>
  <c r="E52" i="86"/>
  <c r="E50" i="86"/>
  <c r="E48" i="86"/>
  <c r="E44" i="86"/>
  <c r="E42" i="86"/>
  <c r="E40" i="86"/>
  <c r="E38" i="86"/>
  <c r="E36" i="86"/>
  <c r="E34" i="86"/>
  <c r="E32" i="86"/>
  <c r="E30" i="86"/>
  <c r="E28" i="86"/>
  <c r="E26" i="86"/>
  <c r="E24" i="86"/>
  <c r="E20" i="86"/>
  <c r="E18" i="86"/>
  <c r="E16" i="86"/>
  <c r="E14" i="86"/>
  <c r="E12" i="86"/>
  <c r="E10" i="86"/>
  <c r="E8" i="86"/>
  <c r="E6" i="86"/>
  <c r="E4" i="86"/>
  <c r="E62" i="85"/>
  <c r="E60" i="85"/>
  <c r="E58" i="85"/>
  <c r="E56" i="85"/>
  <c r="E54" i="85"/>
  <c r="E52" i="85"/>
  <c r="E50" i="85"/>
  <c r="E48" i="85"/>
  <c r="E44" i="85"/>
  <c r="E42" i="85"/>
  <c r="E40" i="85"/>
  <c r="E38" i="85"/>
  <c r="E36" i="85"/>
  <c r="E34" i="85"/>
  <c r="E32" i="85"/>
  <c r="E30" i="85"/>
  <c r="E28" i="85"/>
  <c r="E26" i="85"/>
  <c r="E24" i="85"/>
  <c r="E20" i="85"/>
  <c r="E18" i="85"/>
  <c r="E16" i="85"/>
  <c r="E14" i="85"/>
  <c r="E12" i="85"/>
  <c r="E10" i="85"/>
  <c r="E8" i="85"/>
  <c r="E6" i="85"/>
  <c r="E4" i="85"/>
  <c r="E62" i="84"/>
  <c r="E60" i="84"/>
  <c r="E58" i="84"/>
  <c r="E56" i="84"/>
  <c r="E54" i="84"/>
  <c r="E52" i="84"/>
  <c r="E50" i="84"/>
  <c r="E48" i="84"/>
  <c r="E44" i="84"/>
  <c r="E42" i="84"/>
  <c r="E40" i="84"/>
  <c r="E38" i="84"/>
  <c r="E36" i="84"/>
  <c r="E34" i="84"/>
  <c r="E32" i="84"/>
  <c r="E30" i="84"/>
  <c r="E28" i="84"/>
  <c r="E26" i="84"/>
  <c r="E24" i="84"/>
  <c r="E20" i="84"/>
  <c r="E18" i="84"/>
  <c r="E16" i="84"/>
  <c r="E14" i="84"/>
  <c r="E12" i="84"/>
  <c r="E10" i="84"/>
  <c r="E8" i="84"/>
  <c r="E6" i="84"/>
  <c r="E4" i="84"/>
  <c r="E30" i="83"/>
  <c r="E28" i="83"/>
  <c r="E26" i="83"/>
  <c r="E24" i="83"/>
  <c r="E22" i="83"/>
  <c r="E20" i="83"/>
  <c r="E18" i="83"/>
  <c r="E14" i="83"/>
  <c r="E12" i="83"/>
  <c r="E10" i="83"/>
  <c r="E8" i="83"/>
  <c r="E6" i="83"/>
  <c r="E4" i="83"/>
  <c r="E62" i="82"/>
  <c r="E60" i="82"/>
  <c r="E58" i="82"/>
  <c r="E56" i="82"/>
  <c r="E54" i="82"/>
  <c r="E52" i="82"/>
  <c r="E50" i="82"/>
  <c r="E48" i="82"/>
  <c r="E44" i="82"/>
  <c r="E42" i="82"/>
  <c r="E40" i="82"/>
  <c r="E38" i="82"/>
  <c r="E36" i="82"/>
  <c r="E34" i="82"/>
  <c r="E32" i="82"/>
  <c r="E30" i="82"/>
  <c r="E28" i="82"/>
  <c r="E26" i="82"/>
  <c r="E24" i="82"/>
  <c r="E20" i="82"/>
  <c r="E18" i="82"/>
  <c r="E16" i="82"/>
  <c r="E14" i="82"/>
  <c r="E12" i="82"/>
  <c r="E10" i="82"/>
  <c r="E8" i="82"/>
  <c r="E6" i="82"/>
  <c r="E4" i="82"/>
  <c r="E62" i="81"/>
  <c r="E60" i="81"/>
  <c r="E58" i="81"/>
  <c r="E56" i="81"/>
  <c r="E54" i="81"/>
  <c r="E52" i="81"/>
  <c r="E50" i="81"/>
  <c r="E48" i="81"/>
  <c r="E44" i="81"/>
  <c r="E42" i="81"/>
  <c r="E40" i="81"/>
  <c r="E38" i="81"/>
  <c r="E36" i="81"/>
  <c r="E34" i="81"/>
  <c r="E32" i="81"/>
  <c r="E30" i="81"/>
  <c r="E28" i="81"/>
  <c r="E26" i="81"/>
  <c r="E24" i="81"/>
  <c r="E20" i="81"/>
  <c r="E18" i="81"/>
  <c r="E16" i="81"/>
  <c r="E14" i="81"/>
  <c r="E12" i="81"/>
  <c r="E10" i="81"/>
  <c r="E8" i="81"/>
  <c r="E6" i="81"/>
  <c r="E4" i="81"/>
  <c r="E62" i="80"/>
  <c r="E60" i="80"/>
  <c r="E58" i="80"/>
  <c r="E56" i="80"/>
  <c r="E54" i="80"/>
  <c r="E52" i="80"/>
  <c r="E50" i="80"/>
  <c r="E48" i="80"/>
  <c r="E44" i="80"/>
  <c r="E42" i="80"/>
  <c r="E40" i="80"/>
  <c r="E38" i="80"/>
  <c r="E36" i="80"/>
  <c r="E34" i="80"/>
  <c r="E32" i="80"/>
  <c r="E30" i="80"/>
  <c r="E28" i="80"/>
  <c r="E26" i="80"/>
  <c r="E24" i="80"/>
  <c r="E20" i="80"/>
  <c r="E18" i="80"/>
  <c r="E16" i="80"/>
  <c r="E14" i="80"/>
  <c r="E12" i="80"/>
  <c r="E10" i="80"/>
  <c r="E8" i="80"/>
  <c r="E6" i="80"/>
  <c r="E4" i="80"/>
  <c r="E110" i="79"/>
  <c r="E108" i="79"/>
  <c r="E106" i="79"/>
  <c r="E104" i="79"/>
  <c r="E102" i="79"/>
  <c r="E100" i="79"/>
  <c r="E98" i="79"/>
  <c r="E96" i="79"/>
  <c r="E94" i="79"/>
  <c r="E92" i="79"/>
  <c r="E90" i="79"/>
  <c r="E88" i="79"/>
  <c r="E86" i="79"/>
  <c r="E84" i="79"/>
  <c r="E82" i="79"/>
  <c r="E78" i="79"/>
  <c r="E76" i="79"/>
  <c r="E74" i="79"/>
  <c r="E72" i="79"/>
  <c r="E70" i="79"/>
  <c r="E68" i="79"/>
  <c r="E64" i="79"/>
  <c r="E62" i="79"/>
  <c r="E60" i="79"/>
  <c r="E58" i="79"/>
  <c r="E56" i="79"/>
  <c r="E54" i="79"/>
  <c r="E52" i="79"/>
  <c r="E50" i="79"/>
  <c r="E48" i="79"/>
  <c r="E46" i="79"/>
  <c r="E44" i="79"/>
  <c r="E42" i="79"/>
  <c r="E40" i="79"/>
  <c r="E38" i="79"/>
  <c r="E36" i="79"/>
  <c r="E34" i="79"/>
  <c r="E32" i="79"/>
  <c r="E30" i="79"/>
  <c r="E26" i="79"/>
  <c r="E24" i="79"/>
  <c r="E22" i="79"/>
  <c r="E20" i="79"/>
  <c r="E18" i="79"/>
  <c r="E16" i="79"/>
  <c r="E14" i="79"/>
  <c r="E12" i="79"/>
  <c r="E10" i="79"/>
  <c r="E8" i="79"/>
  <c r="E6" i="79"/>
  <c r="E4" i="79"/>
  <c r="E110" i="78"/>
  <c r="E108" i="78"/>
  <c r="E106" i="78"/>
  <c r="E104" i="78"/>
  <c r="E102" i="78"/>
  <c r="E100" i="78"/>
  <c r="E98" i="78"/>
  <c r="E96" i="78"/>
  <c r="E94" i="78"/>
  <c r="E92" i="78"/>
  <c r="E90" i="78"/>
  <c r="E88" i="78"/>
  <c r="E86" i="78"/>
  <c r="E84" i="78"/>
  <c r="E82" i="78"/>
  <c r="E78" i="78"/>
  <c r="E76" i="78"/>
  <c r="E74" i="78"/>
  <c r="E72" i="78"/>
  <c r="E70" i="78"/>
  <c r="E68" i="78"/>
  <c r="E64" i="78"/>
  <c r="E62" i="78"/>
  <c r="E60" i="78"/>
  <c r="E58" i="78"/>
  <c r="E56" i="78"/>
  <c r="E54" i="78"/>
  <c r="E52" i="78"/>
  <c r="E50" i="78"/>
  <c r="E48" i="78"/>
  <c r="E46" i="78"/>
  <c r="E44" i="78"/>
  <c r="E42" i="78"/>
  <c r="E40" i="78"/>
  <c r="E38" i="78"/>
  <c r="E36" i="78"/>
  <c r="E34" i="78"/>
  <c r="E32" i="78"/>
  <c r="E30" i="78"/>
  <c r="E26" i="78"/>
  <c r="E24" i="78"/>
  <c r="E22" i="78"/>
  <c r="E20" i="78"/>
  <c r="E18" i="78"/>
  <c r="E16" i="78"/>
  <c r="E14" i="78"/>
  <c r="E12" i="78"/>
  <c r="E10" i="78"/>
  <c r="E8" i="78"/>
  <c r="E6" i="78"/>
  <c r="E4" i="78"/>
  <c r="G44" i="9" l="1"/>
  <c r="G34" i="9"/>
  <c r="G43" i="9"/>
  <c r="E65" i="82"/>
  <c r="B6" i="77" s="1"/>
  <c r="E77" i="99"/>
  <c r="B23" i="77" s="1"/>
  <c r="G45" i="9"/>
  <c r="E112" i="78"/>
  <c r="B2" i="77" s="1"/>
  <c r="G41" i="9"/>
  <c r="G42" i="9"/>
  <c r="E23" i="98"/>
  <c r="B22" i="77" s="1"/>
  <c r="E31" i="97"/>
  <c r="B21" i="77" s="1"/>
  <c r="E27" i="96"/>
  <c r="B20" i="77" s="1"/>
  <c r="E27" i="95"/>
  <c r="B19" i="77" s="1"/>
  <c r="E27" i="94"/>
  <c r="B18" i="77" s="1"/>
  <c r="E27" i="93"/>
  <c r="B17" i="77" s="1"/>
  <c r="E27" i="92"/>
  <c r="B16" i="77" s="1"/>
  <c r="E48" i="90"/>
  <c r="B14" i="77" s="1"/>
  <c r="E65" i="88"/>
  <c r="B12" i="77" s="1"/>
  <c r="E65" i="87"/>
  <c r="B11" i="77" s="1"/>
  <c r="E65" i="86"/>
  <c r="B10" i="77" s="1"/>
  <c r="E65" i="85"/>
  <c r="B9" i="77" s="1"/>
  <c r="E65" i="84"/>
  <c r="B8" i="77" s="1"/>
  <c r="E32" i="83"/>
  <c r="B7" i="77" s="1"/>
  <c r="E64" i="81"/>
  <c r="B5" i="77" s="1"/>
  <c r="E65" i="80"/>
  <c r="B4" i="77" s="1"/>
  <c r="E112" i="79"/>
  <c r="B3" i="77" s="1"/>
  <c r="B24" i="77" l="1"/>
  <c r="F806" i="76"/>
  <c r="F797" i="76"/>
  <c r="F794" i="76"/>
  <c r="F791" i="76"/>
  <c r="F788" i="76"/>
  <c r="D785" i="76"/>
  <c r="F785" i="76" s="1"/>
  <c r="F782" i="76"/>
  <c r="D779" i="76"/>
  <c r="F779" i="76" s="1"/>
  <c r="F776" i="76"/>
  <c r="F771" i="76"/>
  <c r="F767" i="76"/>
  <c r="F758" i="76"/>
  <c r="F743" i="76"/>
  <c r="F738" i="76"/>
  <c r="F737" i="76"/>
  <c r="F736" i="76"/>
  <c r="F735" i="76"/>
  <c r="F734" i="76"/>
  <c r="F733" i="76"/>
  <c r="F732" i="76"/>
  <c r="F731" i="76"/>
  <c r="F730" i="76"/>
  <c r="F729" i="76"/>
  <c r="F728" i="76"/>
  <c r="F727" i="76"/>
  <c r="F726" i="76"/>
  <c r="F725" i="76"/>
  <c r="F711" i="76"/>
  <c r="F710" i="76"/>
  <c r="F709" i="76"/>
  <c r="F708" i="76"/>
  <c r="F694" i="76"/>
  <c r="F693" i="76"/>
  <c r="F692" i="76"/>
  <c r="F691" i="76"/>
  <c r="F690" i="76"/>
  <c r="F689" i="76"/>
  <c r="F677" i="76"/>
  <c r="F676" i="76"/>
  <c r="F675" i="76"/>
  <c r="F670" i="76"/>
  <c r="F667" i="76"/>
  <c r="F664" i="76"/>
  <c r="F660" i="76"/>
  <c r="F655" i="76"/>
  <c r="F654" i="76"/>
  <c r="F653" i="76"/>
  <c r="F652" i="76"/>
  <c r="F647" i="76"/>
  <c r="F646" i="76"/>
  <c r="F645" i="76"/>
  <c r="F640" i="76"/>
  <c r="F636" i="76"/>
  <c r="F635" i="76"/>
  <c r="F634" i="76"/>
  <c r="F628" i="76"/>
  <c r="F622" i="76"/>
  <c r="F618" i="76"/>
  <c r="F609" i="76"/>
  <c r="F608" i="76"/>
  <c r="F607" i="76"/>
  <c r="F606" i="76"/>
  <c r="F605" i="76"/>
  <c r="D597" i="76"/>
  <c r="F597" i="76" s="1"/>
  <c r="F592" i="76"/>
  <c r="F591" i="76"/>
  <c r="F590" i="76"/>
  <c r="F589" i="76"/>
  <c r="F588" i="76"/>
  <c r="F579" i="76"/>
  <c r="F578" i="76"/>
  <c r="F577" i="76"/>
  <c r="F576" i="76"/>
  <c r="F575" i="76"/>
  <c r="F574" i="76"/>
  <c r="F567" i="76"/>
  <c r="F566" i="76"/>
  <c r="F565" i="76"/>
  <c r="F564" i="76"/>
  <c r="F563" i="76"/>
  <c r="F562" i="76"/>
  <c r="D553" i="76"/>
  <c r="F553" i="76" s="1"/>
  <c r="D552" i="76"/>
  <c r="F552" i="76" s="1"/>
  <c r="F543" i="76"/>
  <c r="F542" i="76"/>
  <c r="F541" i="76"/>
  <c r="F534" i="76"/>
  <c r="F533" i="76"/>
  <c r="F532" i="76"/>
  <c r="F513" i="76"/>
  <c r="F496" i="76"/>
  <c r="F485" i="76"/>
  <c r="F470" i="76"/>
  <c r="F469" i="76"/>
  <c r="F468" i="76"/>
  <c r="F467" i="76"/>
  <c r="F466" i="76"/>
  <c r="F465" i="76"/>
  <c r="F464" i="76"/>
  <c r="F463" i="76"/>
  <c r="F462" i="76"/>
  <c r="F461" i="76"/>
  <c r="F460" i="76"/>
  <c r="F459" i="76"/>
  <c r="F444" i="76"/>
  <c r="F345" i="76"/>
  <c r="F327" i="76"/>
  <c r="F233" i="76"/>
  <c r="F215" i="76"/>
  <c r="F197" i="76"/>
  <c r="F179" i="76"/>
  <c r="F161" i="76"/>
  <c r="F143" i="76"/>
  <c r="F125" i="76"/>
  <c r="A31" i="76"/>
  <c r="C18" i="75"/>
  <c r="F67" i="1" l="1"/>
  <c r="B25" i="77"/>
  <c r="B26" i="77" s="1"/>
  <c r="F810" i="76"/>
  <c r="D18" i="75" s="1"/>
  <c r="D20" i="75" s="1"/>
  <c r="F77" i="1" s="1"/>
  <c r="A236" i="76"/>
  <c r="A348" i="76" s="1"/>
  <c r="A449" i="76" l="1"/>
  <c r="A473" i="76" l="1"/>
  <c r="A499" i="76" l="1"/>
  <c r="A518" i="76" l="1"/>
  <c r="A556" i="76" l="1"/>
  <c r="A595" i="76" s="1"/>
  <c r="A600" i="76" s="1"/>
  <c r="A616" i="76" l="1"/>
  <c r="A621" i="76" s="1"/>
  <c r="A625" i="76" s="1"/>
  <c r="A631" i="76" s="1"/>
  <c r="A639" i="76" l="1"/>
  <c r="A643" i="76" s="1"/>
  <c r="A650" i="76" s="1"/>
  <c r="A658" i="76" s="1"/>
  <c r="A663" i="76" s="1"/>
  <c r="A667" i="76" s="1"/>
  <c r="A670" i="76" s="1"/>
  <c r="A673" i="76" s="1"/>
  <c r="A680" i="76" s="1"/>
  <c r="A696" i="76" s="1"/>
  <c r="A714" i="76" s="1"/>
  <c r="A741" i="76" s="1"/>
  <c r="A750" i="76" s="1"/>
  <c r="A761" i="76" s="1"/>
  <c r="A770" i="76" s="1"/>
  <c r="A776" i="76" s="1"/>
  <c r="A779" i="76" s="1"/>
  <c r="A782" i="76" s="1"/>
  <c r="A785" i="76" s="1"/>
  <c r="A788" i="76" s="1"/>
  <c r="A791" i="76" s="1"/>
  <c r="A794" i="76" s="1"/>
  <c r="A797" i="76" s="1"/>
  <c r="A800" i="76" s="1"/>
  <c r="C108" i="46" l="1"/>
  <c r="F106" i="46"/>
  <c r="F103" i="46"/>
  <c r="F100" i="46"/>
  <c r="F97" i="46"/>
  <c r="F94" i="46"/>
  <c r="F88" i="46"/>
  <c r="F85" i="46"/>
  <c r="F81" i="46"/>
  <c r="F80" i="46"/>
  <c r="F79" i="46"/>
  <c r="F78" i="46"/>
  <c r="F77" i="46"/>
  <c r="F73" i="46"/>
  <c r="F70" i="46"/>
  <c r="F67" i="46"/>
  <c r="F64" i="46"/>
  <c r="F54" i="46"/>
  <c r="F53" i="46"/>
  <c r="F52" i="46"/>
  <c r="C47" i="46"/>
  <c r="F42" i="46"/>
  <c r="F39" i="46"/>
  <c r="F38" i="46"/>
  <c r="F34" i="46"/>
  <c r="F33" i="46"/>
  <c r="F32" i="46"/>
  <c r="F28" i="46"/>
  <c r="A9" i="46"/>
  <c r="B20" i="45"/>
  <c r="A20" i="45"/>
  <c r="B19" i="45"/>
  <c r="A19" i="45"/>
  <c r="B18" i="45"/>
  <c r="A18" i="45"/>
  <c r="F91" i="46" l="1"/>
  <c r="D108" i="46"/>
  <c r="C20" i="45" s="1"/>
  <c r="A31" i="46"/>
  <c r="F45" i="46"/>
  <c r="D47" i="46" s="1"/>
  <c r="C19" i="45" s="1"/>
  <c r="C21" i="45" l="1"/>
  <c r="F112" i="46"/>
  <c r="C18" i="45" s="1"/>
  <c r="C22" i="45" s="1"/>
  <c r="F61" i="1" s="1"/>
  <c r="A37" i="46"/>
  <c r="A42" i="46" l="1"/>
  <c r="A45" i="46"/>
  <c r="A51" i="46" s="1"/>
  <c r="A64" i="46" l="1"/>
  <c r="A67" i="46" l="1"/>
  <c r="A70" i="46" l="1"/>
  <c r="A73" i="46" s="1"/>
  <c r="A76" i="46"/>
  <c r="A84" i="46" s="1"/>
  <c r="A88" i="46" s="1"/>
  <c r="A91" i="46" s="1"/>
  <c r="A94" i="46" s="1"/>
  <c r="A97" i="46" s="1"/>
  <c r="A100" i="46" s="1"/>
  <c r="A103" i="46" s="1"/>
  <c r="A106" i="46" s="1"/>
  <c r="F188" i="44" l="1"/>
  <c r="F185" i="44"/>
  <c r="F182" i="44"/>
  <c r="F179" i="44"/>
  <c r="F172" i="44"/>
  <c r="F169" i="44"/>
  <c r="F166" i="44"/>
  <c r="F163" i="44"/>
  <c r="F156" i="44"/>
  <c r="F153" i="44"/>
  <c r="F150" i="44"/>
  <c r="F147" i="44"/>
  <c r="F140" i="44"/>
  <c r="F139" i="44"/>
  <c r="F135" i="44"/>
  <c r="F134" i="44"/>
  <c r="F133" i="44"/>
  <c r="F132" i="44"/>
  <c r="F128" i="44"/>
  <c r="F124" i="44"/>
  <c r="F123" i="44"/>
  <c r="F122" i="44"/>
  <c r="F121" i="44"/>
  <c r="F120" i="44"/>
  <c r="F119" i="44"/>
  <c r="F118" i="44"/>
  <c r="F117" i="44"/>
  <c r="F142" i="44" s="1"/>
  <c r="C19" i="43" s="1"/>
  <c r="F107" i="44"/>
  <c r="F105" i="44"/>
  <c r="F104" i="44"/>
  <c r="F100" i="44"/>
  <c r="F99" i="44"/>
  <c r="F95" i="44"/>
  <c r="F94" i="44"/>
  <c r="F93" i="44"/>
  <c r="F89" i="44"/>
  <c r="F88" i="44"/>
  <c r="F79" i="44"/>
  <c r="F76" i="44"/>
  <c r="F73" i="44"/>
  <c r="F70" i="44"/>
  <c r="F67" i="44"/>
  <c r="F64" i="44"/>
  <c r="F61" i="44"/>
  <c r="F58" i="44"/>
  <c r="F55" i="44"/>
  <c r="F52" i="44"/>
  <c r="F49" i="44"/>
  <c r="F46" i="44"/>
  <c r="F43" i="44"/>
  <c r="F15" i="44"/>
  <c r="A8" i="44"/>
  <c r="B22" i="43"/>
  <c r="A22" i="43"/>
  <c r="B21" i="43"/>
  <c r="A21" i="43"/>
  <c r="B20" i="43"/>
  <c r="A20" i="43"/>
  <c r="B19" i="43"/>
  <c r="A19" i="43"/>
  <c r="B18" i="43"/>
  <c r="A18" i="43"/>
  <c r="B17" i="43"/>
  <c r="A17" i="43"/>
  <c r="B16" i="43"/>
  <c r="A16" i="43"/>
  <c r="C93" i="42"/>
  <c r="F90" i="42"/>
  <c r="F87" i="42"/>
  <c r="F84" i="42"/>
  <c r="F81" i="42"/>
  <c r="F78" i="42"/>
  <c r="F75" i="42"/>
  <c r="C71" i="42"/>
  <c r="F69" i="42"/>
  <c r="F71" i="42" s="1"/>
  <c r="C54" i="34" s="1"/>
  <c r="C64" i="42"/>
  <c r="F59" i="42"/>
  <c r="F56" i="42"/>
  <c r="F53" i="42"/>
  <c r="F50" i="42"/>
  <c r="F47" i="42"/>
  <c r="C40" i="42"/>
  <c r="F35" i="42"/>
  <c r="F32" i="42"/>
  <c r="F29" i="42"/>
  <c r="F26" i="42"/>
  <c r="F23" i="42"/>
  <c r="F20" i="42"/>
  <c r="F17" i="42"/>
  <c r="F14" i="42"/>
  <c r="F11" i="42"/>
  <c r="A11" i="42"/>
  <c r="C23" i="41"/>
  <c r="F20" i="41"/>
  <c r="F17" i="41"/>
  <c r="F12" i="41"/>
  <c r="F11" i="41"/>
  <c r="F10" i="41"/>
  <c r="A9" i="41"/>
  <c r="C86" i="40"/>
  <c r="F84" i="40"/>
  <c r="F86" i="40" s="1"/>
  <c r="C46" i="34" s="1"/>
  <c r="C79" i="40"/>
  <c r="F74" i="40"/>
  <c r="F71" i="40"/>
  <c r="F68" i="40"/>
  <c r="F65" i="40"/>
  <c r="F62" i="40"/>
  <c r="C55" i="40"/>
  <c r="F50" i="40"/>
  <c r="F47" i="40"/>
  <c r="F44" i="40"/>
  <c r="F41" i="40"/>
  <c r="F38" i="40"/>
  <c r="F35" i="40"/>
  <c r="F32" i="40"/>
  <c r="F29" i="40"/>
  <c r="F26" i="40"/>
  <c r="F23" i="40"/>
  <c r="F20" i="40"/>
  <c r="F17" i="40"/>
  <c r="F14" i="40"/>
  <c r="F11" i="40"/>
  <c r="A11" i="40"/>
  <c r="C27" i="39"/>
  <c r="F25" i="39"/>
  <c r="F22" i="39"/>
  <c r="F19" i="39"/>
  <c r="F16" i="39"/>
  <c r="F13" i="39"/>
  <c r="F10" i="39"/>
  <c r="F7" i="39"/>
  <c r="A7" i="39"/>
  <c r="C101" i="38"/>
  <c r="F99" i="38"/>
  <c r="F96" i="38"/>
  <c r="F93" i="38"/>
  <c r="F90" i="38"/>
  <c r="F87" i="38"/>
  <c r="F83" i="38"/>
  <c r="F82" i="38"/>
  <c r="F81" i="38"/>
  <c r="C75" i="38"/>
  <c r="F73" i="38"/>
  <c r="F75" i="38" s="1"/>
  <c r="C37" i="34" s="1"/>
  <c r="C68" i="38"/>
  <c r="F66" i="38"/>
  <c r="F63" i="38"/>
  <c r="F60" i="38"/>
  <c r="F57" i="38"/>
  <c r="F54" i="38"/>
  <c r="C49" i="38"/>
  <c r="F44" i="38"/>
  <c r="F41" i="38"/>
  <c r="F38" i="38"/>
  <c r="F35" i="38"/>
  <c r="F32" i="38"/>
  <c r="F29" i="38"/>
  <c r="F26" i="38"/>
  <c r="F23" i="38"/>
  <c r="F20" i="38"/>
  <c r="F17" i="38"/>
  <c r="F14" i="38"/>
  <c r="F11" i="38"/>
  <c r="F8" i="38"/>
  <c r="A8" i="38"/>
  <c r="A11" i="38" s="1"/>
  <c r="C104" i="37"/>
  <c r="F102" i="37"/>
  <c r="F99" i="37"/>
  <c r="F96" i="37"/>
  <c r="F93" i="37"/>
  <c r="F90" i="37"/>
  <c r="F87" i="37"/>
  <c r="F84" i="37"/>
  <c r="F81" i="37"/>
  <c r="F78" i="37"/>
  <c r="F75" i="37"/>
  <c r="F74" i="37"/>
  <c r="F73" i="37"/>
  <c r="F72" i="37"/>
  <c r="C66" i="37"/>
  <c r="F61" i="37"/>
  <c r="F58" i="37"/>
  <c r="F55" i="37"/>
  <c r="F52" i="37"/>
  <c r="F49" i="37"/>
  <c r="F46" i="37"/>
  <c r="F43" i="37"/>
  <c r="F40" i="37"/>
  <c r="F37" i="37"/>
  <c r="F34" i="37"/>
  <c r="F31" i="37"/>
  <c r="F28" i="37"/>
  <c r="F25" i="37"/>
  <c r="F22" i="37"/>
  <c r="F19" i="37"/>
  <c r="F16" i="37"/>
  <c r="F13" i="37"/>
  <c r="F10" i="37"/>
  <c r="F7" i="37"/>
  <c r="A6" i="37"/>
  <c r="C311" i="36"/>
  <c r="F309" i="36"/>
  <c r="F311" i="36" s="1"/>
  <c r="C28" i="34" s="1"/>
  <c r="C277" i="36"/>
  <c r="F275" i="36"/>
  <c r="F261" i="36"/>
  <c r="F258" i="36"/>
  <c r="F254" i="36"/>
  <c r="F250" i="36"/>
  <c r="F244" i="36"/>
  <c r="C220" i="36"/>
  <c r="F218" i="36"/>
  <c r="F216" i="36"/>
  <c r="F214" i="36"/>
  <c r="F212" i="36"/>
  <c r="F207" i="36"/>
  <c r="F205" i="36"/>
  <c r="F203" i="36"/>
  <c r="F201" i="36"/>
  <c r="C179" i="36"/>
  <c r="F177" i="36"/>
  <c r="F176" i="36"/>
  <c r="F175" i="36"/>
  <c r="F174" i="36"/>
  <c r="F173" i="36"/>
  <c r="F172" i="36"/>
  <c r="F168" i="36"/>
  <c r="F167" i="36"/>
  <c r="F166" i="36"/>
  <c r="F165" i="36"/>
  <c r="F164" i="36"/>
  <c r="F163" i="36"/>
  <c r="F159" i="36"/>
  <c r="F158" i="36"/>
  <c r="F157" i="36"/>
  <c r="F156" i="36"/>
  <c r="F155" i="36"/>
  <c r="F154" i="36"/>
  <c r="F150" i="36"/>
  <c r="F149" i="36"/>
  <c r="F148" i="36"/>
  <c r="F147" i="36"/>
  <c r="F146" i="36"/>
  <c r="F145" i="36"/>
  <c r="C139" i="36"/>
  <c r="F137" i="36"/>
  <c r="F135" i="36"/>
  <c r="F133" i="36"/>
  <c r="F131" i="36"/>
  <c r="F126" i="36"/>
  <c r="F119" i="36"/>
  <c r="F117" i="36"/>
  <c r="F115" i="36"/>
  <c r="F113" i="36"/>
  <c r="F109" i="36"/>
  <c r="F102" i="36"/>
  <c r="F100" i="36"/>
  <c r="F98" i="36"/>
  <c r="F96" i="36"/>
  <c r="F92" i="36"/>
  <c r="F85" i="36"/>
  <c r="F83" i="36"/>
  <c r="F81" i="36"/>
  <c r="F79" i="36"/>
  <c r="F75" i="36"/>
  <c r="F68" i="36"/>
  <c r="F66" i="36"/>
  <c r="F64" i="36"/>
  <c r="F62" i="36"/>
  <c r="F60" i="36"/>
  <c r="F56" i="36"/>
  <c r="F52" i="36"/>
  <c r="F48" i="36"/>
  <c r="F45" i="36"/>
  <c r="F38" i="36"/>
  <c r="F36" i="36"/>
  <c r="F33" i="36"/>
  <c r="F30" i="36"/>
  <c r="F26" i="36"/>
  <c r="F19" i="36"/>
  <c r="F16" i="36"/>
  <c r="F13" i="36"/>
  <c r="F10" i="36"/>
  <c r="A10" i="36"/>
  <c r="C162" i="35"/>
  <c r="F157" i="35"/>
  <c r="F154" i="35"/>
  <c r="F151" i="35"/>
  <c r="F148" i="35"/>
  <c r="F145" i="35"/>
  <c r="F144" i="35"/>
  <c r="F143" i="35"/>
  <c r="F142" i="35"/>
  <c r="F141" i="35"/>
  <c r="F136" i="35"/>
  <c r="F135" i="35"/>
  <c r="F134" i="35"/>
  <c r="F133" i="35"/>
  <c r="F132" i="35"/>
  <c r="F131" i="35"/>
  <c r="F130" i="35"/>
  <c r="F129" i="35"/>
  <c r="F128" i="35"/>
  <c r="F127" i="35"/>
  <c r="F126" i="35"/>
  <c r="F125" i="35"/>
  <c r="F124" i="35"/>
  <c r="F123" i="35"/>
  <c r="F114" i="35"/>
  <c r="F111" i="35"/>
  <c r="F108" i="35"/>
  <c r="F104" i="35"/>
  <c r="C97" i="35"/>
  <c r="F94" i="35"/>
  <c r="F91" i="35"/>
  <c r="F88" i="35"/>
  <c r="F85" i="35"/>
  <c r="F82" i="35"/>
  <c r="F78" i="35"/>
  <c r="F74" i="35"/>
  <c r="F70" i="35"/>
  <c r="F66" i="35"/>
  <c r="C58" i="35"/>
  <c r="F55" i="35"/>
  <c r="F43" i="35"/>
  <c r="F31" i="35"/>
  <c r="F19" i="35"/>
  <c r="A10" i="35"/>
  <c r="B55" i="34"/>
  <c r="A55" i="34"/>
  <c r="B54" i="34"/>
  <c r="A54" i="34"/>
  <c r="B53" i="34"/>
  <c r="A53" i="34"/>
  <c r="B52" i="34"/>
  <c r="A52" i="34"/>
  <c r="B51" i="34"/>
  <c r="A51" i="34"/>
  <c r="B49" i="34"/>
  <c r="A49" i="34"/>
  <c r="B48" i="34"/>
  <c r="A48" i="34"/>
  <c r="B46" i="34"/>
  <c r="A46" i="34"/>
  <c r="B45" i="34"/>
  <c r="A45" i="34"/>
  <c r="B44" i="34"/>
  <c r="A44" i="34"/>
  <c r="B43" i="34"/>
  <c r="A43" i="34"/>
  <c r="B41" i="34"/>
  <c r="A41" i="34"/>
  <c r="B40" i="34"/>
  <c r="A40" i="34"/>
  <c r="B38" i="34"/>
  <c r="A38" i="34"/>
  <c r="B37" i="34"/>
  <c r="A37" i="34"/>
  <c r="B36" i="34"/>
  <c r="A36" i="34"/>
  <c r="B35" i="34"/>
  <c r="A35" i="34"/>
  <c r="B34" i="34"/>
  <c r="A34" i="34"/>
  <c r="B32" i="34"/>
  <c r="A32" i="34"/>
  <c r="B31" i="34"/>
  <c r="A31" i="34"/>
  <c r="B30" i="34"/>
  <c r="A30" i="34"/>
  <c r="B28" i="34"/>
  <c r="A28" i="34"/>
  <c r="B27" i="34"/>
  <c r="A27" i="34"/>
  <c r="B26" i="34"/>
  <c r="A26" i="34"/>
  <c r="B25" i="34"/>
  <c r="A25" i="34"/>
  <c r="B24" i="34"/>
  <c r="A24" i="34"/>
  <c r="B23" i="34"/>
  <c r="A23" i="34"/>
  <c r="B21" i="34"/>
  <c r="A21" i="34"/>
  <c r="B20" i="34"/>
  <c r="A20" i="34"/>
  <c r="B19" i="34"/>
  <c r="A19" i="34"/>
  <c r="B18" i="34"/>
  <c r="A18" i="34"/>
  <c r="F58" i="35" l="1"/>
  <c r="C19" i="34" s="1"/>
  <c r="F68" i="38"/>
  <c r="C36" i="34" s="1"/>
  <c r="F104" i="37"/>
  <c r="C32" i="34" s="1"/>
  <c r="F158" i="44"/>
  <c r="C20" i="43" s="1"/>
  <c r="F191" i="44"/>
  <c r="C22" i="43" s="1"/>
  <c r="F220" i="36"/>
  <c r="C26" i="34" s="1"/>
  <c r="F111" i="44"/>
  <c r="C18" i="43" s="1"/>
  <c r="F81" i="44"/>
  <c r="C17" i="43" s="1"/>
  <c r="C23" i="43" s="1"/>
  <c r="F174" i="44"/>
  <c r="C21" i="43" s="1"/>
  <c r="F93" i="42"/>
  <c r="C55" i="34" s="1"/>
  <c r="F23" i="41"/>
  <c r="C49" i="34" s="1"/>
  <c r="C50" i="34" s="1"/>
  <c r="F79" i="40"/>
  <c r="C45" i="34" s="1"/>
  <c r="F77" i="40"/>
  <c r="F27" i="39"/>
  <c r="C41" i="34" s="1"/>
  <c r="C42" i="34" s="1"/>
  <c r="F47" i="38"/>
  <c r="F49" i="38" s="1"/>
  <c r="C35" i="34" s="1"/>
  <c r="C39" i="34" s="1"/>
  <c r="F101" i="38"/>
  <c r="C38" i="34" s="1"/>
  <c r="F179" i="36"/>
  <c r="C25" i="34" s="1"/>
  <c r="F139" i="36"/>
  <c r="C24" i="34" s="1"/>
  <c r="F277" i="36"/>
  <c r="C27" i="34" s="1"/>
  <c r="F97" i="35"/>
  <c r="C20" i="34" s="1"/>
  <c r="F193" i="44"/>
  <c r="C16" i="43" s="1"/>
  <c r="C24" i="43" s="1"/>
  <c r="F65" i="1" s="1"/>
  <c r="A18" i="44"/>
  <c r="F27" i="41"/>
  <c r="C48" i="34" s="1"/>
  <c r="A16" i="41"/>
  <c r="A20" i="41" s="1"/>
  <c r="A10" i="37"/>
  <c r="A13" i="37" s="1"/>
  <c r="A17" i="38"/>
  <c r="A14" i="38"/>
  <c r="A23" i="38" s="1"/>
  <c r="A26" i="38" s="1"/>
  <c r="F62" i="42"/>
  <c r="F64" i="42" s="1"/>
  <c r="C53" i="34" s="1"/>
  <c r="A10" i="39"/>
  <c r="A14" i="40"/>
  <c r="F53" i="40"/>
  <c r="F55" i="40" s="1"/>
  <c r="A13" i="36"/>
  <c r="F64" i="37"/>
  <c r="A14" i="42"/>
  <c r="F38" i="42"/>
  <c r="A20" i="38"/>
  <c r="F40" i="42"/>
  <c r="C52" i="34" s="1"/>
  <c r="A22" i="35"/>
  <c r="A34" i="35" s="1"/>
  <c r="C29" i="34" l="1"/>
  <c r="A46" i="35"/>
  <c r="A65" i="35" s="1"/>
  <c r="F31" i="39"/>
  <c r="C40" i="34" s="1"/>
  <c r="F160" i="35"/>
  <c r="F162" i="35" s="1"/>
  <c r="C21" i="34" s="1"/>
  <c r="C22" i="34" s="1"/>
  <c r="C44" i="34"/>
  <c r="C47" i="34" s="1"/>
  <c r="F90" i="40"/>
  <c r="C43" i="34" s="1"/>
  <c r="F105" i="38"/>
  <c r="C34" i="34" s="1"/>
  <c r="F66" i="37"/>
  <c r="C31" i="34" s="1"/>
  <c r="C33" i="34" s="1"/>
  <c r="F315" i="36"/>
  <c r="C23" i="34" s="1"/>
  <c r="A46" i="44"/>
  <c r="A49" i="44"/>
  <c r="A29" i="38"/>
  <c r="A16" i="37"/>
  <c r="C56" i="34"/>
  <c r="A13" i="39"/>
  <c r="A17" i="42"/>
  <c r="A20" i="42" s="1"/>
  <c r="F97" i="42"/>
  <c r="C51" i="34" s="1"/>
  <c r="A17" i="40"/>
  <c r="A16" i="36"/>
  <c r="F166" i="35" l="1"/>
  <c r="C18" i="34" s="1"/>
  <c r="F108" i="37"/>
  <c r="C30" i="34" s="1"/>
  <c r="A52" i="44"/>
  <c r="A32" i="38"/>
  <c r="A69" i="35"/>
  <c r="A73" i="35" s="1"/>
  <c r="A35" i="38"/>
  <c r="A23" i="40"/>
  <c r="A26" i="40" s="1"/>
  <c r="A19" i="37"/>
  <c r="A19" i="36"/>
  <c r="A26" i="36" s="1"/>
  <c r="A20" i="40"/>
  <c r="A16" i="39"/>
  <c r="A23" i="42"/>
  <c r="A26" i="42" s="1"/>
  <c r="A19" i="39"/>
  <c r="C57" i="34" l="1"/>
  <c r="F63" i="1" s="1"/>
  <c r="A77" i="35"/>
  <c r="A81" i="35" s="1"/>
  <c r="A22" i="39"/>
  <c r="A55" i="44"/>
  <c r="A29" i="40"/>
  <c r="A32" i="40" s="1"/>
  <c r="A25" i="39"/>
  <c r="A85" i="35"/>
  <c r="A88" i="35" s="1"/>
  <c r="A30" i="36"/>
  <c r="A29" i="42"/>
  <c r="A38" i="38"/>
  <c r="A22" i="37"/>
  <c r="A35" i="40" l="1"/>
  <c r="A38" i="40" s="1"/>
  <c r="A58" i="44"/>
  <c r="A91" i="35"/>
  <c r="A94" i="35"/>
  <c r="A103" i="35" s="1"/>
  <c r="A25" i="37"/>
  <c r="A32" i="42"/>
  <c r="A35" i="42"/>
  <c r="A38" i="42" s="1"/>
  <c r="A47" i="42" s="1"/>
  <c r="A50" i="42" s="1"/>
  <c r="A53" i="42" s="1"/>
  <c r="A56" i="42" s="1"/>
  <c r="A59" i="42" s="1"/>
  <c r="A62" i="42" s="1"/>
  <c r="A69" i="42" s="1"/>
  <c r="A75" i="42" s="1"/>
  <c r="A78" i="42" s="1"/>
  <c r="A81" i="42" s="1"/>
  <c r="A84" i="42" s="1"/>
  <c r="A87" i="42" s="1"/>
  <c r="A90" i="42" s="1"/>
  <c r="A33" i="36"/>
  <c r="A41" i="38"/>
  <c r="A107" i="35" l="1"/>
  <c r="A41" i="40"/>
  <c r="A44" i="40" s="1"/>
  <c r="A61" i="44"/>
  <c r="A64" i="44" s="1"/>
  <c r="A67" i="44"/>
  <c r="A70" i="44" s="1"/>
  <c r="A73" i="44"/>
  <c r="A76" i="44" s="1"/>
  <c r="A47" i="40"/>
  <c r="A50" i="40" s="1"/>
  <c r="A53" i="40" s="1"/>
  <c r="A62" i="40" s="1"/>
  <c r="A65" i="40" s="1"/>
  <c r="A68" i="40" s="1"/>
  <c r="A71" i="40" s="1"/>
  <c r="A74" i="40" s="1"/>
  <c r="A77" i="40" s="1"/>
  <c r="A84" i="40" s="1"/>
  <c r="A111" i="35"/>
  <c r="A44" i="38"/>
  <c r="A36" i="36"/>
  <c r="A28" i="37"/>
  <c r="A114" i="35" l="1"/>
  <c r="A117" i="35" s="1"/>
  <c r="A140" i="35" s="1"/>
  <c r="A148" i="35" s="1"/>
  <c r="A151" i="35" s="1"/>
  <c r="A154" i="35" s="1"/>
  <c r="A157" i="35" s="1"/>
  <c r="A160" i="35" s="1"/>
  <c r="A79" i="44"/>
  <c r="A87" i="44" s="1"/>
  <c r="A92" i="44" s="1"/>
  <c r="A98" i="44" s="1"/>
  <c r="A103" i="44" s="1"/>
  <c r="A107" i="44" s="1"/>
  <c r="A116" i="44" s="1"/>
  <c r="A126" i="44" s="1"/>
  <c r="A131" i="44" s="1"/>
  <c r="A138" i="44" s="1"/>
  <c r="A147" i="44" s="1"/>
  <c r="A150" i="44" s="1"/>
  <c r="A153" i="44" s="1"/>
  <c r="A156" i="44" s="1"/>
  <c r="A163" i="44" s="1"/>
  <c r="A166" i="44" s="1"/>
  <c r="A169" i="44" s="1"/>
  <c r="A172" i="44" s="1"/>
  <c r="A179" i="44" s="1"/>
  <c r="A182" i="44" s="1"/>
  <c r="A185" i="44" s="1"/>
  <c r="A188" i="44" s="1"/>
  <c r="A47" i="38"/>
  <c r="A54" i="38" s="1"/>
  <c r="A31" i="37"/>
  <c r="A38" i="36"/>
  <c r="A57" i="38" l="1"/>
  <c r="A60" i="38" s="1"/>
  <c r="A63" i="38" s="1"/>
  <c r="A66" i="38"/>
  <c r="A73" i="38" s="1"/>
  <c r="A80" i="38" s="1"/>
  <c r="A86" i="38" s="1"/>
  <c r="A90" i="38" s="1"/>
  <c r="A34" i="37"/>
  <c r="A37" i="37" s="1"/>
  <c r="A40" i="37" s="1"/>
  <c r="A45" i="36"/>
  <c r="A93" i="38" l="1"/>
  <c r="A96" i="38" s="1"/>
  <c r="A99" i="38" s="1"/>
  <c r="A43" i="37"/>
  <c r="A46" i="37" s="1"/>
  <c r="A49" i="37" s="1"/>
  <c r="A52" i="37" s="1"/>
  <c r="A55" i="37" s="1"/>
  <c r="A58" i="37" s="1"/>
  <c r="A61" i="37" s="1"/>
  <c r="A64" i="37" s="1"/>
  <c r="A71" i="37" s="1"/>
  <c r="A78" i="37" s="1"/>
  <c r="A81" i="37" s="1"/>
  <c r="A84" i="37" s="1"/>
  <c r="A87" i="37" s="1"/>
  <c r="A90" i="37" s="1"/>
  <c r="A93" i="37" s="1"/>
  <c r="A96" i="37" s="1"/>
  <c r="A99" i="37" s="1"/>
  <c r="A102" i="37" s="1"/>
  <c r="A48" i="36"/>
  <c r="A52" i="36" l="1"/>
  <c r="A56" i="36" s="1"/>
  <c r="A60" i="36" s="1"/>
  <c r="A62" i="36" s="1"/>
  <c r="A64" i="36" s="1"/>
  <c r="A66" i="36" s="1"/>
  <c r="A68" i="36" s="1"/>
  <c r="A75" i="36" s="1"/>
  <c r="A79" i="36" s="1"/>
  <c r="A81" i="36" s="1"/>
  <c r="A83" i="36" s="1"/>
  <c r="A85" i="36" s="1"/>
  <c r="A92" i="36" s="1"/>
  <c r="A96" i="36" s="1"/>
  <c r="A98" i="36" s="1"/>
  <c r="A100" i="36" s="1"/>
  <c r="A102" i="36" s="1"/>
  <c r="A109" i="36" s="1"/>
  <c r="A113" i="36" s="1"/>
  <c r="A115" i="36" s="1"/>
  <c r="A117" i="36" s="1"/>
  <c r="A119" i="36" s="1"/>
  <c r="A126" i="36" s="1"/>
  <c r="A131" i="36" s="1"/>
  <c r="A133" i="36" s="1"/>
  <c r="A135" i="36" s="1"/>
  <c r="A137" i="36" s="1"/>
  <c r="A144" i="36" s="1"/>
  <c r="A153" i="36" s="1"/>
  <c r="A162" i="36" s="1"/>
  <c r="A171" i="36" s="1"/>
  <c r="A187" i="36" s="1"/>
  <c r="A203" i="36" s="1"/>
  <c r="A205" i="36" s="1"/>
  <c r="A207" i="36" s="1"/>
  <c r="A212" i="36" s="1"/>
  <c r="A214" i="36" l="1"/>
  <c r="A216" i="36"/>
  <c r="A218" i="36" s="1"/>
  <c r="A227" i="36" s="1"/>
  <c r="A246" i="36" s="1"/>
  <c r="A254" i="36" s="1"/>
  <c r="A258" i="36" s="1"/>
  <c r="A261" i="36" s="1"/>
  <c r="A265" i="36" s="1"/>
  <c r="A284" i="36" s="1"/>
  <c r="C122" i="33" l="1"/>
  <c r="F119" i="33"/>
  <c r="F116" i="33"/>
  <c r="F113" i="33"/>
  <c r="F110" i="33"/>
  <c r="F107" i="33"/>
  <c r="F106" i="33"/>
  <c r="F105" i="33"/>
  <c r="F104" i="33"/>
  <c r="F100" i="33"/>
  <c r="F97" i="33"/>
  <c r="F94" i="33"/>
  <c r="F93" i="33"/>
  <c r="F92" i="33"/>
  <c r="F91" i="33"/>
  <c r="F90" i="33"/>
  <c r="F89" i="33"/>
  <c r="F122" i="33" s="1"/>
  <c r="C40" i="28" s="1"/>
  <c r="C83" i="33"/>
  <c r="F78" i="33"/>
  <c r="F75" i="33"/>
  <c r="F72" i="33"/>
  <c r="F69" i="33"/>
  <c r="F66" i="33"/>
  <c r="F63" i="33"/>
  <c r="F60" i="33"/>
  <c r="F57" i="33"/>
  <c r="F54" i="33"/>
  <c r="F51" i="33"/>
  <c r="F48" i="33"/>
  <c r="F45" i="33"/>
  <c r="F42" i="33"/>
  <c r="F39" i="33"/>
  <c r="F36" i="33"/>
  <c r="F33" i="33"/>
  <c r="F30" i="33"/>
  <c r="F27" i="33"/>
  <c r="F24" i="33"/>
  <c r="F21" i="33"/>
  <c r="F18" i="33"/>
  <c r="F15" i="33"/>
  <c r="F12" i="33"/>
  <c r="F9" i="33"/>
  <c r="F6" i="33"/>
  <c r="A6" i="33"/>
  <c r="C76" i="32"/>
  <c r="F73" i="32"/>
  <c r="F70" i="32"/>
  <c r="F67" i="32"/>
  <c r="F64" i="32"/>
  <c r="F61" i="32"/>
  <c r="F58" i="32"/>
  <c r="F57" i="32"/>
  <c r="F53" i="32"/>
  <c r="F52" i="32"/>
  <c r="F48" i="32"/>
  <c r="F47" i="32"/>
  <c r="F46" i="32"/>
  <c r="F42" i="32"/>
  <c r="F39" i="32"/>
  <c r="F35" i="32"/>
  <c r="F34" i="32"/>
  <c r="F33" i="32"/>
  <c r="C27" i="32"/>
  <c r="F22" i="32"/>
  <c r="F19" i="32"/>
  <c r="F16" i="32"/>
  <c r="F13" i="32"/>
  <c r="A13" i="32"/>
  <c r="F10" i="32"/>
  <c r="A10" i="32"/>
  <c r="F8" i="32"/>
  <c r="A8" i="32"/>
  <c r="C120" i="31"/>
  <c r="F117" i="31"/>
  <c r="F114" i="31"/>
  <c r="F111" i="31"/>
  <c r="F108" i="31"/>
  <c r="F105" i="31"/>
  <c r="F102" i="31"/>
  <c r="F98" i="31"/>
  <c r="F97" i="31"/>
  <c r="F96" i="31"/>
  <c r="F95" i="31"/>
  <c r="F94" i="31"/>
  <c r="C86" i="31"/>
  <c r="F84" i="31"/>
  <c r="F81" i="31"/>
  <c r="F78" i="31"/>
  <c r="F74" i="31"/>
  <c r="F70" i="31"/>
  <c r="F66" i="31"/>
  <c r="F63" i="31"/>
  <c r="F62" i="31"/>
  <c r="F61" i="31"/>
  <c r="F60" i="31"/>
  <c r="F59" i="31"/>
  <c r="F58" i="31"/>
  <c r="C52" i="31"/>
  <c r="F50" i="31"/>
  <c r="F47" i="31"/>
  <c r="F43" i="31"/>
  <c r="F39" i="31"/>
  <c r="F36" i="31"/>
  <c r="F33" i="31"/>
  <c r="F30" i="31"/>
  <c r="F29" i="31"/>
  <c r="F25" i="31"/>
  <c r="F21" i="31"/>
  <c r="F20" i="31"/>
  <c r="F16" i="31"/>
  <c r="F12" i="31"/>
  <c r="F11" i="31"/>
  <c r="F10" i="31"/>
  <c r="F9" i="31"/>
  <c r="A8" i="31"/>
  <c r="F350" i="30"/>
  <c r="F347" i="30"/>
  <c r="F344" i="30"/>
  <c r="F341" i="30"/>
  <c r="F338" i="30"/>
  <c r="F335" i="30"/>
  <c r="F332" i="30"/>
  <c r="F329" i="30"/>
  <c r="F326" i="30"/>
  <c r="F323" i="30"/>
  <c r="F320" i="30"/>
  <c r="F317" i="30"/>
  <c r="F314" i="30"/>
  <c r="F311" i="30"/>
  <c r="F308" i="30"/>
  <c r="F305" i="30"/>
  <c r="F302" i="30"/>
  <c r="F299" i="30"/>
  <c r="F296" i="30"/>
  <c r="F293" i="30"/>
  <c r="F290" i="30"/>
  <c r="F286" i="30"/>
  <c r="F283" i="30"/>
  <c r="F280" i="30"/>
  <c r="F277" i="30"/>
  <c r="F274" i="30"/>
  <c r="F271" i="30"/>
  <c r="F268" i="30"/>
  <c r="F265" i="30"/>
  <c r="F262" i="30"/>
  <c r="F259" i="30"/>
  <c r="F256" i="30"/>
  <c r="F253" i="30"/>
  <c r="F250" i="30"/>
  <c r="F247" i="30"/>
  <c r="F244" i="30"/>
  <c r="F241" i="30"/>
  <c r="F238" i="30"/>
  <c r="F234" i="30"/>
  <c r="F230" i="30"/>
  <c r="F226" i="30"/>
  <c r="F222" i="30"/>
  <c r="F218" i="30"/>
  <c r="F203" i="30"/>
  <c r="F200" i="30"/>
  <c r="F197" i="30"/>
  <c r="F194" i="30"/>
  <c r="F191" i="30"/>
  <c r="F188" i="30"/>
  <c r="F185" i="30"/>
  <c r="F182" i="30"/>
  <c r="F179" i="30"/>
  <c r="F176" i="30"/>
  <c r="F173" i="30"/>
  <c r="F170" i="30"/>
  <c r="F167" i="30"/>
  <c r="F164" i="30"/>
  <c r="F161" i="30"/>
  <c r="F158" i="30"/>
  <c r="F155" i="30"/>
  <c r="F152" i="30"/>
  <c r="F149" i="30"/>
  <c r="F146" i="30"/>
  <c r="F143" i="30"/>
  <c r="F140" i="30"/>
  <c r="F137" i="30"/>
  <c r="F134" i="30"/>
  <c r="F131" i="30"/>
  <c r="F128" i="30"/>
  <c r="F125" i="30"/>
  <c r="F122" i="30"/>
  <c r="F119" i="30"/>
  <c r="F116" i="30"/>
  <c r="F113" i="30"/>
  <c r="F110" i="30"/>
  <c r="F107" i="30"/>
  <c r="F104" i="30"/>
  <c r="F101" i="30"/>
  <c r="F98" i="30"/>
  <c r="F95" i="30"/>
  <c r="F92" i="30"/>
  <c r="F89" i="30"/>
  <c r="F86" i="30"/>
  <c r="F83" i="30"/>
  <c r="F80" i="30"/>
  <c r="F77" i="30"/>
  <c r="F74" i="30"/>
  <c r="F71" i="30"/>
  <c r="F68" i="30"/>
  <c r="F65" i="30"/>
  <c r="F62" i="30"/>
  <c r="F59" i="30"/>
  <c r="F56" i="30"/>
  <c r="F53" i="30"/>
  <c r="F50" i="30"/>
  <c r="F47" i="30"/>
  <c r="F44" i="30"/>
  <c r="F41" i="30"/>
  <c r="F38" i="30"/>
  <c r="F35" i="30"/>
  <c r="F32" i="30"/>
  <c r="F29" i="30"/>
  <c r="F26" i="30"/>
  <c r="F23" i="30"/>
  <c r="F20" i="30"/>
  <c r="F17" i="30"/>
  <c r="F14" i="30"/>
  <c r="F11" i="30"/>
  <c r="F8" i="30"/>
  <c r="A8" i="30"/>
  <c r="C791" i="29"/>
  <c r="F789" i="29"/>
  <c r="F786" i="29"/>
  <c r="F783" i="29"/>
  <c r="F780" i="29"/>
  <c r="F777" i="29"/>
  <c r="F776" i="29"/>
  <c r="F775" i="29"/>
  <c r="F774" i="29"/>
  <c r="F773" i="29"/>
  <c r="F772" i="29"/>
  <c r="F771" i="29"/>
  <c r="F768" i="29"/>
  <c r="F765" i="29"/>
  <c r="F761" i="29"/>
  <c r="C753" i="29"/>
  <c r="F751" i="29"/>
  <c r="F753" i="29" s="1"/>
  <c r="C22" i="28" s="1"/>
  <c r="C715" i="29"/>
  <c r="F712" i="29"/>
  <c r="F709" i="29"/>
  <c r="F706" i="29"/>
  <c r="F702" i="29"/>
  <c r="F699" i="29"/>
  <c r="F698" i="29"/>
  <c r="F697" i="29"/>
  <c r="F690" i="29"/>
  <c r="F689" i="29"/>
  <c r="F688" i="29"/>
  <c r="F687" i="29"/>
  <c r="F686" i="29"/>
  <c r="F685" i="29"/>
  <c r="F684" i="29"/>
  <c r="F683" i="29"/>
  <c r="F682" i="29"/>
  <c r="F676" i="29"/>
  <c r="F675" i="29"/>
  <c r="F674" i="29"/>
  <c r="F673" i="29"/>
  <c r="F672" i="29"/>
  <c r="F671" i="29"/>
  <c r="F670" i="29"/>
  <c r="F669" i="29"/>
  <c r="F668" i="29"/>
  <c r="F667" i="29"/>
  <c r="F666" i="29"/>
  <c r="F665" i="29"/>
  <c r="F664" i="29"/>
  <c r="F663" i="29"/>
  <c r="F662" i="29"/>
  <c r="F661" i="29"/>
  <c r="F660" i="29"/>
  <c r="F659" i="29"/>
  <c r="F658" i="29"/>
  <c r="F657" i="29"/>
  <c r="F656" i="29"/>
  <c r="C649" i="29"/>
  <c r="F647" i="29"/>
  <c r="F644" i="29"/>
  <c r="F641" i="29"/>
  <c r="F636" i="29"/>
  <c r="F633" i="29"/>
  <c r="F629" i="29"/>
  <c r="F628" i="29"/>
  <c r="F627" i="29"/>
  <c r="F623" i="29"/>
  <c r="F622" i="29"/>
  <c r="F618" i="29"/>
  <c r="F617" i="29"/>
  <c r="F616" i="29"/>
  <c r="F615" i="29"/>
  <c r="F614" i="29"/>
  <c r="F610" i="29"/>
  <c r="F609" i="29"/>
  <c r="F608" i="29"/>
  <c r="F607" i="29"/>
  <c r="F603" i="29"/>
  <c r="F602" i="29"/>
  <c r="F598" i="29"/>
  <c r="F597" i="29"/>
  <c r="F596" i="29"/>
  <c r="F595" i="29"/>
  <c r="F591" i="29"/>
  <c r="F590" i="29"/>
  <c r="F589" i="29"/>
  <c r="F588" i="29"/>
  <c r="F584" i="29"/>
  <c r="F583" i="29"/>
  <c r="F582" i="29"/>
  <c r="F581" i="29"/>
  <c r="F580" i="29"/>
  <c r="F579" i="29"/>
  <c r="C573" i="29"/>
  <c r="F571" i="29"/>
  <c r="F546" i="29"/>
  <c r="F521" i="29"/>
  <c r="F507" i="29"/>
  <c r="F482" i="29"/>
  <c r="F467" i="29"/>
  <c r="F457" i="29"/>
  <c r="F447" i="29"/>
  <c r="F437" i="29"/>
  <c r="F427" i="29"/>
  <c r="F417" i="29"/>
  <c r="F403" i="29"/>
  <c r="F388" i="29"/>
  <c r="F358" i="29"/>
  <c r="F324" i="29"/>
  <c r="F288" i="29"/>
  <c r="F258" i="29"/>
  <c r="F228" i="29"/>
  <c r="F157" i="29"/>
  <c r="F98" i="29"/>
  <c r="A10" i="29"/>
  <c r="B40" i="28"/>
  <c r="A40" i="28"/>
  <c r="B39" i="28"/>
  <c r="A39" i="28"/>
  <c r="B38" i="28"/>
  <c r="A38" i="28"/>
  <c r="B36" i="28"/>
  <c r="A36" i="28"/>
  <c r="B35" i="28"/>
  <c r="A35" i="28"/>
  <c r="B34" i="28"/>
  <c r="A34" i="28"/>
  <c r="B32" i="28"/>
  <c r="A32" i="28"/>
  <c r="B31" i="28"/>
  <c r="A31" i="28"/>
  <c r="B30" i="28"/>
  <c r="A30" i="28"/>
  <c r="B29" i="28"/>
  <c r="A29" i="28"/>
  <c r="B27" i="28"/>
  <c r="A27" i="28"/>
  <c r="B26" i="28"/>
  <c r="A26" i="28"/>
  <c r="B25" i="28"/>
  <c r="A25" i="28"/>
  <c r="B23" i="28"/>
  <c r="A23" i="28"/>
  <c r="B22" i="28"/>
  <c r="A22" i="28"/>
  <c r="B21" i="28"/>
  <c r="A21" i="28"/>
  <c r="B20" i="28"/>
  <c r="A20" i="28"/>
  <c r="B19" i="28"/>
  <c r="A19" i="28"/>
  <c r="B18" i="28"/>
  <c r="A18" i="28"/>
  <c r="H313" i="27"/>
  <c r="A313" i="27"/>
  <c r="H311" i="27"/>
  <c r="A311" i="27"/>
  <c r="H309" i="27"/>
  <c r="A309" i="27"/>
  <c r="H306" i="27"/>
  <c r="A306" i="27"/>
  <c r="H304" i="27"/>
  <c r="A304" i="27"/>
  <c r="H302" i="27"/>
  <c r="A302" i="27"/>
  <c r="H299" i="27"/>
  <c r="A299" i="27"/>
  <c r="H296" i="27"/>
  <c r="A296" i="27"/>
  <c r="H294" i="27"/>
  <c r="A294" i="27"/>
  <c r="H292" i="27"/>
  <c r="A292" i="27"/>
  <c r="H290" i="27"/>
  <c r="B290" i="27"/>
  <c r="A290" i="27"/>
  <c r="H287" i="27"/>
  <c r="B287" i="27"/>
  <c r="A287" i="27"/>
  <c r="H284" i="27"/>
  <c r="A284" i="27"/>
  <c r="H277" i="27"/>
  <c r="A277" i="27"/>
  <c r="H276" i="27"/>
  <c r="A276" i="27"/>
  <c r="A274" i="27"/>
  <c r="H272" i="27"/>
  <c r="A272" i="27"/>
  <c r="H271" i="27"/>
  <c r="A271" i="27"/>
  <c r="A269" i="27"/>
  <c r="H267" i="27"/>
  <c r="A267" i="27"/>
  <c r="H266" i="27"/>
  <c r="A266" i="27"/>
  <c r="A264" i="27"/>
  <c r="H261" i="27"/>
  <c r="A261" i="27"/>
  <c r="H259" i="27"/>
  <c r="A257" i="27"/>
  <c r="H254" i="27"/>
  <c r="A254" i="27"/>
  <c r="H251" i="27"/>
  <c r="A251" i="27"/>
  <c r="H248" i="27"/>
  <c r="B248" i="27"/>
  <c r="A248" i="27"/>
  <c r="H245" i="27"/>
  <c r="H279" i="27" s="1"/>
  <c r="A245" i="27"/>
  <c r="H238" i="27"/>
  <c r="A238" i="27"/>
  <c r="H237" i="27"/>
  <c r="A237" i="27"/>
  <c r="H236" i="27"/>
  <c r="A236" i="27"/>
  <c r="A234" i="27"/>
  <c r="H232" i="27"/>
  <c r="A232" i="27"/>
  <c r="H231" i="27"/>
  <c r="A231" i="27"/>
  <c r="H230" i="27"/>
  <c r="A230" i="27"/>
  <c r="A228" i="27"/>
  <c r="H225" i="27"/>
  <c r="A225" i="27"/>
  <c r="H222" i="27"/>
  <c r="A222" i="27"/>
  <c r="H219" i="27"/>
  <c r="A219" i="27"/>
  <c r="H216" i="27"/>
  <c r="A216" i="27"/>
  <c r="H213" i="27"/>
  <c r="A213" i="27"/>
  <c r="H210" i="27"/>
  <c r="A210" i="27"/>
  <c r="H207" i="27"/>
  <c r="A207" i="27"/>
  <c r="H204" i="27"/>
  <c r="A204" i="27"/>
  <c r="H201" i="27"/>
  <c r="A201" i="27"/>
  <c r="H198" i="27"/>
  <c r="A198" i="27"/>
  <c r="H196" i="27"/>
  <c r="A196" i="27"/>
  <c r="H195" i="27"/>
  <c r="A195" i="27"/>
  <c r="H194" i="27"/>
  <c r="A194" i="27"/>
  <c r="H193" i="27"/>
  <c r="A193" i="27"/>
  <c r="A191" i="27"/>
  <c r="H189" i="27"/>
  <c r="A189" i="27"/>
  <c r="H188" i="27"/>
  <c r="A188" i="27"/>
  <c r="H187" i="27"/>
  <c r="A187" i="27"/>
  <c r="H186" i="27"/>
  <c r="A186" i="27"/>
  <c r="A184" i="27"/>
  <c r="H182" i="27"/>
  <c r="A182" i="27"/>
  <c r="A180" i="27"/>
  <c r="H178" i="27"/>
  <c r="A178" i="27"/>
  <c r="H177" i="27"/>
  <c r="A177" i="27"/>
  <c r="H176" i="27"/>
  <c r="A176" i="27"/>
  <c r="H175" i="27"/>
  <c r="A175" i="27"/>
  <c r="A173" i="27"/>
  <c r="H171" i="27"/>
  <c r="A171" i="27"/>
  <c r="H170" i="27"/>
  <c r="A170" i="27"/>
  <c r="H169" i="27"/>
  <c r="A169" i="27"/>
  <c r="H168" i="27"/>
  <c r="A168" i="27"/>
  <c r="H167" i="27"/>
  <c r="A167" i="27"/>
  <c r="H166" i="27"/>
  <c r="A166" i="27"/>
  <c r="H165" i="27"/>
  <c r="A165" i="27"/>
  <c r="H164" i="27"/>
  <c r="A164" i="27"/>
  <c r="H163" i="27"/>
  <c r="A163" i="27"/>
  <c r="A160" i="27"/>
  <c r="H158" i="27"/>
  <c r="A158" i="27"/>
  <c r="H157" i="27"/>
  <c r="A157" i="27"/>
  <c r="H156" i="27"/>
  <c r="A156" i="27"/>
  <c r="A153" i="27"/>
  <c r="H150" i="27"/>
  <c r="A150" i="27"/>
  <c r="H148" i="27"/>
  <c r="A148" i="27"/>
  <c r="H147" i="27"/>
  <c r="A147" i="27"/>
  <c r="H146" i="27"/>
  <c r="A146" i="27"/>
  <c r="H145" i="27"/>
  <c r="A145" i="27"/>
  <c r="H144" i="27"/>
  <c r="A144" i="27"/>
  <c r="A141" i="27"/>
  <c r="H138" i="27"/>
  <c r="A138" i="27"/>
  <c r="H135" i="27"/>
  <c r="A135" i="27"/>
  <c r="H132" i="27"/>
  <c r="A132" i="27"/>
  <c r="H129" i="27"/>
  <c r="A129" i="27"/>
  <c r="H126" i="27"/>
  <c r="A126" i="27"/>
  <c r="H123" i="27"/>
  <c r="A123" i="27"/>
  <c r="H119" i="27"/>
  <c r="A119" i="27"/>
  <c r="H116" i="27"/>
  <c r="B116" i="27"/>
  <c r="A116" i="27"/>
  <c r="H113" i="27"/>
  <c r="H240" i="27" s="1"/>
  <c r="B113" i="27"/>
  <c r="A113" i="27"/>
  <c r="D109" i="27"/>
  <c r="H107" i="27"/>
  <c r="A107" i="27"/>
  <c r="H105" i="27"/>
  <c r="A105" i="27"/>
  <c r="A103" i="27"/>
  <c r="H101" i="27"/>
  <c r="A101" i="27"/>
  <c r="H100" i="27"/>
  <c r="A100" i="27"/>
  <c r="A98" i="27"/>
  <c r="H96" i="27"/>
  <c r="A96" i="27"/>
  <c r="H95" i="27"/>
  <c r="A95" i="27"/>
  <c r="H94" i="27"/>
  <c r="A94" i="27"/>
  <c r="H93" i="27"/>
  <c r="A93" i="27"/>
  <c r="A91" i="27"/>
  <c r="H89" i="27"/>
  <c r="A89" i="27"/>
  <c r="H88" i="27"/>
  <c r="A88" i="27"/>
  <c r="H87" i="27"/>
  <c r="A87" i="27"/>
  <c r="H86" i="27"/>
  <c r="A86" i="27"/>
  <c r="A84" i="27"/>
  <c r="H82" i="27"/>
  <c r="A82" i="27"/>
  <c r="H81" i="27"/>
  <c r="A81" i="27"/>
  <c r="H80" i="27"/>
  <c r="A80" i="27"/>
  <c r="H79" i="27"/>
  <c r="A79" i="27"/>
  <c r="H78" i="27"/>
  <c r="A78" i="27"/>
  <c r="H77" i="27"/>
  <c r="A77" i="27"/>
  <c r="A75" i="27"/>
  <c r="H73" i="27"/>
  <c r="A73" i="27"/>
  <c r="H72" i="27"/>
  <c r="A72" i="27"/>
  <c r="H71" i="27"/>
  <c r="A71" i="27"/>
  <c r="H70" i="27"/>
  <c r="A70" i="27"/>
  <c r="A68" i="27"/>
  <c r="H65" i="27"/>
  <c r="A65" i="27"/>
  <c r="H63" i="27"/>
  <c r="A63" i="27"/>
  <c r="H62" i="27"/>
  <c r="A62" i="27"/>
  <c r="H61" i="27"/>
  <c r="A61" i="27"/>
  <c r="H60" i="27"/>
  <c r="A60" i="27"/>
  <c r="A58" i="27"/>
  <c r="H54" i="27"/>
  <c r="A54" i="27"/>
  <c r="H51" i="27"/>
  <c r="A51" i="27"/>
  <c r="H48" i="27"/>
  <c r="A48" i="27"/>
  <c r="H45" i="27"/>
  <c r="A45" i="27"/>
  <c r="H42" i="27"/>
  <c r="A42" i="27"/>
  <c r="H39" i="27"/>
  <c r="A39" i="27"/>
  <c r="H36" i="27"/>
  <c r="A36" i="27"/>
  <c r="H33" i="27"/>
  <c r="A33" i="27"/>
  <c r="H30" i="27"/>
  <c r="A30" i="27"/>
  <c r="H27" i="27"/>
  <c r="A27" i="27"/>
  <c r="H24" i="27"/>
  <c r="A24" i="27"/>
  <c r="H21" i="27"/>
  <c r="A21" i="27"/>
  <c r="H18" i="27"/>
  <c r="A18" i="27"/>
  <c r="H15" i="27"/>
  <c r="B15" i="27"/>
  <c r="A15" i="27"/>
  <c r="H12" i="27"/>
  <c r="A12" i="27"/>
  <c r="C22" i="26"/>
  <c r="C21" i="26"/>
  <c r="C20" i="26"/>
  <c r="C19" i="26"/>
  <c r="C18" i="26"/>
  <c r="F1112" i="21"/>
  <c r="F1103" i="21"/>
  <c r="F1100" i="21"/>
  <c r="F1097" i="21"/>
  <c r="F1094" i="21"/>
  <c r="F1091" i="21"/>
  <c r="F1088" i="21"/>
  <c r="F1085" i="21"/>
  <c r="F1080" i="21"/>
  <c r="D1077" i="21"/>
  <c r="F1077" i="21" s="1"/>
  <c r="D1074" i="21"/>
  <c r="F1074" i="21" s="1"/>
  <c r="F1071" i="21"/>
  <c r="F1068" i="21"/>
  <c r="F1065" i="21"/>
  <c r="F1062" i="21"/>
  <c r="F1059" i="21"/>
  <c r="F1058" i="21"/>
  <c r="F1041" i="21"/>
  <c r="F1040" i="21"/>
  <c r="F1039" i="21"/>
  <c r="F1038" i="21"/>
  <c r="F1033" i="21"/>
  <c r="F1023" i="21"/>
  <c r="F1022" i="21"/>
  <c r="F1021" i="21"/>
  <c r="F1020" i="21"/>
  <c r="F1010" i="21"/>
  <c r="F1009" i="21"/>
  <c r="F1008" i="21"/>
  <c r="F1007" i="21"/>
  <c r="F1006" i="21"/>
  <c r="F1005" i="21"/>
  <c r="F1004" i="21"/>
  <c r="F994" i="21"/>
  <c r="F993" i="21"/>
  <c r="F992" i="21"/>
  <c r="F991" i="21"/>
  <c r="F990" i="21"/>
  <c r="F989" i="21"/>
  <c r="F988" i="21"/>
  <c r="F977" i="21"/>
  <c r="F976" i="21"/>
  <c r="F975" i="21"/>
  <c r="F974" i="21"/>
  <c r="F973" i="21"/>
  <c r="F972" i="21"/>
  <c r="F971" i="21"/>
  <c r="F970" i="21"/>
  <c r="F969" i="21"/>
  <c r="F968" i="21"/>
  <c r="F958" i="21"/>
  <c r="F957" i="21"/>
  <c r="F956" i="21"/>
  <c r="F955" i="21"/>
  <c r="F954" i="21"/>
  <c r="F953" i="21"/>
  <c r="F952" i="21"/>
  <c r="F942" i="21"/>
  <c r="F941" i="21"/>
  <c r="F940" i="21"/>
  <c r="F939" i="21"/>
  <c r="F938" i="21"/>
  <c r="F937" i="21"/>
  <c r="F936" i="21"/>
  <c r="F923" i="21"/>
  <c r="F922" i="21"/>
  <c r="F916" i="21"/>
  <c r="F896" i="21"/>
  <c r="F875" i="21"/>
  <c r="F869" i="21"/>
  <c r="F856" i="21"/>
  <c r="F851" i="21"/>
  <c r="D846" i="21"/>
  <c r="D851" i="21" s="1"/>
  <c r="F839" i="21"/>
  <c r="F838" i="21"/>
  <c r="F819" i="21"/>
  <c r="F800" i="21"/>
  <c r="F799" i="21"/>
  <c r="F776" i="21"/>
  <c r="F774" i="21"/>
  <c r="F773" i="21"/>
  <c r="F771" i="21"/>
  <c r="F769" i="21"/>
  <c r="F767" i="21"/>
  <c r="F766" i="21"/>
  <c r="F764" i="21"/>
  <c r="F763" i="21"/>
  <c r="F762" i="21"/>
  <c r="F761" i="21"/>
  <c r="F755" i="21"/>
  <c r="F753" i="21"/>
  <c r="F752" i="21"/>
  <c r="F750" i="21"/>
  <c r="F748" i="21"/>
  <c r="F746" i="21"/>
  <c r="F745" i="21"/>
  <c r="F743" i="21"/>
  <c r="F742" i="21"/>
  <c r="F741" i="21"/>
  <c r="F740" i="21"/>
  <c r="F732" i="21"/>
  <c r="F730" i="21"/>
  <c r="F729" i="21"/>
  <c r="F727" i="21"/>
  <c r="F725" i="21"/>
  <c r="F723" i="21"/>
  <c r="F722" i="21"/>
  <c r="F720" i="21"/>
  <c r="F719" i="21"/>
  <c r="F718" i="21"/>
  <c r="F717" i="21"/>
  <c r="F711" i="21"/>
  <c r="F709" i="21"/>
  <c r="F708" i="21"/>
  <c r="F706" i="21"/>
  <c r="F704" i="21"/>
  <c r="F702" i="21"/>
  <c r="F701" i="21"/>
  <c r="F699" i="21"/>
  <c r="F698" i="21"/>
  <c r="F697" i="21"/>
  <c r="F696" i="21"/>
  <c r="F688" i="21"/>
  <c r="F686" i="21"/>
  <c r="F685" i="21"/>
  <c r="F683" i="21"/>
  <c r="F681" i="21"/>
  <c r="F679" i="21"/>
  <c r="F678" i="21"/>
  <c r="F676" i="21"/>
  <c r="F675" i="21"/>
  <c r="F674" i="21"/>
  <c r="F673" i="21"/>
  <c r="F667" i="21"/>
  <c r="F665" i="21"/>
  <c r="F664" i="21"/>
  <c r="F662" i="21"/>
  <c r="F660" i="21"/>
  <c r="F658" i="21"/>
  <c r="F657" i="21"/>
  <c r="F655" i="21"/>
  <c r="F654" i="21"/>
  <c r="F653" i="21"/>
  <c r="F652" i="21"/>
  <c r="F646" i="21"/>
  <c r="F644" i="21"/>
  <c r="F643" i="21"/>
  <c r="F641" i="21"/>
  <c r="F639" i="21"/>
  <c r="F637" i="21"/>
  <c r="F636" i="21"/>
  <c r="F634" i="21"/>
  <c r="F633" i="21"/>
  <c r="F632" i="21"/>
  <c r="F631" i="21"/>
  <c r="F625" i="21"/>
  <c r="F623" i="21"/>
  <c r="F622" i="21"/>
  <c r="F620" i="21"/>
  <c r="F618" i="21"/>
  <c r="F616" i="21"/>
  <c r="F615" i="21"/>
  <c r="F613" i="21"/>
  <c r="F612" i="21"/>
  <c r="F611" i="21"/>
  <c r="F610" i="21"/>
  <c r="F604" i="21"/>
  <c r="F602" i="21"/>
  <c r="F601" i="21"/>
  <c r="F599" i="21"/>
  <c r="F597" i="21"/>
  <c r="F595" i="21"/>
  <c r="F594" i="21"/>
  <c r="F592" i="21"/>
  <c r="F591" i="21"/>
  <c r="F590" i="21"/>
  <c r="F589" i="21"/>
  <c r="F584" i="21"/>
  <c r="F583" i="21"/>
  <c r="F581" i="21"/>
  <c r="F580" i="21"/>
  <c r="F578" i="21"/>
  <c r="F576" i="21"/>
  <c r="F574" i="21"/>
  <c r="F573" i="21"/>
  <c r="F571" i="21"/>
  <c r="F570" i="21"/>
  <c r="F569" i="21"/>
  <c r="F567" i="21"/>
  <c r="F566" i="21"/>
  <c r="F565" i="21"/>
  <c r="F564" i="21"/>
  <c r="F558" i="21"/>
  <c r="F556" i="21"/>
  <c r="F554" i="21"/>
  <c r="F553" i="21"/>
  <c r="F552" i="21"/>
  <c r="F551" i="21"/>
  <c r="F550" i="21"/>
  <c r="F549" i="21"/>
  <c r="F539" i="21"/>
  <c r="F536" i="21"/>
  <c r="F528" i="21"/>
  <c r="F520" i="21"/>
  <c r="F509" i="21"/>
  <c r="F504" i="21"/>
  <c r="F498" i="21"/>
  <c r="F495" i="21"/>
  <c r="F473" i="21"/>
  <c r="F449" i="21"/>
  <c r="F448" i="21"/>
  <c r="F443" i="21"/>
  <c r="F440" i="21"/>
  <c r="F439" i="21"/>
  <c r="F434" i="21"/>
  <c r="F433" i="21"/>
  <c r="F428" i="21"/>
  <c r="F427" i="21"/>
  <c r="F426" i="21"/>
  <c r="F421" i="21"/>
  <c r="F416" i="21"/>
  <c r="F413" i="21"/>
  <c r="F410" i="21"/>
  <c r="F405" i="21"/>
  <c r="F357" i="21"/>
  <c r="F356" i="21"/>
  <c r="F355" i="21"/>
  <c r="F354" i="21"/>
  <c r="F344" i="21"/>
  <c r="F341" i="21"/>
  <c r="F322" i="21"/>
  <c r="F300" i="21"/>
  <c r="F278" i="21"/>
  <c r="F273" i="21"/>
  <c r="F266" i="21"/>
  <c r="F261" i="21"/>
  <c r="F260" i="21"/>
  <c r="F255" i="21"/>
  <c r="F250" i="21"/>
  <c r="F249" i="21"/>
  <c r="F244" i="21"/>
  <c r="F239" i="21"/>
  <c r="F238" i="21"/>
  <c r="F233" i="21"/>
  <c r="F232" i="21"/>
  <c r="F227" i="21"/>
  <c r="F226" i="21"/>
  <c r="F221" i="21"/>
  <c r="F218" i="21"/>
  <c r="F215" i="21"/>
  <c r="F207" i="21"/>
  <c r="F194" i="21"/>
  <c r="F189" i="21"/>
  <c r="F184" i="21"/>
  <c r="F179" i="21"/>
  <c r="F176" i="21"/>
  <c r="F173" i="21"/>
  <c r="F168" i="21"/>
  <c r="F162" i="21"/>
  <c r="F157" i="21"/>
  <c r="F156" i="21"/>
  <c r="F155" i="21"/>
  <c r="F145" i="21"/>
  <c r="F140" i="21"/>
  <c r="F139" i="21"/>
  <c r="F138" i="21"/>
  <c r="F137" i="21"/>
  <c r="F136" i="21"/>
  <c r="F135" i="21"/>
  <c r="F134" i="21"/>
  <c r="F130" i="21"/>
  <c r="F109" i="21"/>
  <c r="F88" i="21"/>
  <c r="F74" i="21"/>
  <c r="F60" i="21"/>
  <c r="F59" i="21"/>
  <c r="F54" i="21"/>
  <c r="F53" i="21"/>
  <c r="F48" i="21"/>
  <c r="F43" i="21"/>
  <c r="F40" i="21"/>
  <c r="F36" i="21"/>
  <c r="F25" i="21"/>
  <c r="F14" i="21"/>
  <c r="A14" i="21"/>
  <c r="A17" i="21" s="1"/>
  <c r="C18" i="20"/>
  <c r="F729" i="18"/>
  <c r="F720" i="18"/>
  <c r="F717" i="18"/>
  <c r="F714" i="18"/>
  <c r="F711" i="18"/>
  <c r="F708" i="18"/>
  <c r="F705" i="18"/>
  <c r="F702" i="18"/>
  <c r="F699" i="18"/>
  <c r="F696" i="18"/>
  <c r="F693" i="18"/>
  <c r="F690" i="18"/>
  <c r="F689" i="18"/>
  <c r="F677" i="18"/>
  <c r="F674" i="18"/>
  <c r="F672" i="18"/>
  <c r="F665" i="18"/>
  <c r="F663" i="18"/>
  <c r="F660" i="18"/>
  <c r="F649" i="18"/>
  <c r="F648" i="18"/>
  <c r="F647" i="18"/>
  <c r="F646" i="18"/>
  <c r="F645" i="18"/>
  <c r="F641" i="18"/>
  <c r="F638" i="18"/>
  <c r="F632" i="18"/>
  <c r="F627" i="18"/>
  <c r="F626" i="18"/>
  <c r="F625" i="18"/>
  <c r="F624" i="18"/>
  <c r="F623" i="18"/>
  <c r="F622" i="18"/>
  <c r="F618" i="18"/>
  <c r="F614" i="18"/>
  <c r="F609" i="18"/>
  <c r="D608" i="18"/>
  <c r="F608" i="18" s="1"/>
  <c r="D607" i="18"/>
  <c r="F607" i="18" s="1"/>
  <c r="D606" i="18"/>
  <c r="F606" i="18" s="1"/>
  <c r="F605" i="18"/>
  <c r="F599" i="18"/>
  <c r="F598" i="18"/>
  <c r="F597" i="18"/>
  <c r="F596" i="18"/>
  <c r="F595" i="18"/>
  <c r="D589" i="18"/>
  <c r="F589" i="18" s="1"/>
  <c r="D588" i="18"/>
  <c r="F588" i="18" s="1"/>
  <c r="D587" i="18"/>
  <c r="F587" i="18" s="1"/>
  <c r="F581" i="18"/>
  <c r="D580" i="18"/>
  <c r="F580" i="18" s="1"/>
  <c r="D579" i="18"/>
  <c r="F579" i="18" s="1"/>
  <c r="D578" i="18"/>
  <c r="F578" i="18" s="1"/>
  <c r="D577" i="18"/>
  <c r="F577" i="18" s="1"/>
  <c r="D576" i="18"/>
  <c r="F576" i="18" s="1"/>
  <c r="D575" i="18"/>
  <c r="F575" i="18" s="1"/>
  <c r="F570" i="18"/>
  <c r="F553" i="18"/>
  <c r="F546" i="18"/>
  <c r="F537" i="18"/>
  <c r="F533" i="18"/>
  <c r="F529" i="18"/>
  <c r="F525" i="18"/>
  <c r="F521" i="18"/>
  <c r="F515" i="18"/>
  <c r="F510" i="18"/>
  <c r="F505" i="18"/>
  <c r="F502" i="18"/>
  <c r="F499" i="18"/>
  <c r="F496" i="18"/>
  <c r="F495" i="18"/>
  <c r="F489" i="18"/>
  <c r="F488" i="18"/>
  <c r="F487" i="18"/>
  <c r="F482" i="18"/>
  <c r="F481" i="18"/>
  <c r="F480" i="18"/>
  <c r="F479" i="18"/>
  <c r="F474" i="18"/>
  <c r="F464" i="18"/>
  <c r="F460" i="18"/>
  <c r="F446" i="18"/>
  <c r="F439" i="18"/>
  <c r="F431" i="18"/>
  <c r="F423" i="18"/>
  <c r="F408" i="18"/>
  <c r="F289" i="18"/>
  <c r="D286" i="18"/>
  <c r="F286" i="18" s="1"/>
  <c r="F281" i="18"/>
  <c r="F278" i="18"/>
  <c r="F274" i="18"/>
  <c r="F267" i="18"/>
  <c r="F264" i="18"/>
  <c r="F259" i="18"/>
  <c r="F258" i="18"/>
  <c r="F257" i="18"/>
  <c r="F252" i="18"/>
  <c r="D236" i="18"/>
  <c r="F236" i="18" s="1"/>
  <c r="D235" i="18"/>
  <c r="F235" i="18" s="1"/>
  <c r="D234" i="18"/>
  <c r="F234" i="18" s="1"/>
  <c r="D233" i="18"/>
  <c r="F233" i="18" s="1"/>
  <c r="F231" i="18"/>
  <c r="D230" i="18"/>
  <c r="F230" i="18" s="1"/>
  <c r="D229" i="18"/>
  <c r="F229" i="18" s="1"/>
  <c r="D228" i="18"/>
  <c r="F228" i="18" s="1"/>
  <c r="D227" i="18"/>
  <c r="F227" i="18" s="1"/>
  <c r="D226" i="18"/>
  <c r="F226" i="18" s="1"/>
  <c r="F210" i="18"/>
  <c r="F202" i="18"/>
  <c r="F194" i="18"/>
  <c r="F185" i="18"/>
  <c r="F177" i="18"/>
  <c r="F166" i="18"/>
  <c r="F155" i="18"/>
  <c r="F151" i="18"/>
  <c r="F139" i="18"/>
  <c r="F138" i="18"/>
  <c r="F133" i="18"/>
  <c r="F132" i="18"/>
  <c r="F130" i="18"/>
  <c r="F129" i="18"/>
  <c r="F127" i="18"/>
  <c r="F126" i="18"/>
  <c r="F125" i="18"/>
  <c r="F124" i="18"/>
  <c r="F122" i="18"/>
  <c r="F120" i="18"/>
  <c r="F119" i="18"/>
  <c r="F118" i="18"/>
  <c r="F117" i="18"/>
  <c r="F115" i="18"/>
  <c r="F110" i="18"/>
  <c r="F109" i="18"/>
  <c r="F108" i="18"/>
  <c r="F107" i="18"/>
  <c r="F106" i="18"/>
  <c r="F104" i="18"/>
  <c r="F99" i="18"/>
  <c r="F98" i="18"/>
  <c r="F96" i="18"/>
  <c r="F95" i="18"/>
  <c r="F93" i="18"/>
  <c r="F92" i="18"/>
  <c r="F91" i="18"/>
  <c r="F90" i="18"/>
  <c r="F88" i="18"/>
  <c r="F83" i="18"/>
  <c r="F82" i="18"/>
  <c r="F81" i="18"/>
  <c r="F80" i="18"/>
  <c r="F79" i="18"/>
  <c r="F78" i="18"/>
  <c r="F76" i="18"/>
  <c r="F71" i="18"/>
  <c r="F68" i="18"/>
  <c r="F66" i="18"/>
  <c r="F65" i="18"/>
  <c r="F64" i="18"/>
  <c r="F63" i="18"/>
  <c r="F62" i="18"/>
  <c r="F60" i="18"/>
  <c r="F55" i="18"/>
  <c r="F54" i="18"/>
  <c r="F53" i="18"/>
  <c r="F52" i="18"/>
  <c r="F50" i="18"/>
  <c r="F45" i="18"/>
  <c r="F44" i="18"/>
  <c r="F43" i="18"/>
  <c r="F42" i="18"/>
  <c r="F40" i="18"/>
  <c r="F35" i="18"/>
  <c r="F34" i="18"/>
  <c r="F33" i="18"/>
  <c r="F32" i="18"/>
  <c r="F31" i="18"/>
  <c r="F29" i="18"/>
  <c r="F24" i="18"/>
  <c r="F23" i="18"/>
  <c r="F22" i="18"/>
  <c r="F21" i="18"/>
  <c r="F19" i="18"/>
  <c r="A14" i="18"/>
  <c r="A143" i="18" s="1"/>
  <c r="C18" i="17"/>
  <c r="F164" i="15"/>
  <c r="F158" i="15"/>
  <c r="F155" i="15"/>
  <c r="F152" i="15"/>
  <c r="F149" i="15"/>
  <c r="F146" i="15"/>
  <c r="F143" i="15"/>
  <c r="F139" i="15"/>
  <c r="F138" i="15"/>
  <c r="F137" i="15"/>
  <c r="F136" i="15"/>
  <c r="F135" i="15"/>
  <c r="F130" i="15"/>
  <c r="F127" i="15"/>
  <c r="F124" i="15"/>
  <c r="F114" i="15"/>
  <c r="F106" i="15"/>
  <c r="F103" i="15"/>
  <c r="F100" i="15"/>
  <c r="F99" i="15"/>
  <c r="F89" i="15"/>
  <c r="F86" i="15"/>
  <c r="F83" i="15"/>
  <c r="F78" i="15"/>
  <c r="F73" i="15"/>
  <c r="F59" i="15"/>
  <c r="F56" i="15"/>
  <c r="D53" i="15"/>
  <c r="F53" i="15" s="1"/>
  <c r="D50" i="15"/>
  <c r="F50" i="15" s="1"/>
  <c r="D47" i="15"/>
  <c r="F47" i="15" s="1"/>
  <c r="D44" i="15"/>
  <c r="F44" i="15" s="1"/>
  <c r="F41" i="15"/>
  <c r="F38" i="15"/>
  <c r="D35" i="15"/>
  <c r="F35" i="15" s="1"/>
  <c r="F32" i="15"/>
  <c r="F29" i="15"/>
  <c r="F25" i="15"/>
  <c r="F22" i="15"/>
  <c r="F17" i="15"/>
  <c r="F14" i="15"/>
  <c r="F11" i="15"/>
  <c r="D11" i="15"/>
  <c r="F7" i="15"/>
  <c r="A6" i="15"/>
  <c r="A10" i="15" s="1"/>
  <c r="F150" i="12"/>
  <c r="F145" i="12"/>
  <c r="F140" i="12"/>
  <c r="F139" i="12"/>
  <c r="F133" i="12"/>
  <c r="F128" i="12"/>
  <c r="F127" i="12"/>
  <c r="F122" i="12"/>
  <c r="F121" i="12"/>
  <c r="F116" i="12"/>
  <c r="F111" i="12"/>
  <c r="F106" i="12"/>
  <c r="F101" i="12"/>
  <c r="F100" i="12"/>
  <c r="F99" i="12"/>
  <c r="F93" i="12"/>
  <c r="F87" i="12"/>
  <c r="F86" i="12"/>
  <c r="F80" i="12"/>
  <c r="F76" i="12"/>
  <c r="F75" i="12"/>
  <c r="F69" i="12"/>
  <c r="F68" i="12"/>
  <c r="F67" i="12"/>
  <c r="F61" i="12"/>
  <c r="F56" i="12"/>
  <c r="F51" i="12"/>
  <c r="F45" i="12"/>
  <c r="F44" i="12"/>
  <c r="F38" i="12"/>
  <c r="F32" i="12"/>
  <c r="F27" i="12"/>
  <c r="F19" i="12"/>
  <c r="F11" i="12"/>
  <c r="A7" i="12"/>
  <c r="A12" i="11"/>
  <c r="A17" i="11" s="1"/>
  <c r="F248" i="8"/>
  <c r="F247" i="8"/>
  <c r="F245" i="8"/>
  <c r="F244" i="8"/>
  <c r="F243" i="8"/>
  <c r="F242" i="8"/>
  <c r="F241" i="8"/>
  <c r="F240" i="8"/>
  <c r="F239" i="8"/>
  <c r="F238" i="8"/>
  <c r="F237" i="8"/>
  <c r="F236" i="8"/>
  <c r="F235" i="8"/>
  <c r="F233" i="8"/>
  <c r="F232" i="8"/>
  <c r="F231" i="8"/>
  <c r="F228" i="8"/>
  <c r="F227" i="8"/>
  <c r="F226" i="8"/>
  <c r="F223" i="8"/>
  <c r="F221" i="8"/>
  <c r="F220" i="8"/>
  <c r="F210" i="8"/>
  <c r="F208" i="8"/>
  <c r="F207" i="8"/>
  <c r="F206" i="8"/>
  <c r="F205" i="8"/>
  <c r="F204" i="8"/>
  <c r="F203" i="8"/>
  <c r="F199" i="8"/>
  <c r="F196" i="8"/>
  <c r="F193" i="8"/>
  <c r="F189" i="8"/>
  <c r="F188" i="8"/>
  <c r="F187" i="8"/>
  <c r="F186" i="8"/>
  <c r="F183" i="8"/>
  <c r="F182" i="8"/>
  <c r="F181" i="8"/>
  <c r="F172" i="8"/>
  <c r="F168" i="8"/>
  <c r="F165" i="8"/>
  <c r="F162" i="8"/>
  <c r="F158" i="8"/>
  <c r="F155" i="8"/>
  <c r="F152" i="8"/>
  <c r="F149" i="8"/>
  <c r="F140" i="8"/>
  <c r="F138" i="8"/>
  <c r="F129" i="8"/>
  <c r="F132" i="8" s="1"/>
  <c r="F26" i="8" s="1"/>
  <c r="F126" i="8"/>
  <c r="F123" i="8"/>
  <c r="F120" i="8"/>
  <c r="F116" i="8"/>
  <c r="A116" i="8"/>
  <c r="F108" i="8"/>
  <c r="F105" i="8"/>
  <c r="F103" i="8"/>
  <c r="F99" i="8"/>
  <c r="F96" i="8"/>
  <c r="A96" i="8"/>
  <c r="F94" i="8"/>
  <c r="F85" i="8"/>
  <c r="F82" i="8"/>
  <c r="F78" i="8"/>
  <c r="F73" i="8"/>
  <c r="F70" i="8"/>
  <c r="F66" i="8"/>
  <c r="F63" i="8"/>
  <c r="F60" i="8"/>
  <c r="F57" i="8"/>
  <c r="F55" i="8"/>
  <c r="F52" i="8"/>
  <c r="F50" i="8"/>
  <c r="F48" i="8"/>
  <c r="F46" i="8"/>
  <c r="F44" i="8"/>
  <c r="F42" i="8"/>
  <c r="F62" i="7"/>
  <c r="F60" i="7" s="1"/>
  <c r="F59" i="7"/>
  <c r="F58" i="7"/>
  <c r="F57" i="7"/>
  <c r="F56" i="7"/>
  <c r="F54" i="7"/>
  <c r="F53" i="7"/>
  <c r="F52" i="7"/>
  <c r="F51" i="7"/>
  <c r="F49" i="7"/>
  <c r="F43" i="7"/>
  <c r="F40" i="7"/>
  <c r="F38" i="7"/>
  <c r="F35" i="7"/>
  <c r="F33" i="7"/>
  <c r="F31" i="7"/>
  <c r="F28" i="7"/>
  <c r="F27" i="7"/>
  <c r="F26" i="7"/>
  <c r="F25" i="7"/>
  <c r="F24" i="7"/>
  <c r="F22" i="7"/>
  <c r="F20" i="7"/>
  <c r="F19" i="7"/>
  <c r="F16" i="7"/>
  <c r="F14" i="7"/>
  <c r="F12" i="7"/>
  <c r="F900" i="6"/>
  <c r="F898" i="6"/>
  <c r="F896" i="6"/>
  <c r="F894" i="6"/>
  <c r="F892" i="6"/>
  <c r="F890" i="6"/>
  <c r="F884" i="6"/>
  <c r="F882" i="6"/>
  <c r="F879" i="6"/>
  <c r="F877" i="6"/>
  <c r="F875" i="6"/>
  <c r="F873" i="6"/>
  <c r="F871" i="6"/>
  <c r="F869" i="6"/>
  <c r="F867" i="6"/>
  <c r="F865" i="6"/>
  <c r="F863" i="6"/>
  <c r="F861" i="6"/>
  <c r="F859" i="6"/>
  <c r="F857" i="6"/>
  <c r="F855" i="6"/>
  <c r="F853" i="6"/>
  <c r="F852" i="6"/>
  <c r="F851" i="6"/>
  <c r="F850" i="6"/>
  <c r="F849" i="6"/>
  <c r="F848" i="6"/>
  <c r="F847" i="6"/>
  <c r="F846" i="6"/>
  <c r="F845" i="6"/>
  <c r="F843" i="6"/>
  <c r="F842" i="6"/>
  <c r="F841" i="6"/>
  <c r="F840" i="6"/>
  <c r="F838" i="6"/>
  <c r="F837" i="6"/>
  <c r="F835" i="6"/>
  <c r="F834" i="6"/>
  <c r="F833" i="6"/>
  <c r="F832" i="6"/>
  <c r="F831" i="6"/>
  <c r="F830" i="6"/>
  <c r="F829" i="6"/>
  <c r="F828" i="6"/>
  <c r="F827" i="6"/>
  <c r="F826" i="6"/>
  <c r="F825" i="6"/>
  <c r="F824" i="6"/>
  <c r="F823" i="6"/>
  <c r="F822" i="6"/>
  <c r="F820" i="6"/>
  <c r="F819" i="6"/>
  <c r="F818" i="6"/>
  <c r="F817" i="6"/>
  <c r="F816" i="6"/>
  <c r="F814" i="6"/>
  <c r="F813" i="6"/>
  <c r="F812" i="6"/>
  <c r="F811" i="6"/>
  <c r="F810" i="6"/>
  <c r="F809" i="6"/>
  <c r="F808" i="6"/>
  <c r="F807" i="6"/>
  <c r="F806" i="6"/>
  <c r="F805" i="6"/>
  <c r="F804" i="6"/>
  <c r="F803" i="6"/>
  <c r="F802" i="6"/>
  <c r="F801" i="6"/>
  <c r="F800" i="6"/>
  <c r="F799" i="6"/>
  <c r="F798" i="6"/>
  <c r="F797" i="6"/>
  <c r="F796" i="6"/>
  <c r="F795" i="6"/>
  <c r="F794" i="6"/>
  <c r="F793" i="6"/>
  <c r="F792" i="6"/>
  <c r="F791" i="6"/>
  <c r="F790" i="6"/>
  <c r="F789" i="6"/>
  <c r="F788" i="6"/>
  <c r="F787" i="6"/>
  <c r="F786" i="6"/>
  <c r="F785" i="6"/>
  <c r="F784" i="6"/>
  <c r="F783" i="6"/>
  <c r="F782" i="6"/>
  <c r="F781" i="6"/>
  <c r="F780" i="6"/>
  <c r="F779" i="6"/>
  <c r="F778" i="6"/>
  <c r="F777" i="6"/>
  <c r="F776" i="6"/>
  <c r="F775" i="6"/>
  <c r="F774" i="6"/>
  <c r="F773" i="6"/>
  <c r="F772" i="6"/>
  <c r="F771" i="6"/>
  <c r="F770" i="6"/>
  <c r="F769" i="6"/>
  <c r="F768" i="6"/>
  <c r="F767" i="6"/>
  <c r="F766" i="6"/>
  <c r="F765" i="6"/>
  <c r="F764" i="6"/>
  <c r="F763" i="6"/>
  <c r="F762" i="6"/>
  <c r="F761" i="6"/>
  <c r="F760" i="6"/>
  <c r="F759" i="6"/>
  <c r="F758" i="6"/>
  <c r="F757" i="6"/>
  <c r="F756" i="6"/>
  <c r="F755" i="6"/>
  <c r="F754" i="6"/>
  <c r="F753" i="6"/>
  <c r="F752" i="6"/>
  <c r="F751" i="6"/>
  <c r="F750" i="6"/>
  <c r="F749" i="6"/>
  <c r="F748" i="6"/>
  <c r="F747" i="6"/>
  <c r="F746" i="6"/>
  <c r="F745" i="6"/>
  <c r="F744" i="6"/>
  <c r="F743" i="6"/>
  <c r="F742" i="6"/>
  <c r="F741" i="6"/>
  <c r="F740" i="6"/>
  <c r="F739" i="6"/>
  <c r="F730" i="6"/>
  <c r="F729" i="6"/>
  <c r="F728" i="6"/>
  <c r="F723" i="6"/>
  <c r="F722" i="6"/>
  <c r="F721" i="6"/>
  <c r="F720" i="6"/>
  <c r="F713" i="6"/>
  <c r="F712" i="6"/>
  <c r="F716" i="6" s="1"/>
  <c r="F32" i="4" s="1"/>
  <c r="F706" i="6"/>
  <c r="F705" i="6"/>
  <c r="F704" i="6"/>
  <c r="F703" i="6"/>
  <c r="F702" i="6"/>
  <c r="F699" i="6"/>
  <c r="F698" i="6"/>
  <c r="F697" i="6"/>
  <c r="F696" i="6"/>
  <c r="F695" i="6"/>
  <c r="F694" i="6"/>
  <c r="F693" i="6"/>
  <c r="F692" i="6"/>
  <c r="F688" i="6"/>
  <c r="F687" i="6"/>
  <c r="F686" i="6"/>
  <c r="F685" i="6"/>
  <c r="F684" i="6"/>
  <c r="F683" i="6"/>
  <c r="F682" i="6"/>
  <c r="F681" i="6"/>
  <c r="F680" i="6"/>
  <c r="F679" i="6"/>
  <c r="F678" i="6"/>
  <c r="F677" i="6"/>
  <c r="F676" i="6"/>
  <c r="F675" i="6"/>
  <c r="F674" i="6"/>
  <c r="F673" i="6"/>
  <c r="F672" i="6"/>
  <c r="F671" i="6"/>
  <c r="F670" i="6"/>
  <c r="F669" i="6"/>
  <c r="F668" i="6"/>
  <c r="F667" i="6"/>
  <c r="F666" i="6"/>
  <c r="F665" i="6"/>
  <c r="F664" i="6"/>
  <c r="F663" i="6"/>
  <c r="F662" i="6"/>
  <c r="F661" i="6"/>
  <c r="F660" i="6"/>
  <c r="F659" i="6"/>
  <c r="F656" i="6"/>
  <c r="F655" i="6"/>
  <c r="F652" i="6"/>
  <c r="F651" i="6"/>
  <c r="F650" i="6"/>
  <c r="F649" i="6"/>
  <c r="F648" i="6"/>
  <c r="F647" i="6"/>
  <c r="F644" i="6"/>
  <c r="F643" i="6"/>
  <c r="F642" i="6"/>
  <c r="F641" i="6"/>
  <c r="F640" i="6"/>
  <c r="F639" i="6"/>
  <c r="F638" i="6"/>
  <c r="F637" i="6"/>
  <c r="F636" i="6"/>
  <c r="F635" i="6"/>
  <c r="F634" i="6"/>
  <c r="F633" i="6"/>
  <c r="F632" i="6"/>
  <c r="F631" i="6"/>
  <c r="F630" i="6"/>
  <c r="F629" i="6"/>
  <c r="F628" i="6"/>
  <c r="F627" i="6"/>
  <c r="F617" i="6"/>
  <c r="F616" i="6"/>
  <c r="F615" i="6"/>
  <c r="F614" i="6"/>
  <c r="F613" i="6"/>
  <c r="F619" i="6" s="1"/>
  <c r="F30" i="4" s="1"/>
  <c r="F606" i="6"/>
  <c r="F605" i="6"/>
  <c r="F604" i="6"/>
  <c r="F603" i="6"/>
  <c r="F602" i="6"/>
  <c r="F601" i="6"/>
  <c r="F600" i="6"/>
  <c r="F599" i="6"/>
  <c r="F598" i="6"/>
  <c r="F597" i="6"/>
  <c r="F596" i="6"/>
  <c r="F595" i="6"/>
  <c r="F594" i="6"/>
  <c r="F590" i="6"/>
  <c r="F589" i="6"/>
  <c r="F588" i="6"/>
  <c r="F587" i="6"/>
  <c r="F586" i="6"/>
  <c r="F585" i="6"/>
  <c r="F584" i="6"/>
  <c r="F583" i="6"/>
  <c r="F582" i="6"/>
  <c r="F581" i="6"/>
  <c r="F580" i="6"/>
  <c r="F579" i="6"/>
  <c r="F578" i="6"/>
  <c r="F577" i="6"/>
  <c r="F576" i="6"/>
  <c r="F575" i="6"/>
  <c r="F574" i="6"/>
  <c r="F573" i="6"/>
  <c r="F572" i="6"/>
  <c r="F569" i="6"/>
  <c r="F568" i="6"/>
  <c r="F567" i="6"/>
  <c r="F566" i="6"/>
  <c r="F565" i="6"/>
  <c r="F564" i="6"/>
  <c r="F563" i="6"/>
  <c r="F562" i="6"/>
  <c r="F561" i="6"/>
  <c r="F560" i="6"/>
  <c r="F559" i="6"/>
  <c r="F558" i="6"/>
  <c r="F557" i="6"/>
  <c r="F556" i="6"/>
  <c r="F555" i="6"/>
  <c r="F543" i="6"/>
  <c r="F541" i="6"/>
  <c r="F539" i="6"/>
  <c r="F537" i="6"/>
  <c r="F535" i="6"/>
  <c r="F533" i="6"/>
  <c r="F531" i="6"/>
  <c r="F530" i="6"/>
  <c r="F529" i="6"/>
  <c r="F528" i="6"/>
  <c r="F527" i="6"/>
  <c r="F526" i="6"/>
  <c r="F523" i="6"/>
  <c r="F522" i="6"/>
  <c r="F521" i="6"/>
  <c r="F518" i="6"/>
  <c r="F517" i="6"/>
  <c r="F514" i="6"/>
  <c r="F513" i="6"/>
  <c r="F510" i="6"/>
  <c r="F509" i="6"/>
  <c r="F508" i="6"/>
  <c r="F507" i="6"/>
  <c r="F506" i="6"/>
  <c r="F505" i="6"/>
  <c r="F504" i="6"/>
  <c r="F501" i="6"/>
  <c r="F500" i="6"/>
  <c r="F499" i="6"/>
  <c r="F498" i="6"/>
  <c r="F497" i="6"/>
  <c r="F491" i="6"/>
  <c r="F489" i="6"/>
  <c r="F486" i="6"/>
  <c r="F484" i="6"/>
  <c r="F481" i="6"/>
  <c r="F479" i="6"/>
  <c r="F477" i="6"/>
  <c r="F475" i="6"/>
  <c r="F470" i="6"/>
  <c r="F468" i="6"/>
  <c r="F466" i="6"/>
  <c r="F464" i="6"/>
  <c r="F462" i="6"/>
  <c r="F460" i="6"/>
  <c r="F458" i="6"/>
  <c r="F456" i="6"/>
  <c r="F454" i="6"/>
  <c r="F447" i="6"/>
  <c r="F444" i="6"/>
  <c r="F442" i="6"/>
  <c r="F441" i="6"/>
  <c r="F440" i="6"/>
  <c r="F439" i="6"/>
  <c r="F438" i="6"/>
  <c r="F437" i="6"/>
  <c r="F436" i="6"/>
  <c r="F435" i="6"/>
  <c r="F434" i="6"/>
  <c r="F433" i="6"/>
  <c r="F432" i="6"/>
  <c r="F428" i="6"/>
  <c r="F420" i="6"/>
  <c r="F413" i="6"/>
  <c r="F407" i="6"/>
  <c r="F400" i="6"/>
  <c r="F391" i="6"/>
  <c r="F384" i="6"/>
  <c r="F373" i="6"/>
  <c r="F372" i="6"/>
  <c r="F371" i="6"/>
  <c r="F370" i="6"/>
  <c r="F369" i="6"/>
  <c r="F364" i="6"/>
  <c r="F361" i="6"/>
  <c r="F359" i="6"/>
  <c r="F358" i="6"/>
  <c r="F357" i="6"/>
  <c r="F354" i="6"/>
  <c r="F353" i="6"/>
  <c r="F352" i="6"/>
  <c r="F351" i="6"/>
  <c r="F350" i="6"/>
  <c r="F349" i="6"/>
  <c r="F348" i="6"/>
  <c r="F339" i="6"/>
  <c r="F338" i="6"/>
  <c r="F337" i="6"/>
  <c r="F336" i="6"/>
  <c r="F335" i="6"/>
  <c r="F334" i="6"/>
  <c r="F333" i="6"/>
  <c r="F332" i="6"/>
  <c r="F331" i="6"/>
  <c r="F330" i="6"/>
  <c r="F329" i="6"/>
  <c r="F328" i="6"/>
  <c r="F327" i="6"/>
  <c r="F326" i="6"/>
  <c r="F325" i="6"/>
  <c r="F324" i="6"/>
  <c r="F323" i="6"/>
  <c r="F322" i="6"/>
  <c r="F321" i="6"/>
  <c r="F320" i="6"/>
  <c r="F319" i="6"/>
  <c r="F318" i="6"/>
  <c r="F317" i="6"/>
  <c r="F311" i="6"/>
  <c r="F310" i="6"/>
  <c r="F307" i="6"/>
  <c r="F306" i="6"/>
  <c r="F305" i="6"/>
  <c r="F304" i="6"/>
  <c r="F303" i="6"/>
  <c r="F302" i="6"/>
  <c r="F301" i="6"/>
  <c r="F300" i="6"/>
  <c r="F299" i="6"/>
  <c r="F298" i="6"/>
  <c r="F297" i="6"/>
  <c r="F296" i="6"/>
  <c r="F295" i="6"/>
  <c r="F294" i="6"/>
  <c r="F293" i="6"/>
  <c r="F292" i="6"/>
  <c r="F291" i="6"/>
  <c r="F290" i="6"/>
  <c r="F289" i="6"/>
  <c r="F286" i="6"/>
  <c r="F285" i="6"/>
  <c r="F284" i="6"/>
  <c r="F283" i="6"/>
  <c r="F282" i="6"/>
  <c r="F281" i="6"/>
  <c r="F280" i="6"/>
  <c r="F279" i="6"/>
  <c r="F278" i="6"/>
  <c r="F277" i="6"/>
  <c r="F276" i="6"/>
  <c r="F273" i="6"/>
  <c r="F272" i="6"/>
  <c r="F271" i="6"/>
  <c r="F270" i="6"/>
  <c r="F269" i="6"/>
  <c r="F109" i="6"/>
  <c r="F107" i="6"/>
  <c r="F106" i="6"/>
  <c r="F105" i="6"/>
  <c r="F104" i="6"/>
  <c r="F97" i="6"/>
  <c r="F86" i="6"/>
  <c r="F83" i="6"/>
  <c r="F82" i="6"/>
  <c r="F81" i="6"/>
  <c r="F80" i="6"/>
  <c r="F79" i="6"/>
  <c r="F78" i="6"/>
  <c r="F75" i="6"/>
  <c r="F74" i="6"/>
  <c r="F73" i="6"/>
  <c r="F72" i="6"/>
  <c r="F71" i="6"/>
  <c r="F70" i="6"/>
  <c r="F69" i="6"/>
  <c r="F68" i="6"/>
  <c r="F67" i="6"/>
  <c r="F64" i="6"/>
  <c r="F63" i="6"/>
  <c r="F62" i="6"/>
  <c r="F61" i="6"/>
  <c r="F60" i="6"/>
  <c r="F59" i="6"/>
  <c r="F58" i="6"/>
  <c r="F57" i="6"/>
  <c r="F56" i="6"/>
  <c r="F55" i="6"/>
  <c r="F52" i="6"/>
  <c r="F51" i="6"/>
  <c r="F49" i="6"/>
  <c r="F48" i="6"/>
  <c r="F47" i="6"/>
  <c r="F46" i="6"/>
  <c r="F45" i="6"/>
  <c r="F44" i="6"/>
  <c r="F43" i="6"/>
  <c r="F42" i="6"/>
  <c r="F41" i="6"/>
  <c r="F37" i="6"/>
  <c r="F36" i="6"/>
  <c r="F35" i="6"/>
  <c r="F34" i="6"/>
  <c r="F33" i="6"/>
  <c r="F32" i="6"/>
  <c r="F31" i="6"/>
  <c r="F28" i="6"/>
  <c r="F27" i="6"/>
  <c r="F26" i="6"/>
  <c r="F25" i="6"/>
  <c r="F24" i="6"/>
  <c r="F23" i="6"/>
  <c r="F22" i="6"/>
  <c r="F21" i="6"/>
  <c r="F18" i="6"/>
  <c r="F17" i="6"/>
  <c r="F16" i="6"/>
  <c r="F15" i="6"/>
  <c r="F14" i="6"/>
  <c r="F13" i="6"/>
  <c r="F12" i="6"/>
  <c r="F11" i="6"/>
  <c r="F10" i="6"/>
  <c r="F9" i="6"/>
  <c r="F8" i="6"/>
  <c r="F501" i="5"/>
  <c r="F498" i="5"/>
  <c r="F497" i="5"/>
  <c r="F494" i="5"/>
  <c r="F493" i="5"/>
  <c r="F492" i="5"/>
  <c r="F491" i="5"/>
  <c r="F488" i="5"/>
  <c r="F487" i="5"/>
  <c r="F486" i="5"/>
  <c r="F485" i="5"/>
  <c r="F477" i="5"/>
  <c r="F475" i="5"/>
  <c r="F472" i="5"/>
  <c r="F471" i="5"/>
  <c r="F470" i="5"/>
  <c r="F467" i="5"/>
  <c r="F466" i="5"/>
  <c r="F465" i="5"/>
  <c r="F464" i="5"/>
  <c r="F463" i="5"/>
  <c r="F462" i="5"/>
  <c r="F461" i="5"/>
  <c r="F460" i="5"/>
  <c r="F459" i="5"/>
  <c r="F458" i="5"/>
  <c r="F457" i="5"/>
  <c r="F456" i="5"/>
  <c r="F455" i="5"/>
  <c r="F454" i="5"/>
  <c r="F453" i="5"/>
  <c r="F450" i="5"/>
  <c r="F449" i="5"/>
  <c r="F448" i="5"/>
  <c r="F447" i="5"/>
  <c r="F446" i="5"/>
  <c r="F445" i="5"/>
  <c r="F444" i="5"/>
  <c r="F443" i="5"/>
  <c r="F442" i="5"/>
  <c r="F441" i="5"/>
  <c r="F440" i="5"/>
  <c r="F439" i="5"/>
  <c r="F438" i="5"/>
  <c r="F437" i="5"/>
  <c r="F436" i="5"/>
  <c r="F435" i="5"/>
  <c r="F434" i="5"/>
  <c r="F433" i="5"/>
  <c r="F432" i="5"/>
  <c r="F431" i="5"/>
  <c r="F430" i="5"/>
  <c r="F429" i="5"/>
  <c r="F428" i="5"/>
  <c r="F427" i="5"/>
  <c r="F426" i="5"/>
  <c r="F425" i="5"/>
  <c r="F424" i="5"/>
  <c r="F421" i="5"/>
  <c r="F420" i="5"/>
  <c r="F419" i="5"/>
  <c r="F418" i="5"/>
  <c r="F417" i="5"/>
  <c r="F416" i="5"/>
  <c r="F415" i="5"/>
  <c r="F412" i="5"/>
  <c r="F407" i="5"/>
  <c r="F406" i="5"/>
  <c r="F405" i="5"/>
  <c r="F404" i="5"/>
  <c r="F403" i="5"/>
  <c r="F402" i="5"/>
  <c r="F401" i="5"/>
  <c r="F400" i="5"/>
  <c r="F399" i="5"/>
  <c r="F393" i="5"/>
  <c r="F390" i="5"/>
  <c r="F388" i="5"/>
  <c r="F386" i="5"/>
  <c r="F385" i="5"/>
  <c r="F382" i="5"/>
  <c r="F380" i="5"/>
  <c r="F378" i="5"/>
  <c r="F377" i="5"/>
  <c r="F376" i="5"/>
  <c r="F375" i="5"/>
  <c r="F374" i="5"/>
  <c r="F371" i="5"/>
  <c r="F370" i="5"/>
  <c r="F369" i="5"/>
  <c r="F368" i="5"/>
  <c r="F363" i="5"/>
  <c r="F361" i="5"/>
  <c r="F360" i="5"/>
  <c r="F359" i="5"/>
  <c r="F356" i="5"/>
  <c r="F354" i="5"/>
  <c r="F352" i="5"/>
  <c r="F350" i="5"/>
  <c r="F348" i="5"/>
  <c r="F346" i="5"/>
  <c r="F344" i="5"/>
  <c r="F342" i="5"/>
  <c r="F340" i="5"/>
  <c r="F338" i="5"/>
  <c r="F336" i="5"/>
  <c r="F334" i="5"/>
  <c r="F332" i="5"/>
  <c r="F330" i="5"/>
  <c r="F328" i="5"/>
  <c r="F326" i="5"/>
  <c r="F324" i="5"/>
  <c r="F322" i="5"/>
  <c r="F320" i="5"/>
  <c r="F318" i="5"/>
  <c r="F316" i="5"/>
  <c r="F315" i="5"/>
  <c r="F314" i="5"/>
  <c r="F311" i="5"/>
  <c r="F309" i="5"/>
  <c r="F307" i="5"/>
  <c r="F305" i="5"/>
  <c r="F303" i="5"/>
  <c r="F301" i="5"/>
  <c r="F299" i="5"/>
  <c r="F297" i="5"/>
  <c r="F295" i="5"/>
  <c r="F293" i="5"/>
  <c r="F291" i="5"/>
  <c r="F289" i="5"/>
  <c r="F287" i="5"/>
  <c r="F285" i="5"/>
  <c r="F282" i="5"/>
  <c r="F280" i="5"/>
  <c r="F275" i="5"/>
  <c r="F273" i="5"/>
  <c r="F271" i="5"/>
  <c r="F269" i="5"/>
  <c r="F267" i="5"/>
  <c r="F265" i="5"/>
  <c r="F263" i="5"/>
  <c r="F257" i="5"/>
  <c r="F256" i="5"/>
  <c r="F255" i="5"/>
  <c r="F254" i="5"/>
  <c r="F253" i="5"/>
  <c r="F252" i="5"/>
  <c r="F251" i="5"/>
  <c r="F250" i="5"/>
  <c r="F249" i="5"/>
  <c r="F248" i="5"/>
  <c r="F245" i="5"/>
  <c r="F244" i="5"/>
  <c r="F243" i="5"/>
  <c r="F240" i="5"/>
  <c r="F239" i="5"/>
  <c r="F238" i="5"/>
  <c r="F237" i="5"/>
  <c r="F236" i="5"/>
  <c r="F235" i="5"/>
  <c r="F232" i="5"/>
  <c r="F231" i="5"/>
  <c r="F230" i="5"/>
  <c r="F229" i="5"/>
  <c r="F228" i="5"/>
  <c r="F227" i="5"/>
  <c r="F226" i="5"/>
  <c r="F225" i="5"/>
  <c r="F224" i="5"/>
  <c r="F223" i="5"/>
  <c r="F222" i="5"/>
  <c r="F221" i="5"/>
  <c r="F220" i="5"/>
  <c r="F219" i="5"/>
  <c r="F218" i="5"/>
  <c r="F217" i="5"/>
  <c r="F216" i="5"/>
  <c r="F215" i="5"/>
  <c r="F214" i="5"/>
  <c r="F213" i="5"/>
  <c r="F212" i="5"/>
  <c r="F209" i="5"/>
  <c r="F208" i="5"/>
  <c r="F205" i="5"/>
  <c r="F202" i="5"/>
  <c r="F201" i="5"/>
  <c r="F200" i="5"/>
  <c r="F199" i="5"/>
  <c r="F198" i="5"/>
  <c r="F197" i="5"/>
  <c r="F196" i="5"/>
  <c r="F195" i="5"/>
  <c r="F193" i="5"/>
  <c r="F190" i="5"/>
  <c r="F189" i="5"/>
  <c r="F188" i="5"/>
  <c r="F187" i="5"/>
  <c r="F179" i="5"/>
  <c r="F178" i="5"/>
  <c r="F177" i="5"/>
  <c r="F171" i="5"/>
  <c r="F168" i="5"/>
  <c r="F166" i="5"/>
  <c r="F164" i="5"/>
  <c r="F162" i="5"/>
  <c r="F160" i="5"/>
  <c r="F158" i="5"/>
  <c r="F157" i="5"/>
  <c r="F156" i="5"/>
  <c r="F155" i="5"/>
  <c r="F154" i="5"/>
  <c r="F153" i="5"/>
  <c r="F152" i="5"/>
  <c r="F151" i="5"/>
  <c r="F148" i="5"/>
  <c r="F147" i="5"/>
  <c r="F146" i="5"/>
  <c r="F145" i="5"/>
  <c r="F144" i="5"/>
  <c r="F143" i="5"/>
  <c r="F142" i="5"/>
  <c r="F141" i="5"/>
  <c r="F138" i="5"/>
  <c r="F137" i="5"/>
  <c r="F136" i="5"/>
  <c r="F133" i="5"/>
  <c r="F132" i="5"/>
  <c r="F131" i="5"/>
  <c r="F130" i="5"/>
  <c r="F129" i="5"/>
  <c r="F128" i="5"/>
  <c r="F125" i="5"/>
  <c r="F124" i="5"/>
  <c r="F123" i="5"/>
  <c r="F122" i="5"/>
  <c r="F121" i="5"/>
  <c r="F118" i="5"/>
  <c r="F117" i="5"/>
  <c r="F116" i="5"/>
  <c r="F115" i="5"/>
  <c r="F112" i="5"/>
  <c r="F111" i="5"/>
  <c r="F110" i="5"/>
  <c r="F107" i="5"/>
  <c r="F106" i="5"/>
  <c r="F105" i="5"/>
  <c r="F104" i="5"/>
  <c r="F103" i="5"/>
  <c r="F102" i="5"/>
  <c r="F101" i="5"/>
  <c r="F100" i="5"/>
  <c r="F99" i="5"/>
  <c r="F98" i="5"/>
  <c r="F97" i="5"/>
  <c r="F96" i="5"/>
  <c r="F95" i="5"/>
  <c r="F92" i="5"/>
  <c r="F91" i="5"/>
  <c r="F90" i="5"/>
  <c r="F89" i="5"/>
  <c r="F88" i="5"/>
  <c r="F68" i="5"/>
  <c r="F67" i="5"/>
  <c r="F64" i="5"/>
  <c r="F63" i="5"/>
  <c r="F62" i="5"/>
  <c r="F61" i="5"/>
  <c r="F59" i="5"/>
  <c r="F56" i="5"/>
  <c r="F55" i="5"/>
  <c r="F54" i="5"/>
  <c r="F53" i="5"/>
  <c r="F52" i="5"/>
  <c r="F51" i="5"/>
  <c r="F50" i="5"/>
  <c r="F49" i="5"/>
  <c r="F46" i="5"/>
  <c r="F45" i="5"/>
  <c r="F39" i="5"/>
  <c r="F37" i="5"/>
  <c r="F35" i="5"/>
  <c r="F33" i="5"/>
  <c r="F31" i="5"/>
  <c r="F27" i="5"/>
  <c r="F22" i="5"/>
  <c r="F19" i="5"/>
  <c r="F17" i="5"/>
  <c r="F15" i="5"/>
  <c r="F13" i="5"/>
  <c r="F11" i="5"/>
  <c r="F9" i="5"/>
  <c r="F7" i="5"/>
  <c r="A22" i="11" l="1"/>
  <c r="F503" i="5"/>
  <c r="F14" i="4" s="1"/>
  <c r="F341" i="6"/>
  <c r="F23" i="4" s="1"/>
  <c r="F29" i="7"/>
  <c r="F143" i="8"/>
  <c r="F27" i="8" s="1"/>
  <c r="F191" i="11"/>
  <c r="F76" i="32"/>
  <c r="C36" i="28" s="1"/>
  <c r="F116" i="6"/>
  <c r="F22" i="4" s="1"/>
  <c r="F110" i="8"/>
  <c r="F25" i="8" s="1"/>
  <c r="F41" i="5"/>
  <c r="F7" i="4" s="1"/>
  <c r="D21" i="26"/>
  <c r="H315" i="27"/>
  <c r="D22" i="26" s="1"/>
  <c r="D20" i="26"/>
  <c r="H109" i="27"/>
  <c r="D19" i="26" s="1"/>
  <c r="D24" i="26" s="1"/>
  <c r="F79" i="1" s="1"/>
  <c r="F52" i="31"/>
  <c r="C30" i="28" s="1"/>
  <c r="F573" i="29"/>
  <c r="C19" i="28" s="1"/>
  <c r="F715" i="29"/>
  <c r="C21" i="28" s="1"/>
  <c r="F88" i="8"/>
  <c r="F24" i="8" s="1"/>
  <c r="F250" i="8"/>
  <c r="F32" i="8" s="1"/>
  <c r="F375" i="6"/>
  <c r="F24" i="4" s="1"/>
  <c r="F708" i="6"/>
  <c r="F31" i="4" s="1"/>
  <c r="F472" i="6"/>
  <c r="F26" i="4" s="1"/>
  <c r="F449" i="6"/>
  <c r="F25" i="4" s="1"/>
  <c r="F479" i="5"/>
  <c r="F13" i="4" s="1"/>
  <c r="F395" i="5"/>
  <c r="F11" i="4" s="1"/>
  <c r="F277" i="5"/>
  <c r="F10" i="4" s="1"/>
  <c r="F81" i="5"/>
  <c r="F8" i="4" s="1"/>
  <c r="F24" i="5"/>
  <c r="F6" i="4" s="1"/>
  <c r="F86" i="31"/>
  <c r="C31" i="28" s="1"/>
  <c r="C33" i="28" s="1"/>
  <c r="F791" i="29"/>
  <c r="C23" i="28" s="1"/>
  <c r="A11" i="30"/>
  <c r="F649" i="29"/>
  <c r="C20" i="28" s="1"/>
  <c r="F25" i="32"/>
  <c r="F27" i="32" s="1"/>
  <c r="F81" i="33"/>
  <c r="F353" i="30"/>
  <c r="C27" i="28" s="1"/>
  <c r="F120" i="31"/>
  <c r="C32" i="28" s="1"/>
  <c r="A16" i="32"/>
  <c r="F205" i="30"/>
  <c r="C26" i="28" s="1"/>
  <c r="A15" i="31"/>
  <c r="A19" i="31" s="1"/>
  <c r="A101" i="29"/>
  <c r="A160" i="29" s="1"/>
  <c r="A231" i="29" s="1"/>
  <c r="A9" i="33"/>
  <c r="A12" i="33" s="1"/>
  <c r="F887" i="6"/>
  <c r="F34" i="4" s="1"/>
  <c r="F608" i="6"/>
  <c r="F29" i="4" s="1"/>
  <c r="F409" i="5"/>
  <c r="F12" i="4" s="1"/>
  <c r="F733" i="18"/>
  <c r="F44" i="7"/>
  <c r="F213" i="8"/>
  <c r="F29" i="8" s="1"/>
  <c r="F493" i="6"/>
  <c r="F27" i="4" s="1"/>
  <c r="F732" i="6"/>
  <c r="F33" i="4" s="1"/>
  <c r="F196" i="11"/>
  <c r="A14" i="15"/>
  <c r="A17" i="15" s="1"/>
  <c r="F168" i="15"/>
  <c r="F88" i="6"/>
  <c r="F21" i="4" s="1"/>
  <c r="F37" i="4" s="1"/>
  <c r="F903" i="6"/>
  <c r="F35" i="4" s="1"/>
  <c r="F174" i="8"/>
  <c r="F28" i="8" s="1"/>
  <c r="A28" i="21"/>
  <c r="A14" i="12"/>
  <c r="F545" i="6"/>
  <c r="F28" i="4" s="1"/>
  <c r="F10" i="7"/>
  <c r="F36" i="7"/>
  <c r="F152" i="12"/>
  <c r="G8" i="10" s="1"/>
  <c r="F181" i="5"/>
  <c r="F9" i="4" s="1"/>
  <c r="B251" i="27"/>
  <c r="B18" i="27"/>
  <c r="F846" i="21"/>
  <c r="F1116" i="21" s="1"/>
  <c r="D18" i="20" s="1"/>
  <c r="D20" i="20" s="1"/>
  <c r="F75" i="1" s="1"/>
  <c r="A40" i="21"/>
  <c r="A155" i="18"/>
  <c r="B119" i="27"/>
  <c r="A27" i="11"/>
  <c r="B292" i="27"/>
  <c r="D18" i="17" l="1"/>
  <c r="D20" i="17" s="1"/>
  <c r="F73" i="1" s="1"/>
  <c r="D18" i="14"/>
  <c r="D21" i="14" s="1"/>
  <c r="F71" i="1" s="1"/>
  <c r="F198" i="11"/>
  <c r="G7" i="10" s="1"/>
  <c r="G6" i="10" s="1"/>
  <c r="F69" i="1" s="1"/>
  <c r="C35" i="28"/>
  <c r="C37" i="28" s="1"/>
  <c r="F80" i="32"/>
  <c r="C34" i="28" s="1"/>
  <c r="F124" i="31"/>
  <c r="C29" i="28" s="1"/>
  <c r="C24" i="28"/>
  <c r="F34" i="8"/>
  <c r="F53" i="1" s="1"/>
  <c r="F16" i="4"/>
  <c r="F39" i="4" s="1"/>
  <c r="F49" i="1" s="1"/>
  <c r="F83" i="33"/>
  <c r="C39" i="28" s="1"/>
  <c r="C41" i="28" s="1"/>
  <c r="A14" i="30"/>
  <c r="F357" i="30"/>
  <c r="C25" i="28" s="1"/>
  <c r="A19" i="32"/>
  <c r="A24" i="31"/>
  <c r="F794" i="29"/>
  <c r="C18" i="28" s="1"/>
  <c r="A15" i="33"/>
  <c r="A261" i="29"/>
  <c r="C28" i="28"/>
  <c r="F2" i="7"/>
  <c r="F51" i="1" s="1"/>
  <c r="A166" i="18"/>
  <c r="B21" i="27"/>
  <c r="A22" i="12"/>
  <c r="A29" i="12" s="1"/>
  <c r="A21" i="15"/>
  <c r="B294" i="27"/>
  <c r="B123" i="27"/>
  <c r="B254" i="27"/>
  <c r="A32" i="11"/>
  <c r="A36" i="11" s="1"/>
  <c r="A43" i="21"/>
  <c r="F126" i="33" l="1"/>
  <c r="C38" i="28" s="1"/>
  <c r="C42" i="28" s="1"/>
  <c r="F59" i="1" s="1"/>
  <c r="A28" i="31"/>
  <c r="A33" i="31" s="1"/>
  <c r="A25" i="32"/>
  <c r="A22" i="32"/>
  <c r="A17" i="30"/>
  <c r="A20" i="30"/>
  <c r="A291" i="29"/>
  <c r="A18" i="33"/>
  <c r="B296" i="27"/>
  <c r="A41" i="11"/>
  <c r="A46" i="21"/>
  <c r="A177" i="18"/>
  <c r="A25" i="15"/>
  <c r="B257" i="27"/>
  <c r="B261" i="27" s="1"/>
  <c r="B126" i="27"/>
  <c r="A35" i="12"/>
  <c r="B24" i="27"/>
  <c r="B27" i="27" s="1"/>
  <c r="B30" i="27" s="1"/>
  <c r="A327" i="29" l="1"/>
  <c r="A23" i="30"/>
  <c r="A36" i="31"/>
  <c r="A39" i="31" s="1"/>
  <c r="A21" i="33"/>
  <c r="A24" i="33" s="1"/>
  <c r="A32" i="32"/>
  <c r="B129" i="27"/>
  <c r="A46" i="11"/>
  <c r="B299" i="27"/>
  <c r="A28" i="15"/>
  <c r="A185" i="18"/>
  <c r="A41" i="12"/>
  <c r="A48" i="12" s="1"/>
  <c r="B264" i="27"/>
  <c r="A51" i="21"/>
  <c r="B33" i="27"/>
  <c r="B36" i="27" s="1"/>
  <c r="A54" i="12" l="1"/>
  <c r="A59" i="12" s="1"/>
  <c r="A27" i="33"/>
  <c r="A361" i="29"/>
  <c r="A39" i="32"/>
  <c r="A43" i="31"/>
  <c r="A47" i="31"/>
  <c r="A26" i="30"/>
  <c r="A194" i="18"/>
  <c r="A57" i="21"/>
  <c r="A32" i="15"/>
  <c r="A51" i="11"/>
  <c r="B45" i="27"/>
  <c r="B269" i="27"/>
  <c r="B274" i="27" s="1"/>
  <c r="B132" i="27"/>
  <c r="B42" i="27"/>
  <c r="B39" i="27"/>
  <c r="B302" i="27"/>
  <c r="A50" i="31" l="1"/>
  <c r="A57" i="31" s="1"/>
  <c r="A64" i="12"/>
  <c r="A72" i="12" s="1"/>
  <c r="A78" i="12" s="1"/>
  <c r="B48" i="27"/>
  <c r="A29" i="30"/>
  <c r="A42" i="32"/>
  <c r="A45" i="32" s="1"/>
  <c r="A51" i="32" s="1"/>
  <c r="A56" i="32" s="1"/>
  <c r="A61" i="32" s="1"/>
  <c r="A64" i="32" s="1"/>
  <c r="A67" i="32" s="1"/>
  <c r="A70" i="32" s="1"/>
  <c r="A73" i="32" s="1"/>
  <c r="A391" i="29"/>
  <c r="A30" i="33"/>
  <c r="A33" i="33"/>
  <c r="A36" i="33" s="1"/>
  <c r="B51" i="27"/>
  <c r="B54" i="27" s="1"/>
  <c r="B304" i="27"/>
  <c r="B306" i="27" s="1"/>
  <c r="B309" i="27" s="1"/>
  <c r="B311" i="27" s="1"/>
  <c r="B313" i="27" s="1"/>
  <c r="B135" i="27"/>
  <c r="B138" i="27" s="1"/>
  <c r="A202" i="18"/>
  <c r="A210" i="18"/>
  <c r="A56" i="11"/>
  <c r="A63" i="21"/>
  <c r="A35" i="15"/>
  <c r="A38" i="15" s="1"/>
  <c r="A41" i="15" s="1"/>
  <c r="A83" i="12" l="1"/>
  <c r="A90" i="12" s="1"/>
  <c r="A96" i="12" s="1"/>
  <c r="A104" i="12" s="1"/>
  <c r="B141" i="27"/>
  <c r="B150" i="27" s="1"/>
  <c r="A66" i="31"/>
  <c r="A69" i="31" s="1"/>
  <c r="A39" i="33"/>
  <c r="A42" i="33" s="1"/>
  <c r="A74" i="31"/>
  <c r="A78" i="31"/>
  <c r="A32" i="30"/>
  <c r="A35" i="30" s="1"/>
  <c r="A38" i="30" s="1"/>
  <c r="A41" i="30" s="1"/>
  <c r="A44" i="30" s="1"/>
  <c r="A47" i="30" s="1"/>
  <c r="A50" i="30" s="1"/>
  <c r="A53" i="30" s="1"/>
  <c r="A56" i="30" s="1"/>
  <c r="A59" i="30" s="1"/>
  <c r="A62" i="30" s="1"/>
  <c r="A65" i="30" s="1"/>
  <c r="A68" i="30" s="1"/>
  <c r="A406" i="29"/>
  <c r="A81" i="31"/>
  <c r="A84" i="31" s="1"/>
  <c r="A93" i="31" s="1"/>
  <c r="A101" i="31" s="1"/>
  <c r="A105" i="31" s="1"/>
  <c r="A108" i="31" s="1"/>
  <c r="A111" i="31" s="1"/>
  <c r="A114" i="31" s="1"/>
  <c r="A117" i="31" s="1"/>
  <c r="A219" i="18"/>
  <c r="B58" i="27"/>
  <c r="A77" i="21"/>
  <c r="A44" i="15"/>
  <c r="A91" i="21"/>
  <c r="A61" i="11"/>
  <c r="A66" i="11" s="1"/>
  <c r="A109" i="12" l="1"/>
  <c r="A114" i="12" s="1"/>
  <c r="A119" i="12" s="1"/>
  <c r="A125" i="12" s="1"/>
  <c r="A131" i="12" s="1"/>
  <c r="A136" i="12" s="1"/>
  <c r="A143" i="12" s="1"/>
  <c r="A148" i="12" s="1"/>
  <c r="B173" i="27"/>
  <c r="B180" i="27" s="1"/>
  <c r="B184" i="27" s="1"/>
  <c r="A45" i="33"/>
  <c r="A48" i="33" s="1"/>
  <c r="A51" i="33" s="1"/>
  <c r="A54" i="33" s="1"/>
  <c r="A57" i="33" s="1"/>
  <c r="A60" i="33" s="1"/>
  <c r="A63" i="33"/>
  <c r="A66" i="33"/>
  <c r="A420" i="29"/>
  <c r="A71" i="30"/>
  <c r="A74" i="30" s="1"/>
  <c r="A77" i="30" s="1"/>
  <c r="A80" i="30" s="1"/>
  <c r="A83" i="30" s="1"/>
  <c r="A86" i="30" s="1"/>
  <c r="A89" i="30" s="1"/>
  <c r="A92" i="30" s="1"/>
  <c r="A95" i="30" s="1"/>
  <c r="A98" i="30" s="1"/>
  <c r="A101" i="30" s="1"/>
  <c r="A104" i="30" s="1"/>
  <c r="A107" i="30" s="1"/>
  <c r="A110" i="30" s="1"/>
  <c r="A113" i="30" s="1"/>
  <c r="A116" i="30" s="1"/>
  <c r="A119" i="30" s="1"/>
  <c r="A122" i="30" s="1"/>
  <c r="A125" i="30" s="1"/>
  <c r="A128" i="30" s="1"/>
  <c r="A131" i="30" s="1"/>
  <c r="A134" i="30" s="1"/>
  <c r="A137" i="30" s="1"/>
  <c r="A140" i="30" s="1"/>
  <c r="A143" i="30" s="1"/>
  <c r="A146" i="30" s="1"/>
  <c r="A149" i="30" s="1"/>
  <c r="A152" i="30" s="1"/>
  <c r="A155" i="30" s="1"/>
  <c r="A158" i="30" s="1"/>
  <c r="A161" i="30" s="1"/>
  <c r="A164" i="30" s="1"/>
  <c r="A167" i="30" s="1"/>
  <c r="A170" i="30" s="1"/>
  <c r="A173" i="30" s="1"/>
  <c r="A176" i="30" s="1"/>
  <c r="A179" i="30" s="1"/>
  <c r="A182" i="30" s="1"/>
  <c r="A185" i="30" s="1"/>
  <c r="A188" i="30" s="1"/>
  <c r="A191" i="30" s="1"/>
  <c r="A194" i="30" s="1"/>
  <c r="A197" i="30" s="1"/>
  <c r="A200" i="30" s="1"/>
  <c r="A203" i="30" s="1"/>
  <c r="A217" i="30" s="1"/>
  <c r="A221" i="30" s="1"/>
  <c r="A225" i="30" s="1"/>
  <c r="A229" i="30" s="1"/>
  <c r="A233" i="30" s="1"/>
  <c r="A237" i="30" s="1"/>
  <c r="A241" i="30" s="1"/>
  <c r="A244" i="30" s="1"/>
  <c r="A247" i="30" s="1"/>
  <c r="A250" i="30" s="1"/>
  <c r="A253" i="30" s="1"/>
  <c r="A256" i="30" s="1"/>
  <c r="A259" i="30" s="1"/>
  <c r="A262" i="30" s="1"/>
  <c r="A265" i="30" s="1"/>
  <c r="A268" i="30" s="1"/>
  <c r="A271" i="30" s="1"/>
  <c r="A274" i="30" s="1"/>
  <c r="A277" i="30" s="1"/>
  <c r="A280" i="30" s="1"/>
  <c r="A283" i="30" s="1"/>
  <c r="A286" i="30" s="1"/>
  <c r="A289" i="30" s="1"/>
  <c r="A293" i="30" s="1"/>
  <c r="A296" i="30" s="1"/>
  <c r="A299" i="30" s="1"/>
  <c r="A302" i="30" s="1"/>
  <c r="A305" i="30" s="1"/>
  <c r="A308" i="30" s="1"/>
  <c r="A311" i="30" s="1"/>
  <c r="A314" i="30" s="1"/>
  <c r="A317" i="30" s="1"/>
  <c r="A320" i="30" s="1"/>
  <c r="A323" i="30" s="1"/>
  <c r="A326" i="30" s="1"/>
  <c r="A329" i="30" s="1"/>
  <c r="A332" i="30" s="1"/>
  <c r="A335" i="30" s="1"/>
  <c r="A338" i="30" s="1"/>
  <c r="A341" i="30" s="1"/>
  <c r="A344" i="30" s="1"/>
  <c r="A347" i="30" s="1"/>
  <c r="A350" i="30" s="1"/>
  <c r="A69" i="33"/>
  <c r="A72" i="33" s="1"/>
  <c r="A75" i="33" s="1"/>
  <c r="A78" i="33" s="1"/>
  <c r="A81" i="33" s="1"/>
  <c r="A88" i="33" s="1"/>
  <c r="A97" i="33" s="1"/>
  <c r="A100" i="33" s="1"/>
  <c r="A103" i="33" s="1"/>
  <c r="A110" i="33" s="1"/>
  <c r="A113" i="33" s="1"/>
  <c r="A116" i="33" s="1"/>
  <c r="A119" i="33" s="1"/>
  <c r="B65" i="27"/>
  <c r="B68" i="27" s="1"/>
  <c r="B75" i="27" s="1"/>
  <c r="B84" i="27" s="1"/>
  <c r="A47" i="15"/>
  <c r="A245" i="18"/>
  <c r="A255" i="18" s="1"/>
  <c r="A262" i="18" s="1"/>
  <c r="A267" i="18" s="1"/>
  <c r="A272" i="18" s="1"/>
  <c r="A277" i="18" s="1"/>
  <c r="A281" i="18" s="1"/>
  <c r="A284" i="18" s="1"/>
  <c r="A289" i="18" s="1"/>
  <c r="A292" i="18" s="1"/>
  <c r="A305" i="18" s="1"/>
  <c r="A412" i="18" s="1"/>
  <c r="A426" i="18" s="1"/>
  <c r="A434" i="18" s="1"/>
  <c r="A442" i="18" s="1"/>
  <c r="A449" i="18" s="1"/>
  <c r="A463" i="18" s="1"/>
  <c r="A467" i="18" s="1"/>
  <c r="A477" i="18" s="1"/>
  <c r="A485" i="18" s="1"/>
  <c r="A492" i="18" s="1"/>
  <c r="A499" i="18" s="1"/>
  <c r="A502" i="18" s="1"/>
  <c r="A505" i="18" s="1"/>
  <c r="A508" i="18" s="1"/>
  <c r="A513" i="18" s="1"/>
  <c r="A520" i="18" s="1"/>
  <c r="A524" i="18" s="1"/>
  <c r="A528" i="18" s="1"/>
  <c r="A532" i="18" s="1"/>
  <c r="A536" i="18" s="1"/>
  <c r="A542" i="18" s="1"/>
  <c r="A549" i="18" s="1"/>
  <c r="A556" i="18" s="1"/>
  <c r="A573" i="18" s="1"/>
  <c r="A584" i="18" s="1"/>
  <c r="A594" i="18" s="1"/>
  <c r="A602" i="18" s="1"/>
  <c r="A612" i="18" s="1"/>
  <c r="A617" i="18" s="1"/>
  <c r="A621" i="18" s="1"/>
  <c r="A630" i="18" s="1"/>
  <c r="A635" i="18" s="1"/>
  <c r="A641" i="18" s="1"/>
  <c r="A644" i="18" s="1"/>
  <c r="A652" i="18" s="1"/>
  <c r="A677" i="18" s="1"/>
  <c r="A682" i="18" s="1"/>
  <c r="A693" i="18" s="1"/>
  <c r="A696" i="18" s="1"/>
  <c r="A699" i="18" s="1"/>
  <c r="A702" i="18" s="1"/>
  <c r="A705" i="18" s="1"/>
  <c r="A708" i="18" s="1"/>
  <c r="A711" i="18" s="1"/>
  <c r="A714" i="18" s="1"/>
  <c r="A717" i="18" s="1"/>
  <c r="A720" i="18" s="1"/>
  <c r="A723" i="18" s="1"/>
  <c r="A73" i="11"/>
  <c r="A78" i="11" s="1"/>
  <c r="A83" i="11" s="1"/>
  <c r="A88" i="11" s="1"/>
  <c r="A94" i="11" s="1"/>
  <c r="A100" i="11" s="1"/>
  <c r="A105" i="11" s="1"/>
  <c r="A110" i="11" s="1"/>
  <c r="A115" i="11" s="1"/>
  <c r="A120" i="11" s="1"/>
  <c r="A125" i="11" s="1"/>
  <c r="A130" i="11" s="1"/>
  <c r="A135" i="11" s="1"/>
  <c r="A140" i="11" s="1"/>
  <c r="A145" i="11" s="1"/>
  <c r="A150" i="11" s="1"/>
  <c r="A155" i="11" s="1"/>
  <c r="A160" i="11" s="1"/>
  <c r="A165" i="11" s="1"/>
  <c r="A170" i="11" s="1"/>
  <c r="A174" i="11" s="1"/>
  <c r="A179" i="11" s="1"/>
  <c r="A184" i="11" s="1"/>
  <c r="A189" i="11" s="1"/>
  <c r="A194" i="11" s="1"/>
  <c r="A112" i="21"/>
  <c r="B191" i="27" l="1"/>
  <c r="B198" i="27" s="1"/>
  <c r="B201" i="27" s="1"/>
  <c r="B204" i="27" s="1"/>
  <c r="B207" i="27" s="1"/>
  <c r="B210" i="27" s="1"/>
  <c r="B213" i="27" s="1"/>
  <c r="B216" i="27" s="1"/>
  <c r="B219" i="27" s="1"/>
  <c r="B222" i="27" s="1"/>
  <c r="B225" i="27" s="1"/>
  <c r="B228" i="27" s="1"/>
  <c r="B234" i="27" s="1"/>
  <c r="B91" i="27"/>
  <c r="B98" i="27" s="1"/>
  <c r="B103" i="27" s="1"/>
  <c r="B107" i="27" s="1"/>
  <c r="A430" i="29"/>
  <c r="A440" i="29" s="1"/>
  <c r="A450" i="29" s="1"/>
  <c r="A460" i="29" s="1"/>
  <c r="A470" i="29" s="1"/>
  <c r="A485" i="29" s="1"/>
  <c r="A510" i="29" s="1"/>
  <c r="A524" i="29" s="1"/>
  <c r="A549" i="29" s="1"/>
  <c r="A578" i="29" s="1"/>
  <c r="A587" i="29" s="1"/>
  <c r="A594" i="29" s="1"/>
  <c r="A601" i="29" s="1"/>
  <c r="A606" i="29" s="1"/>
  <c r="A613" i="29" s="1"/>
  <c r="A621" i="29" s="1"/>
  <c r="A626" i="29" s="1"/>
  <c r="A632" i="29" s="1"/>
  <c r="A636" i="29" s="1"/>
  <c r="A640" i="29" s="1"/>
  <c r="A644" i="29" s="1"/>
  <c r="A647" i="29" s="1"/>
  <c r="A655" i="29" s="1"/>
  <c r="A681" i="29" s="1"/>
  <c r="A695" i="29" s="1"/>
  <c r="A702" i="29" s="1"/>
  <c r="A706" i="29" s="1"/>
  <c r="A709" i="29" s="1"/>
  <c r="A712" i="29" s="1"/>
  <c r="A720" i="29" s="1"/>
  <c r="A758" i="29" s="1"/>
  <c r="A133" i="21"/>
  <c r="A144" i="21" s="1"/>
  <c r="A149" i="21" s="1"/>
  <c r="A162" i="21" s="1"/>
  <c r="A165" i="21" s="1"/>
  <c r="A171" i="21" s="1"/>
  <c r="A176" i="21" s="1"/>
  <c r="A179" i="21" s="1"/>
  <c r="A182" i="21" s="1"/>
  <c r="A187" i="21" s="1"/>
  <c r="A192" i="21" s="1"/>
  <c r="A202" i="21" s="1"/>
  <c r="A210" i="21" s="1"/>
  <c r="A218" i="21" s="1"/>
  <c r="A221" i="21" s="1"/>
  <c r="A224" i="21" s="1"/>
  <c r="A230" i="21" s="1"/>
  <c r="A236" i="21" s="1"/>
  <c r="A242" i="21" s="1"/>
  <c r="A247" i="21" s="1"/>
  <c r="A253" i="21" s="1"/>
  <c r="A258" i="21" s="1"/>
  <c r="A264" i="21" s="1"/>
  <c r="A271" i="21" s="1"/>
  <c r="A278" i="21" s="1"/>
  <c r="A281" i="21" s="1"/>
  <c r="A303" i="21" s="1"/>
  <c r="A50" i="15"/>
  <c r="A53" i="15" s="1"/>
  <c r="A56" i="15" s="1"/>
  <c r="A59" i="15" s="1"/>
  <c r="A64" i="15" s="1"/>
  <c r="A76" i="15" s="1"/>
  <c r="A81" i="15" s="1"/>
  <c r="A86" i="15" s="1"/>
  <c r="A89" i="15" s="1"/>
  <c r="A93" i="15" s="1"/>
  <c r="A106" i="15" s="1"/>
  <c r="A109" i="15" s="1"/>
  <c r="A117" i="15" s="1"/>
  <c r="A127" i="15" s="1"/>
  <c r="A130" i="15" s="1"/>
  <c r="A133" i="15" s="1"/>
  <c r="A142" i="15" s="1"/>
  <c r="A146" i="15" s="1"/>
  <c r="A149" i="15" s="1"/>
  <c r="A152" i="15" s="1"/>
  <c r="A155" i="15" s="1"/>
  <c r="A158" i="15" s="1"/>
  <c r="A163" i="15" s="1"/>
  <c r="A765" i="29" l="1"/>
  <c r="A344" i="21"/>
  <c r="A325" i="21"/>
  <c r="A347" i="21" l="1"/>
  <c r="A362" i="21" s="1"/>
  <c r="A408" i="21" s="1"/>
  <c r="A431" i="21" s="1"/>
  <c r="A437" i="21" s="1"/>
  <c r="A443" i="21" s="1"/>
  <c r="A446" i="21" s="1"/>
  <c r="A454" i="21" s="1"/>
  <c r="A476" i="21" s="1"/>
  <c r="A498" i="21" s="1"/>
  <c r="A501" i="21" s="1"/>
  <c r="A507" i="21" s="1"/>
  <c r="A512" i="21" s="1"/>
  <c r="A523" i="21" s="1"/>
  <c r="A531" i="21" s="1"/>
  <c r="A539" i="21" s="1"/>
  <c r="A768" i="29"/>
  <c r="A586" i="21" l="1"/>
  <c r="A546" i="21"/>
  <c r="A561" i="21" s="1"/>
  <c r="A770" i="29"/>
  <c r="A780" i="29"/>
  <c r="A783" i="29" s="1"/>
  <c r="A786" i="29" l="1"/>
  <c r="A607" i="21"/>
  <c r="A628" i="21" s="1"/>
  <c r="A649" i="21" s="1"/>
  <c r="A670" i="21" s="1"/>
  <c r="A693" i="21" s="1"/>
  <c r="A714" i="21" s="1"/>
  <c r="A737" i="21" s="1"/>
  <c r="A758" i="21" s="1"/>
  <c r="A781" i="21" s="1"/>
  <c r="A789" i="29"/>
  <c r="A822" i="21" l="1"/>
  <c r="A803" i="21"/>
  <c r="A842" i="21" s="1"/>
  <c r="A849" i="21" s="1"/>
  <c r="A854" i="21" s="1"/>
  <c r="A859" i="21" s="1"/>
  <c r="A872" i="21" s="1"/>
  <c r="A880" i="21" s="1"/>
  <c r="A899" i="21" s="1"/>
  <c r="A919" i="21" s="1"/>
  <c r="A928" i="21" s="1"/>
  <c r="A945" i="21" s="1"/>
  <c r="A961" i="21" s="1"/>
  <c r="A980" i="21" s="1"/>
  <c r="A997" i="21" s="1"/>
  <c r="A1013" i="21" s="1"/>
  <c r="A1026" i="21" s="1"/>
  <c r="A1036" i="21" s="1"/>
  <c r="A1046" i="21" s="1"/>
  <c r="A1062" i="21" s="1"/>
  <c r="A1065" i="21" s="1"/>
  <c r="A1068" i="21" s="1"/>
  <c r="A1071" i="21" s="1"/>
  <c r="A1074" i="21" s="1"/>
  <c r="A1077" i="21" s="1"/>
  <c r="A1080" i="21" s="1"/>
  <c r="A1083" i="21" s="1"/>
  <c r="A1088" i="21" s="1"/>
  <c r="A1091" i="21" s="1"/>
  <c r="A1094" i="21" s="1"/>
  <c r="A1097" i="21" s="1"/>
  <c r="A1100" i="21" s="1"/>
  <c r="A1103" i="21" s="1"/>
  <c r="A1106" i="21" s="1"/>
  <c r="G35" i="9" l="1"/>
  <c r="G40" i="9" s="1"/>
  <c r="G31" i="9" l="1"/>
  <c r="G46" i="9" s="1"/>
  <c r="G47" i="9" s="1"/>
  <c r="F57" i="1" s="1"/>
  <c r="F81" i="1" s="1"/>
  <c r="F83" i="1" l="1"/>
  <c r="F85" i="1" s="1"/>
</calcChain>
</file>

<file path=xl/sharedStrings.xml><?xml version="1.0" encoding="utf-8"?>
<sst xmlns="http://schemas.openxmlformats.org/spreadsheetml/2006/main" count="14766" uniqueCount="6740">
  <si>
    <t>POPIS GRADBENIH IN OBRTNIŠKIH DEL</t>
  </si>
  <si>
    <t xml:space="preserve">Objekt:  </t>
  </si>
  <si>
    <t>REKONSTRUKCIJA, ENERGETSKA IN STATIČNA SANACIJA</t>
  </si>
  <si>
    <t>FAKULTETE ZA VARNOSTNE VEDE UNIVERZE V MARIBORU</t>
  </si>
  <si>
    <t>Investitor:</t>
  </si>
  <si>
    <t>UNIVERZA V MARIBORU</t>
  </si>
  <si>
    <t>FAKULTETA ZA VARNOSTNE VEDE</t>
  </si>
  <si>
    <t>Kotnikova ulica 8</t>
  </si>
  <si>
    <t>1000 Ljubljana</t>
  </si>
  <si>
    <t>Faza:</t>
  </si>
  <si>
    <t>PZI</t>
  </si>
  <si>
    <t>Popis izdelal:</t>
  </si>
  <si>
    <t>Ervin Rupena, gr.teh.</t>
  </si>
  <si>
    <t>REKAPITULACIJA VSEH DEL</t>
  </si>
  <si>
    <t>GRADBENO OBRTNIŠKA DELA</t>
  </si>
  <si>
    <t>VAROVANJE GRADBENE JAME</t>
  </si>
  <si>
    <t>ZUNANJA UREDITEV IN KANALIZACIJA</t>
  </si>
  <si>
    <t>ZAŠČITA IN PRESTAVITEV TK VODOV</t>
  </si>
  <si>
    <t>MOČNOSTNE INŠTALACIJE</t>
  </si>
  <si>
    <t>NN PRIKLJUČEK</t>
  </si>
  <si>
    <t>ŠIBKOTOČNE INŠTALACIJE</t>
  </si>
  <si>
    <t>SONČNA ELEKTRARNA</t>
  </si>
  <si>
    <t>PRIKLJUČNI VROČEVOD</t>
  </si>
  <si>
    <t>VODOVODNI PRIKLJUČEK</t>
  </si>
  <si>
    <t>VODOVOD IN KANALIZACIJA</t>
  </si>
  <si>
    <t>OGREVANJE IN HLAJENJE</t>
  </si>
  <si>
    <t>PREZRAČEVANJE</t>
  </si>
  <si>
    <t>SPRINKLER</t>
  </si>
  <si>
    <t>SKUPAJ VSA DELA:</t>
  </si>
  <si>
    <t xml:space="preserve"> + 22% DDV</t>
  </si>
  <si>
    <t>SKUPAJ Z DDV:</t>
  </si>
  <si>
    <t>TEHNIČNE SMERNICE ZA IZVEDBO GRADBENIH IN OBRTNIŠKIH DEL</t>
  </si>
  <si>
    <t xml:space="preserve"> </t>
  </si>
  <si>
    <t>Izvajalec del je pred oddajo ponudbe dolžan preveriti ustreznost samih popisov del in količin glede na vse projekte, ki so mu na vpogled pri investitorju. V primeru odstopanj jih je dolžan zajeti v sklopu te ponudbe, ločeno ali kot nepredvidena dela, tako, da je objekt sposoben izvesti v skladu z razpisnimi pogoji in pogodbo.</t>
  </si>
  <si>
    <t>V vsaki ceni in za celoto je zajeti vse za gotove montirane in finalno obdelane izdelke in objekt kot celoto v skladu s projektom, brez dodatnih del, z izdelavo vse montažne tehnične dokumentacije in detajlov izvedbe, katerih potrditev je potrebno zagotoviti s strani projektanta. V ceni vseh postavk je potrebno zajeti še vse ostalo iz razpisnih pogojev, kar eventuelno ni zajeto v popisih.</t>
  </si>
  <si>
    <t xml:space="preserve">Vse izmere je potrebno preveriti po posameznih  projektih, v primeru nejasnosti se posvetovati s projektantom. </t>
  </si>
  <si>
    <t xml:space="preserve">V popisu so navedena komercialna imena materialov, naprav in opreme  zgolj zaradi določitve kvalitete. Ponujen material, naprave in oprema  morajo biti enakih kvalitet in lastnosti kot so predpisane s projektom. V primeru, da material, naprava ali oprema v projektu po kvaliteti ni predpisan, mora ponudnik ob oddaji ponudbe (ali v popisu del ali v ločenem dopisu – odvisno od zahtev v razpisu) navesti ponujeno kvaliteto materiala, naprav ali opreme. </t>
  </si>
  <si>
    <t>Za vsa navedena dela je gledati ustrezne opise del v sklopu drugih projektov PZI in jih je upoštevati v skupni rekapitulaciji del.</t>
  </si>
  <si>
    <t>V ceni vsakih posameznih del je po potrebi zajeti vse delovne in pomožne odre kot tudi čiščenje vseh elementov po končanih delih.</t>
  </si>
  <si>
    <t>Pred začetkom izvajanja vseh del je preveriti območja dilatacij.</t>
  </si>
  <si>
    <t>Pri oddaji ponudbe naročniku je izvajalec je dolžan sam preveriti zmnožke in seštevke ter prenose le teh v rekapitulacijo.</t>
  </si>
  <si>
    <t>V primeru kakršnihkoli nejasnosti iz popisa del ali iz projekta je le te razčistiti pred oddajo ponudbe z odgovornim projektantom.</t>
  </si>
  <si>
    <t>SPLOŠNO O CENI ZA MERSKO ENOTO POSAMEZNE POSTAVKE - v ceni morajo biti zajeti vsi stroški potrebni za izvedbo:</t>
  </si>
  <si>
    <t>&gt;</t>
  </si>
  <si>
    <t>za izdelavo, dobavo in vgradnjo (montažo);</t>
  </si>
  <si>
    <t>za nabavo in dobavo osnovnega, pomožnega, pritrdilnega, tesnilnega materiala za izvedbo posamezne postavke iz popisa;</t>
  </si>
  <si>
    <t>za vse zunanje in notranje transporte (horizontalne in vertikalne) potrebnega materiala, delavne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</si>
  <si>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</si>
  <si>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</si>
  <si>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določilh izvedbe pri posameznih vrstah del oz. zahtevah v posameznih postavkah in ob dokončanju predložiti pravilno izpolnjeno "Dokazilo o zanesljivosti objekta";</t>
  </si>
  <si>
    <t>za snemanje izmer na licu mesta in vsklajevanje z nadzorom oz. odg.projektantom v primeru odstopanja od projekta ali pri nejasnostih;</t>
  </si>
  <si>
    <t>za koordinacijo izvajalca do svojih podizvajalcev, dobaviteljev in kooperantov, ki sodelujejo pri predmetni gradnji oz.izvedbi del;</t>
  </si>
  <si>
    <t xml:space="preserve">za izpolnitev vseh obvez izvajalca po veljavni zakonodaji in pripadajočih veljavnih pravilnikih, ki se nanašajo direktno ali indirektno na izvedbo/gradnjo; </t>
  </si>
  <si>
    <t>za izpolnitev obvez izvajalca glede varstva pri delu na premičnih deloviščih (gradbišču);</t>
  </si>
  <si>
    <t>DDV prikazati posebej!</t>
  </si>
  <si>
    <t>V cenah na enoto zajeti tudi:</t>
  </si>
  <si>
    <t>1. PRIPRAVO GRADBIŠČA, UREDITEV GRADBIŠČA PO VARNOSTNEM NAČRTU IN OSTALA</t>
  </si>
  <si>
    <t>PRIPRAVLJALNA IN ZAKLJUČNA DELA.</t>
  </si>
  <si>
    <t>2. PRIDOBITEV DOVOLJENJA IN PROMATNO SIGNALIZACIJO ZA OZNAČITEV UVOZA / IZVOZA</t>
  </si>
  <si>
    <t>GRADBIŠČA TER SANACIJA MOREBITNIH POŠKODB VOZIŠČA.</t>
  </si>
  <si>
    <t>3. GEOMEHANSKI PREGLED IN NADZOR OB IZVEDBI Z IZDAJO POROČILA.</t>
  </si>
  <si>
    <t>4. MERITVE TEMELJNIH TAL, NASIPOV, TEMPONOV V SKLOPU OBJEKTA IN ZUNANJE UREDITVE.</t>
  </si>
  <si>
    <t>5. GEODETSKI POSNETEK NOVEGA STANJA V VPISOM V EVIDENCE.</t>
  </si>
  <si>
    <t>6. VSI PREMIČNI IN FASADNI ODRI.</t>
  </si>
  <si>
    <t>7. VSA REŽIJSKA POMOČ OBRTNIKOM IN INSTALATERJEM.</t>
  </si>
  <si>
    <t>8. SPROTNO IN FINALNO ČIŠČENJE MED IN PO GRADNJI.</t>
  </si>
  <si>
    <t>SPLOŠNA DOLOČILA:</t>
  </si>
  <si>
    <t>Sestavni del tega projektantskega popisa je kompletna projektna PZI dokumentacija!</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</si>
  <si>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</si>
  <si>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</si>
  <si>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Vse mere kontrolirati po veljavnih projektih PZI oz. na objektu !</t>
  </si>
  <si>
    <t>Dimenzije in količine je potrebno pred izdelavo oziroma naročanjem preveriti na objektu!</t>
  </si>
  <si>
    <t>Pri delih, kjer je naveden določen material, je možna tudi izbira drugega z enakimi lastnostmi in kvaliteto.</t>
  </si>
  <si>
    <t>Vse zaključne materiale mora (kvaliteto, dimenzije, teksturo, barvo,..) potrditi izvajalcu oz. dobavitelju odgovorni projektant!</t>
  </si>
  <si>
    <t>Potrebni odri so upoštevani v enotnih cenah, v kolikor ni drugače določeno in se ne obračunajo posebej.</t>
  </si>
  <si>
    <t>Izmere vseh izvršenih del je potrebno izdelati po GNG in veljavnih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</si>
  <si>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</si>
  <si>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V kolikor v projektni dokumentaciji ni detajla za določeno vrsto del, je predlog detajla dolžan izdelati ponudnik - izvajalec in ga predložiti odgovornemu projektantu v potrditev!</t>
  </si>
  <si>
    <t>Odvoz odpadnega materiala se izvrši v skladu z veljavno zakonodajo, na javne deponije odpadnega materiala, katere imajo upravna dovoljenja za deponiranje posameznih vrst materiala. Ponudnik - izvajalec sam izbere lokacije deponij in v cenah upošteva vse stroške deponiranja in transporta.</t>
  </si>
  <si>
    <t>Vsi izvajalci gradbenih, zaključnih in instalacijskih del na gradbišču morajo upoštevati vsa veljavna določila in predpise o varstvu pri delu!</t>
  </si>
  <si>
    <t xml:space="preserve">PONUDNIK MORA V CENI NA ENOTO ZAJETI IZDELAVO DOKAZILA O ZANESLJIVOSTI </t>
  </si>
  <si>
    <t>VKLJUČNO S PRIDOBITVIJO VSEH CERTIFIKATOV, POROČIL, MERITEV, IZJAV ZA PRIDOBITEV</t>
  </si>
  <si>
    <t>UPORABNEGA DOVOLJENJA.</t>
  </si>
  <si>
    <t xml:space="preserve">Pripravljalna dela in ureditev gradbišča </t>
  </si>
  <si>
    <t>Dela je treba izvajati po določilih veljavnih tehničnih predpisov in skladno z obveznimi standardi in z Uredbo o zagotavljanju VZPD na začasnih in premičnih gradbiščih (Ur.l.RS št. 83/05)</t>
  </si>
  <si>
    <t>1.</t>
  </si>
  <si>
    <t>Organizacija gradbišča, ki jo je potrebno izvesti skladno z varnostnim načrtom in zahtevami iz GD in PVO, kar vključuje tudi:</t>
  </si>
  <si>
    <t>a.</t>
  </si>
  <si>
    <t>izdelati projekt ureditve gradbišča in dovozne gradbiščne poti vključno s priključkom na javno cesto in ureditvijo voznega režima na javnih cestah za čas gradnje in pridobitvijo ustreznih dovoljenj;</t>
  </si>
  <si>
    <t>b.</t>
  </si>
  <si>
    <t>urediti gradbišče, priključke, dovozne gradbiščne poti, vozni režim na javnih cestah</t>
  </si>
  <si>
    <t xml:space="preserve">c. </t>
  </si>
  <si>
    <t>postavitev kovinske panelne ograje višine 2 m, kot ukrep za zmanjševanja širjenja hrupa, kot to izhaja iz gradbenega dovoljenja in Presoje vplivov na okolje</t>
  </si>
  <si>
    <t>d.</t>
  </si>
  <si>
    <t xml:space="preserve">zagotovitev stalnega čiščenje podvozji tovornih vozil na izvozu z gradbišča na javno cesto, s postavitvijo cisterne za vodo in sistema za pranje vozil, kar je predpisano kot omilitveni ukrep za omejitev gostote melja na javnem cestnem omrežju in izhaja iz gradbenega dovoljenja </t>
  </si>
  <si>
    <t>e.</t>
  </si>
  <si>
    <t>izvedba ukrepov za omejitev posledic morebitnega onesnaženja z nevarnimi snovmi, kot to izhaja iz določil gradbenega dovoljenja (obvezna poučitev delavce o nevarnosti izlitja nevarnih snovi in ukrepanje  v takšnih primerih; zagotovitev absorpcijskih sredstev v količini za ukrepanje v primeru razlitja 100 kg goriva ali olja ter nepropustne posode za onesnaženi material z volumnom vsaj 2 m3; ter zagotovitev mesta za oskrbo gradbene mehanizacije in delovnih strojev z gorivom na posebno urejenem območju gradbišča, kjer se v času oskrbe postavi začasna lovilna skleda)</t>
  </si>
  <si>
    <t>f.</t>
  </si>
  <si>
    <t>izvedba monitoringa hrupa v času gradnje, kot izhaja iz določb gradbenega dovoljenja in presoje vplivov na okolje</t>
  </si>
  <si>
    <t>2.</t>
  </si>
  <si>
    <t>Zakoličba objekta vključno z izdelavo zakoličbenega zapisnika in vsemi potrebnimi profili za izvedbo del, zakoličba za objekt in vse komunalne vode.</t>
  </si>
  <si>
    <t>3.</t>
  </si>
  <si>
    <t>Ureditev gradbišča, ograja, tabla, opozorila,.. vse v skladu z gradbenim dovoljenjem in varnostnim načrtom ter v dogovoru z investitorjem</t>
  </si>
  <si>
    <t>4.</t>
  </si>
  <si>
    <t>Vsa ostala dela, ki s popisom niso zajeta, so pa zahtevana na podlagi razpisa naročnika in v skladu z osnutkom pogodbe</t>
  </si>
  <si>
    <t xml:space="preserve">Zemeljska dela  </t>
  </si>
  <si>
    <t>Dela je treba izvajati po določilih veljavnih tehničnih predpisov in skladno z obveznimi standardi.</t>
  </si>
  <si>
    <t>V ceni posameznih postavk za zemeljska dela  je upoštevati še:</t>
  </si>
  <si>
    <t xml:space="preserve"> - dela in ukrepe po določilih veljavnih predpisov varstva pri delu;</t>
  </si>
  <si>
    <t xml:space="preserve"> - pregled bočnih strani izkopov vsak dan pred pričetkom dela zlasti pa po deževnem vremenu, mrazu ali miniranju;</t>
  </si>
  <si>
    <t xml:space="preserve"> - čiščenje temeljnih izkopov neposredno pred pričetkom betoniranja.</t>
  </si>
  <si>
    <t>V ceni za enoto je treba upoštevati vsa dela, ki so opisana v posamezni postavki ter vsa dela in ukrepe iz zgornje točke tega splošnega opisa.</t>
  </si>
  <si>
    <t>Pri izvedbi izkopov je potrebno obvezno upoštevati navodila in mnenje geomehanika. Po opravljenem izkopu in kontroli geomehanik poda svoje mnenje, ki je merodajno za nadaljevanje dela.</t>
  </si>
  <si>
    <t xml:space="preserve">Ponudnik mora vkalkulirati strošek izvedbe začasne deponije za material za ponovni zasip in sicer v odvisnosti od možnosti ali deponija ob objektu ali pa na začasni deponiji izven lokacije gradnje. </t>
  </si>
  <si>
    <t>V primeru da posamezne postavke v popisu ne zajemajo celotnega opisa potrebnega za funkcionalno dokončanje dela, mora ponudnik izvedbo le tega vključiti v ceno na enoto!</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</si>
  <si>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</si>
  <si>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 Če se se koplje v večjo globino je treba kopati v obliki stopnic, oziroma izvesti ustrezno opiranje bočnih sten, kar je zajeti v ceni posamezne postavke za izkope.</t>
  </si>
  <si>
    <t>Izpodkopavanje zemlje je prepovedano.</t>
  </si>
  <si>
    <t xml:space="preserve">Količine vseh izkopov, zasipov kot tudi odvozov  so podane v raščenem stanju. </t>
  </si>
  <si>
    <t>Standardi, ki se nanašajo zemeljska dela, oziroma materiale, ki se uporabljajo pri zemeljskih delih.</t>
  </si>
  <si>
    <t>A.</t>
  </si>
  <si>
    <t>Geotekstilije in geotekstilijam sorodni izdelki – Značilnosti, ki se zahtevajo pri nasipih, temeljih in trdnih strukturah in geotekstilije ki se zahtevajo pri drenažnih sistemih</t>
  </si>
  <si>
    <t>SIST EN 13251:2001</t>
  </si>
  <si>
    <t>SIST EN 13251:2001/ A1:2005</t>
  </si>
  <si>
    <t>SIST EN 13252:2001</t>
  </si>
  <si>
    <t>SIST EN 13252:2001/ A1:2005</t>
  </si>
  <si>
    <t>B.</t>
  </si>
  <si>
    <t>Agregat za gradnjo cest</t>
  </si>
  <si>
    <t>SIST EN 12620:2002</t>
  </si>
  <si>
    <t xml:space="preserve">Armirano-betonska dela </t>
  </si>
  <si>
    <t>Splošni opis</t>
  </si>
  <si>
    <t>Dela je treba izvajati po določilih veljavnih tehničnih predpisov in normativov in skladno z obveznimi standardi.</t>
  </si>
  <si>
    <t>Vgrajeni materiali za ta dela morajo po kvaliteti ustrezati določilom veljavnih tehničnih predpisov in veljavnim standardom.</t>
  </si>
  <si>
    <t>V ceni posameznih postavk za betonska dela je zajeti poleg izdelave dobave in vgradnje po opisu še:</t>
  </si>
  <si>
    <t xml:space="preserve"> - čiščenje in vlaženje opažev neposredno pred pričetkom betoniranja;</t>
  </si>
  <si>
    <t xml:space="preserve"> - manjša popravila opažev med betoniranjem;</t>
  </si>
  <si>
    <t xml:space="preserve"> - vgrajevanje betona v opaže ter premeščanje lijaka ali transportne cevi med betoniranjem;</t>
  </si>
  <si>
    <t xml:space="preserve"> - zgoščevanje betona</t>
  </si>
  <si>
    <t xml:space="preserve"> - nega betona: močenje, zaščita pred mrazom, vetrom, tresljaji, soncem itd;</t>
  </si>
  <si>
    <t xml:space="preserve"> - čiščenje betonskega železa od blata, rje, ki se lušči, maščobe; postavljanje podložk in začasno vezanje</t>
  </si>
  <si>
    <t xml:space="preserve"> - kontrolirati, da so vsa sidra, škatle, vložki, doze, cevi in podobno, na predvidenih mestih.</t>
  </si>
  <si>
    <t>V ceni za enoto mora biti upoštevano poleg del, opisanih v posamezni postavki ter del in ukrepov iz točke 2. tega splošnega opisa še:</t>
  </si>
  <si>
    <t xml:space="preserve"> - dobava vsega potrebnega materiala z vsemi transporti in manipulativnimi stroški ter ustreznim skladiščenjem in transporti do mesta mešanja;</t>
  </si>
  <si>
    <t xml:space="preserve"> - izdelava betona;</t>
  </si>
  <si>
    <t xml:space="preserve"> - vsi transporti materiala, polizdelkov in izdelkov do mesta vgrajevanja ter vsi potrebni delovni odri</t>
  </si>
  <si>
    <t>5.</t>
  </si>
  <si>
    <t>Za obliko in mesto morebitne delovne rege oz. prekinitve betoniranja se je treba predhodno dogovoriti s projektantom - statikom.</t>
  </si>
  <si>
    <t>6.</t>
  </si>
  <si>
    <t>Betonska armatura mora biti obdelana v skladu z veljavnimi predpisi in točno po armaturnih načrtih; pritrjena mora biti tako, da ostane med betoniranjem na svojem mestu in v zahtevanem položaju.</t>
  </si>
  <si>
    <t>7.</t>
  </si>
  <si>
    <t>Za izvajalca del so merodajne zahtevane trdnosti betonov, ki so navedene v posamezni postavki popisa oziroma v statičnem računu in armaturnih načrtih. V primeru neskladnosti velja tolmačenje statika.</t>
  </si>
  <si>
    <t>8.</t>
  </si>
  <si>
    <t>9.</t>
  </si>
  <si>
    <t xml:space="preserve">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Splošno o izgledu betonov:  Vsi betoni morajo biti izdelani v  kvalitetnem opažu in ravni. </t>
  </si>
  <si>
    <t>10.</t>
  </si>
  <si>
    <t>Vse betonske površine mora izvajalec predati popolnoma ravne, vse neravnine, ki bi jih bilo eventuelno potrebno izravnati bodo upoštevane kot nekvalitetne  in gredo na račun izvajalca betonskih del.</t>
  </si>
  <si>
    <t>11.</t>
  </si>
  <si>
    <t>Pred izvedbo AB je izvajalec obvezan izdelati Projekt izvajanja betonski konstrukcij (projekt betona).</t>
  </si>
  <si>
    <t>12.</t>
  </si>
  <si>
    <t>Pred izvedbo AB del je preveriti in upoštevati vsa navodila in opombe, ki so navedene pri opažih.</t>
  </si>
  <si>
    <t>13.</t>
  </si>
  <si>
    <t>Pri izvajanju betonskih del je nujno upoštevati vsa navodila statika, ki so podana v njegovem tehničnem poročilu. Vse po detajlih projekta PZI.</t>
  </si>
  <si>
    <t>14.</t>
  </si>
  <si>
    <t>V ceni posamezne postavke betonskih konstrukcij mora biti vkalkuirna cena končnega poročila o kvaliteti vgrajenega betona.</t>
  </si>
  <si>
    <t>15.</t>
  </si>
  <si>
    <t>V cenah zajeti odvzem vzorcev betona na gradbišču.</t>
  </si>
  <si>
    <t>Standardi, ki se nanašajo na AB oziroma materiale, ki se uporabljajo pri AB delih.</t>
  </si>
  <si>
    <r>
      <rPr>
        <sz val="10"/>
        <color theme="1"/>
        <rFont val="Arial ce"/>
      </rPr>
      <t>Cement – 1. del: Sestava, zahteve in merila skladnosti za obi</t>
    </r>
    <r>
      <rPr>
        <sz val="10"/>
        <color theme="1"/>
        <rFont val="Arialmt"/>
      </rPr>
      <t>č</t>
    </r>
    <r>
      <rPr>
        <sz val="10"/>
        <color theme="1"/>
        <rFont val="Arial ce"/>
      </rPr>
      <t>ajne cemente</t>
    </r>
  </si>
  <si>
    <t>SIST EN 197-1:2002</t>
  </si>
  <si>
    <t>Agregati za beton</t>
  </si>
  <si>
    <t>Lahki agregati – 1. del: Lahki agregati za beton, malto in injekcijsko malto</t>
  </si>
  <si>
    <t>SIST EN 13055-1:2002</t>
  </si>
  <si>
    <t>Beton - 1.del - Specifikacija, lastnosti, proizvodnja in skladnost</t>
  </si>
  <si>
    <t>SIST EN 206-1:2003</t>
  </si>
  <si>
    <t>SIST EN 206-1:2003/A1:2004</t>
  </si>
  <si>
    <t>SIST EN 206-1:2003/A2:2005</t>
  </si>
  <si>
    <t>SIST EN 1026:2004</t>
  </si>
  <si>
    <t>Armatura</t>
  </si>
  <si>
    <t>slovensko tehnično soglasje STS-05/007</t>
  </si>
  <si>
    <t>STS-05/012 za armaturne mreže</t>
  </si>
  <si>
    <t>STS-06/042 za rezano in krivljeno armaturo</t>
  </si>
  <si>
    <t>Betonarna ki proizvede beton o kontroli proizvodnje</t>
  </si>
  <si>
    <t>Certifikat kontrole proizvodnje s strani certifikacijskega organa</t>
  </si>
  <si>
    <t>Kemijski dodatki za beton</t>
  </si>
  <si>
    <t>SIST EN 934-2:2002</t>
  </si>
  <si>
    <t>SIST EN 934-4:2002</t>
  </si>
  <si>
    <t>SIST EN 934-6:2002</t>
  </si>
  <si>
    <t>Kemijski dodatki za beton, malto in injekcijsko maso – 2.del: Kemijski dodatki za beton – Definicije, zahteve, skladnost, označevanje in obeleževanje</t>
  </si>
  <si>
    <t>SIST EN 934-2:2002/A1:2004</t>
  </si>
  <si>
    <t>SIST EN 934-2:2002/A2:2006</t>
  </si>
  <si>
    <t>SIST EN 934-3:2004</t>
  </si>
  <si>
    <t>SIST EN 934-3:2003/AC:2005</t>
  </si>
  <si>
    <t>Proizvodi in sistemi za zaščito in popravilo betonskih konstrukcij – Definicije, zahteve, kontrola kakovosti in ovrednotenje skladnosti – 2.del: Sistemi za zaščito površine betona</t>
  </si>
  <si>
    <t>SIST EN 1504-2:2004</t>
  </si>
  <si>
    <t>Proizvodi in sistemi za zaščito in popravilo betonskih konstrukcij – Definicije, zahteve, kontrola kakovosti in ovrednotenje skladnosti – 3.del: Konstrukcijska in nekonstrukcijska popravila</t>
  </si>
  <si>
    <t>SIST EN 1504-3:2006</t>
  </si>
  <si>
    <t>Proizvodi in sistemi za zaščito in popravilo betonskih konstrukcij – Definicije, zahteve, kontrola kakovosti in ovrednotenje skladnosti – 4.del: Konstrukcijsko povezovanje</t>
  </si>
  <si>
    <t>SIST EN 1504-4:2005</t>
  </si>
  <si>
    <t>Proizvodi in sistemi za zaščito in popravilo betonskih konstrukcij – Definicije, zahteve, kontrola kakovosti in ovrednotenje skladnosti – 5.del: Injektiranje betona</t>
  </si>
  <si>
    <t>SIST EN 1504-5:2005</t>
  </si>
  <si>
    <t>Proizvodi in sistemi za zaščito in popravilo betoskih konstrukcij – Definicije, zahteve, kontrola kakovosti in ovrednotenje skladnosti – 6. del: Sidranje armaturne palice</t>
  </si>
  <si>
    <t>SIST EN 1504-6:2006</t>
  </si>
  <si>
    <t>Proizvodi in sistemi za zaščito in popravilo betonskih konstrukcij – Definicije, zahteve, kontrola kakovosti in ovrednotenje skladnosti – 7.del: Zaščita armature proti koroziji</t>
  </si>
  <si>
    <t>SIST EN 1504-7:2006</t>
  </si>
  <si>
    <t>Mikro silika za beton – 1.del: Definicije, zahteve in merila skladnosti</t>
  </si>
  <si>
    <t>SIST EN 13263-1:2005</t>
  </si>
  <si>
    <t>V cenah na enoto upoštevati stroške za izdelavo vidnih betonov VB3, z dodatno zahtevo po ravnosti robov. Barvno odstopanje C3, tekstura T3, ravnost površine P2, zahteve so povzete po SIST TP CEN TR 15739:2009, podroben opis zahtev je podan v tehničnem poročilu.</t>
  </si>
  <si>
    <t xml:space="preserve">Tesarska dela – opaži in odri  </t>
  </si>
  <si>
    <t>Vsa opažarska dela je potrebno izvajati v skladu z določili veljavnih tehničnih predpisov in skladno z obveznimi standardi.</t>
  </si>
  <si>
    <t>Opažni material mora po kvaliteti ustrezati določilom veljavnih tehničnih predpisov in obveznim standardom.</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</si>
  <si>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</si>
  <si>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Cena po enoti za posamezne postavke za tesarska dela vsebujejo, poleg izdelave same, ki je opisana v posamezni postavki, še vsa potrebna pomožna dela in ukrepe:</t>
  </si>
  <si>
    <t xml:space="preserve"> - izdelavo in odstranitev opažev;</t>
  </si>
  <si>
    <t xml:space="preserve"> - podpiranje, zavetrovanje in vezavo opažev;</t>
  </si>
  <si>
    <t xml:space="preserve"> - ruvanje žičnikov, čiščenje opažev, sortiranje lesa in opažnih elementov;</t>
  </si>
  <si>
    <t xml:space="preserve"> - vzdrževanje materiala in elementov opažev;</t>
  </si>
  <si>
    <t xml:space="preserve"> - vzdrževanje naprav in premičnih odrov;</t>
  </si>
  <si>
    <t xml:space="preserve"> - dela in ukrepe varstva pri delu.</t>
  </si>
  <si>
    <t xml:space="preserve">Opaže vidnih konstrukcij in neometanih konstrukcij je treba razumeti tako, da so te neometane, nepokrite betonske konstrukcije, pri katerih se želi doseči popolnoma ravno površino (skladno s predpisanimi tolerancami) in kjer je to navedeno, tudi vidno strukturo lesa. </t>
  </si>
  <si>
    <t>V ceni za enoto je treba poleg del, ki so opisana v posamezni postavki ter del in ukrepov iz točke 4. tega splošnega opisa, upoštevati še:</t>
  </si>
  <si>
    <t xml:space="preserve"> - dobavo lesa in opažnih elementov, pritrdilnega, veznega in pomožnega materiala, z vsemi transporti in manipulativnimi stroški;</t>
  </si>
  <si>
    <t xml:space="preserve"> - vse notranje transporte.</t>
  </si>
  <si>
    <t>Istočasno z izdelavo opažev se polagajo v opaže tudi razvodi in doze za elektroinstalacije in ostali elementi po načrtih inštalacij!</t>
  </si>
  <si>
    <t>Opombe:</t>
  </si>
  <si>
    <t>V cenah na enoto pri postavkah z navedbo "vidni beton" mora ponudnik zajeti tudi eventuelni strošek obdelave betona pred slikopleskarskimi deli ter vgradnjo trikotnih letvic 3x3 cm na vseh odprtih robovih ter na konzolnih ploščah za izvedbo odkapa. Odprtine v opažih AB zidov in AB plošč se ne odbijajo vendar mora ponudnik zajeti v osnovni ceni za enoto opaža vse predvidene preboje, katere se ne obračunava kot dodatno delo razen prebojev, ki so s tem popisom obdelani v ločenih postavkah.</t>
  </si>
  <si>
    <t>Odri:</t>
  </si>
  <si>
    <t>Za vse odre je izdelati statični izračun s strani odgovornega statika. Odre je izdelati, pregledovati in voditi dokumentacijo v skladu s predpisi. SIST HD 1000 za sistemske delovne odre.</t>
  </si>
  <si>
    <t>Vsi odri na zgradbi morajo biti napravljeni, premeščeni in odstranjeni z delavci predpisane kvalifikacije in pod nadzorstvom odgovorne strokovne osebe gradbišča.</t>
  </si>
  <si>
    <t>Ves materiala za napravo odrov mora biti kvaliteten in ustreznih dimenzij, kar je treba pred vgraditvijo preveriti.</t>
  </si>
  <si>
    <t>Pred uporabo ter vsaj enkrat tedensko med uporabo in pred ponovno uporabo po daljši prekinitvi del, mora  vse odre pregledati odgovorna strokovna oseba izvajalca.</t>
  </si>
  <si>
    <t>Pred izvedbo opažov je preveriti in upoštevati vsa navodila in opombe, ki so navedene pri AB delih..</t>
  </si>
  <si>
    <t>Vse delovne odre za vsa potrebna dela višine do 8 m je potrebno zajeti pri posameznih postavkah ali kot nepredvidena dela, ker s tem popisom niso opredeljeni.</t>
  </si>
  <si>
    <t>Eventuelne distančne cevke je potrebno po odstranitvi opaža odstraniti in zatesniti z ustreznim materialom, kjer je potrebno mora polnilo zagotavljati vodotesnost</t>
  </si>
  <si>
    <t>Zidarska dela</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</si>
  <si>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</si>
  <si>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</si>
  <si>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</si>
  <si>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od A. do E. ter del, opisanih v posamezni postavki predračuna še:</t>
  </si>
  <si>
    <t xml:space="preserve">  - dobava vsega osnovnega in pomožnega materiala z vsemi transporti in manipulativnimi stroški;  </t>
  </si>
  <si>
    <t xml:space="preserve">   - priprava malt;</t>
  </si>
  <si>
    <t xml:space="preserve"> - vsi notranji transporti materiala, polizdelkov in izdelkov;</t>
  </si>
  <si>
    <t>IZOLACIJE</t>
  </si>
  <si>
    <t>Kot izolacije se smatra vse vrste hidroizolacij temeljev, tlakov, zidov in stropov in vse vrste topltnih izolacij kot so izolacije tlakov, sten stropov, streh,..</t>
  </si>
  <si>
    <t>Cene po enoti za posamezne postavke  za izolacijska dela vsebujejo poleg izdelave, opisane v posamezni postavki, še:</t>
  </si>
  <si>
    <t xml:space="preserve"> - vsa dela in ukrepe po določilih veljavnih predpisov varstva pri delu;</t>
  </si>
  <si>
    <t>- dobavo izolacijskega materiala s prenosom do mesta vgraditve;</t>
  </si>
  <si>
    <t>- samo vgraditev po vseh pravilih stroke</t>
  </si>
  <si>
    <t>ZIDANJE</t>
  </si>
  <si>
    <t>Cene po enoti za posamezne postavke  za zidarska dela vsebujejo poleg izdelave, opisane v posamezni postavki, še vsa pomožna dela in ukrepe:</t>
  </si>
  <si>
    <t xml:space="preserve"> - vsa potrebna merjenja z določanjem točk, smeri, višin in ravnin, nameščanje in zaščito oznak, vodil itd;</t>
  </si>
  <si>
    <t xml:space="preserve"> - zaščito izdelkov pred mrazom, vročino, dežjem in fizičnimi poškodbami., kar še posebej velja za vidne zidove;</t>
  </si>
  <si>
    <t xml:space="preserve"> - premeščanje zidarskih odrov;</t>
  </si>
  <si>
    <t xml:space="preserve"> - čiščenje prostorov, izdelkov in delovnih priprav med delom in po končanem delu.</t>
  </si>
  <si>
    <t xml:space="preserve"> - fuge morajo biti polne</t>
  </si>
  <si>
    <t xml:space="preserve"> - odvečno malto je potrebno odstraniti iz stikov, dokler je še sveža.</t>
  </si>
  <si>
    <t>C.</t>
  </si>
  <si>
    <t>VZIDAVE</t>
  </si>
  <si>
    <t>Cena po enoti za posamezne postavke  za vzidave in zidarske obdelave zajemajo, poleg del opisanih v posamezni postavki, še:</t>
  </si>
  <si>
    <t xml:space="preserve"> - merjenje in označevanje lege vzidave elementa;</t>
  </si>
  <si>
    <t xml:space="preserve"> - dolbljenje oz. drug način priprave ležišča pred zalivanjem;</t>
  </si>
  <si>
    <t xml:space="preserve"> - 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</si>
  <si>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</si>
  <si>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D.</t>
  </si>
  <si>
    <t>OMETI</t>
  </si>
  <si>
    <t>Cene po enoti za posamezne postavke  za izvedbo ometov vsebujejo, poleg izdelave, opisane v posamezni postavki, še vsa pomožna dela in ukrepe:</t>
  </si>
  <si>
    <t xml:space="preserve"> - potrebno predhodno čiščenje reg in podlog ter vlaženje podlog;</t>
  </si>
  <si>
    <t xml:space="preserve"> - izdelava faz, zaključkov in špalet;</t>
  </si>
  <si>
    <t xml:space="preserve"> - zaščito izdelkov pred mrazom, vročino, vetrom in fizičnimi poškodbami;</t>
  </si>
  <si>
    <t xml:space="preserve"> - krpanje poškodovanih podlog.</t>
  </si>
  <si>
    <t xml:space="preserve"> - odvečno malto je potrebno odstraniti, dokler je še sveža.</t>
  </si>
  <si>
    <t>E.</t>
  </si>
  <si>
    <t>ESTRIHI IN PREVLEKE</t>
  </si>
  <si>
    <t>Cene po enoti za posamezne postavke  za cementne prevleke in estrihe vsebujejo, poleg del, opisanih v posamezni postavki ter splošnih določil za zidarska dela še:</t>
  </si>
  <si>
    <t xml:space="preserve"> - čiščenje in vlaženje betonske podloge (po potrebi tudi močenje s cementnim mlekom, če obstoja nevarnost, da se prevleka sicer ne bi prijela na podlago),</t>
  </si>
  <si>
    <t xml:space="preserve"> - določanje višinskih točk in vseh ravnin, priprava, nameščanje in odstranitev vodil;</t>
  </si>
  <si>
    <t xml:space="preserve"> - zaščito izdelka v primeru potrebe vsaj tri dni pred vplivom mraza, vročine ali vetra;</t>
  </si>
  <si>
    <t xml:space="preserve"> - zaščito pred fizičnimi poškodbami.</t>
  </si>
  <si>
    <t xml:space="preserve">- samo izvedba po opisu in predilih stroke </t>
  </si>
  <si>
    <t>- upoštevanje dilatacijskih trakov za plavajoče pode in izvedbo ustreznih dilatacij v estrihih po pravilih stroke, kot tudi vse potrebne elemente za napravo dilatacij, ki s tem popisom niso posebej obravnavane</t>
  </si>
  <si>
    <t>Standardi, ki se nanašajo zidarska dela, oziroma materiale, ki se uporabljajo pri zidarskih delih.</t>
  </si>
  <si>
    <t>Zidarski cement – 1. del: Sestava, zahteve in merila skladnosti</t>
  </si>
  <si>
    <t xml:space="preserve">SIST EN 413-1:2004 </t>
  </si>
  <si>
    <t>Gradbeno apno – 1. del: Definicije, zahteve in merila skladnosti</t>
  </si>
  <si>
    <t>SIST EN 459-1:2002</t>
  </si>
  <si>
    <t>Specifikacija za zidake – 1. del: Opečni zidaki</t>
  </si>
  <si>
    <t xml:space="preserve">SIST EN 771-1:2004 </t>
  </si>
  <si>
    <t>SIST EN 771-1:2004/ A1:2005</t>
  </si>
  <si>
    <t>Specifikacija za zidake – 2.del: Apneno peščeni zidaki</t>
  </si>
  <si>
    <t>SIST EN 771-2:2004</t>
  </si>
  <si>
    <t>SIST EN 771-2:2004/A1:2005</t>
  </si>
  <si>
    <t>Specifikacija za zidake – 3. del: Betonski zidaki (kompaktni in lahki agregati)</t>
  </si>
  <si>
    <t>SIST EN 771-3:2004</t>
  </si>
  <si>
    <t>SIST EN 771-3:2004/ A1:2005</t>
  </si>
  <si>
    <t>Specifikacija za zidake – 4.del: Zidaki iz avtoklaviranega celičastega betona</t>
  </si>
  <si>
    <t>SIST EN 771-4:2004</t>
  </si>
  <si>
    <t>SIST EN 771-4:2004/A1:2005</t>
  </si>
  <si>
    <t>Specifikacija za zidake – 5.del: Zidaki iz umetnega kamna</t>
  </si>
  <si>
    <t>SIST EN 771-5:2004</t>
  </si>
  <si>
    <t>SIST EN 771-5:2004/A1:2005</t>
  </si>
  <si>
    <t>Specifikacija za zidake – 6.del: Zidaki iz naravnega kamna</t>
  </si>
  <si>
    <t>SIST EN 771-6:2005</t>
  </si>
  <si>
    <t xml:space="preserve"> Specifikacija za dodatne komponente zidovine – 1. del: Vezna stremena, sidrni trakovi, obešala in konzole</t>
  </si>
  <si>
    <t>SIST EN 845-1:2004</t>
  </si>
  <si>
    <r>
      <t xml:space="preserve"> Specifikacija za dodatne komponente zidovine – 2. del: </t>
    </r>
    <r>
      <rPr>
        <sz val="8"/>
        <color theme="1"/>
        <rFont val="ArialMT"/>
      </rPr>
      <t>Preklade</t>
    </r>
  </si>
  <si>
    <t>SIST EN 845-2:2004</t>
  </si>
  <si>
    <r>
      <t xml:space="preserve">Specifikacija za dodatne komponente zidovine – 3. del: Jeklene </t>
    </r>
    <r>
      <rPr>
        <sz val="10"/>
        <color theme="1"/>
        <rFont val="Arialmt"/>
      </rPr>
      <t>mreže za armiranje naležnih reg</t>
    </r>
  </si>
  <si>
    <t xml:space="preserve">SIST EN 845-3:2004 </t>
  </si>
  <si>
    <t xml:space="preserve"> Specifikacija malt za zidanje – 1. del: Malta za grobi in fini omet</t>
  </si>
  <si>
    <t>SIST EN 998-1:2004</t>
  </si>
  <si>
    <t>SIST EN 998-1:2004/ AC:2006</t>
  </si>
  <si>
    <t>Specifikacija malt za zidanje – 2. del: Malta za zidanje</t>
  </si>
  <si>
    <t xml:space="preserve">SIST EN 998-2:2004 </t>
  </si>
  <si>
    <t>Kovinski profili – Definicije, zahteve in preskusne metode – 1. del: Notranji omet</t>
  </si>
  <si>
    <t>SIST EN 13658-1:2005</t>
  </si>
  <si>
    <t>Kovinski profili – Definicije, zahteve in preskusne metode – 2. del: Zunanji omet</t>
  </si>
  <si>
    <t>SIST EN 13658-2:2005</t>
  </si>
  <si>
    <r>
      <t>Estrihi</t>
    </r>
    <r>
      <rPr>
        <sz val="8"/>
        <color theme="1"/>
        <rFont val="ArialMT"/>
      </rPr>
      <t xml:space="preserve"> - </t>
    </r>
    <r>
      <rPr>
        <sz val="10"/>
        <color theme="1"/>
        <rFont val="Arial ce"/>
      </rPr>
      <t xml:space="preserve"> Materiali za estrihe – Lastnosti in zahteve</t>
    </r>
  </si>
  <si>
    <t>SIST EN 13813:2003</t>
  </si>
  <si>
    <r>
      <t xml:space="preserve"> Lahki agregati – 2. del: Lahki agregati za bitumenske zmesi in </t>
    </r>
    <r>
      <rPr>
        <sz val="10"/>
        <color theme="1"/>
        <rFont val="Arialmt"/>
      </rPr>
      <t xml:space="preserve">površinske prevleke ter za uporabo v nevezanih in vezanih mešanicah </t>
    </r>
  </si>
  <si>
    <t>SIST EN 13055-2:2004</t>
  </si>
  <si>
    <t>Vlakna za beton – 1. del: Jeklena vlakna – Definicije, specifikacije in skladnost</t>
  </si>
  <si>
    <t>SIST EN 14889-1:2006</t>
  </si>
  <si>
    <t>Vlakna za beton – 2. del: Polimerna vlkna – Definicije, specifikacije in skladnost</t>
  </si>
  <si>
    <t>SIST EN 14889-2:2006</t>
  </si>
  <si>
    <t>Agregati za malte</t>
  </si>
  <si>
    <t>SIST EN 13139:2002</t>
  </si>
  <si>
    <r>
      <t>Mav</t>
    </r>
    <r>
      <rPr>
        <sz val="10"/>
        <color theme="1"/>
        <rFont val="Arialmt"/>
      </rPr>
      <t>č</t>
    </r>
    <r>
      <rPr>
        <sz val="10"/>
        <color theme="1"/>
        <rFont val="Arial ce"/>
      </rPr>
      <t>na veziva in mav</t>
    </r>
    <r>
      <rPr>
        <sz val="10"/>
        <color theme="1"/>
        <rFont val="Arialmt"/>
      </rPr>
      <t>čni notranji ometi – 1. del: Definicije in zahteve</t>
    </r>
  </si>
  <si>
    <t>SIST EN 13279-1:2005</t>
  </si>
  <si>
    <t>Veziva, sestavljena veziva in industrijsko pripravljene mešanice za estrihe na osnovi kalcijevega sulfata – 1. del: Definicije in zahteve</t>
  </si>
  <si>
    <t>SIST EN 13454-1:2004</t>
  </si>
  <si>
    <t>Veziva za magnezitne estrihe – Akustični magnezit in magnezijev klorid – 1. del: Definicije in zahteve</t>
  </si>
  <si>
    <t>SIST EN 14014-1:2004</t>
  </si>
  <si>
    <t>Toplotnoizolacijski proizvodi za stavbe – Proizvodi iz mineralne volne (MW) – Specifikacija</t>
  </si>
  <si>
    <t>SIST EN 13162:2002</t>
  </si>
  <si>
    <t>SIST EN 13162:2002/ AC:2006</t>
  </si>
  <si>
    <t>Toplotnoizolacijski proizvodi za stavbe – Proizvodi iz ekspandiranega polistirena (EPS) – Specifikacija</t>
  </si>
  <si>
    <t>SIST EN 13163:2002</t>
  </si>
  <si>
    <t>SIST EN 13163:2002/ AC:2006</t>
  </si>
  <si>
    <t>Toplotnoizolacijski proizvodi za stavbe – Proizvodi iz ekstrudiranega polistirena (XPS) – Specifikacija</t>
  </si>
  <si>
    <t>SIST EN 13164:2002</t>
  </si>
  <si>
    <t>SIST EN 13164:2002/ A1:2004</t>
  </si>
  <si>
    <t>SIST EN 13164:2002/ AC:2006</t>
  </si>
  <si>
    <t>Toplotnoizolacijski proizvodi za stavbe – Proizvodi iz trde poliuretanske pene (PUR) – Specifikacija</t>
  </si>
  <si>
    <t>SIST EN 13165:2002</t>
  </si>
  <si>
    <t>SIST EN 13165:2002/ A1:2004</t>
  </si>
  <si>
    <t>SIST EN 13165:2002/ A2:2005</t>
  </si>
  <si>
    <t>SIST EN 13165:2002/ AC:2006</t>
  </si>
  <si>
    <t>Toplotnoizolacijski proizvodi za stavbe – Proizvodi iz fenolne pene (PF) – Specifikacija</t>
  </si>
  <si>
    <t>SIST EN 13166:2002</t>
  </si>
  <si>
    <t>SIST EN 13166:2002/A1:2004</t>
  </si>
  <si>
    <t>SIST EN 13166:2002/AC:2006</t>
  </si>
  <si>
    <t>Toplotnoizolacijski proizvodi za stavbe – Proizvodi iz penjenega stekla (CG) – Specifikacija</t>
  </si>
  <si>
    <t>SIST EN 13167:2002</t>
  </si>
  <si>
    <t>SIST EN 13167:2002/A1:2004</t>
  </si>
  <si>
    <t>SIST EN 13167:2002/AC:2006</t>
  </si>
  <si>
    <t>Toplotnoizolacijski proizvodi za stavbe – Proizvodi iz lesne volne (WW) – Specifikacija</t>
  </si>
  <si>
    <t>SIST EN 13168:2002</t>
  </si>
  <si>
    <t>SIST EN 13168:2002/A1:2004</t>
  </si>
  <si>
    <t>SIST EN 13168:2002/AC:2006</t>
  </si>
  <si>
    <t>Toplotnoizolacijski proizvodi za stavbe – Proizvodi iz ekspandiranega perlita (EPB) – Specifikacije</t>
  </si>
  <si>
    <t>SIST EN 13169:2002</t>
  </si>
  <si>
    <t>SIST EN 13169:2002/A1:2004</t>
  </si>
  <si>
    <t>SIST EN 13169:2002/AC:2006</t>
  </si>
  <si>
    <t>Toplotnoizolacijski proizvodi za stavbe _ Proizvodi iz ekspandirane plute (ICB) – Specifikacija</t>
  </si>
  <si>
    <t>SIST EN 13170:2002</t>
  </si>
  <si>
    <t>SIST EN 13170:2002/AC:2006</t>
  </si>
  <si>
    <t>Toplotnoizolacijski proizvodi za stavbe – Proizvodi iz lesenih vlaken (WF) – Specifikacija</t>
  </si>
  <si>
    <t>SIST EN 13171:2002</t>
  </si>
  <si>
    <t>SIST EN 13171:2002/A1:2004</t>
  </si>
  <si>
    <t>SIST EN 13171:2002/AC:2006</t>
  </si>
  <si>
    <t>Toplotnoizolacijski materiali in proizvodi – Proizvodi iz ekspandiranega glinenega agregatnega proizvoda (LWA), oblikovani na mestu vgradnje – 1.del: Specifikacija za vezane in razsute proizvode pred vgradnjo</t>
  </si>
  <si>
    <t>SIST EN 14063-1:2005</t>
  </si>
  <si>
    <t>SIST EN 14063-1:2005/AC:2007</t>
  </si>
  <si>
    <t>Toplotnoizolacijski proizvodi za stavbe _ Proizvodi iz ekspandiranega perlita (EP), oblikovani na mestu vgradnje – 1.del: Specifikacija za vezane in razsute proizvode pred vgradnjo</t>
  </si>
  <si>
    <t>SIST EN 14316-1:2005</t>
  </si>
  <si>
    <t>Toplotnoizolacijski materiali in proizvodi – Proizvodi iz razplastenega vermikulita (EV), oblikovani na mestu vgradnje – 1.del: Specifikacija za vezane in razsute proizvode pred vgradnjo</t>
  </si>
  <si>
    <t>SIST EN 14317-1:2005</t>
  </si>
  <si>
    <t>Geotekstilije in geotekstilijam sorodni izdelki – Značilnosti, ki se zahtevajo pri drenažnih sistemih</t>
  </si>
  <si>
    <t>Hidroizolacijski trakovi – Polimerni in elastomerni tesnilni trakovi za temelje – Definicije in lastnosti</t>
  </si>
  <si>
    <t>SIST EN 13967:2005</t>
  </si>
  <si>
    <t>SIST EN 13967:2005/ A1:2007</t>
  </si>
  <si>
    <t>Hidroizolacijski trakovi – Bitumenski tesnilni trakovi za temelje – Definicije in lastnosti</t>
  </si>
  <si>
    <t>SIST EN 13969:2005</t>
  </si>
  <si>
    <t>SIST EN 13969:2005/ A1:2007</t>
  </si>
  <si>
    <t>Hidroizolacijski trakovi – Bitumenski trakovi, ki kontrolirajo gibanje vode in/ali vodne pare – Definicije in lastnosti</t>
  </si>
  <si>
    <t>SIST EN 13970:2005</t>
  </si>
  <si>
    <t>SIST EN 13970:2005/ A1:2007</t>
  </si>
  <si>
    <t>Hidroizolacijski trakovi – Polimerni in elastomerni trakovi, ki kontrolirajo gibanje vode in/ali vodne pare – Definicije in lastnosti</t>
  </si>
  <si>
    <t>SIST EN 13984:2005</t>
  </si>
  <si>
    <t>SIST EN 13984:2005/A1:2007</t>
  </si>
  <si>
    <t>Hidroizolacijski trakovi – Polimerni in elastomerni trakovi za tesnjenje – Definicije in lastnosti</t>
  </si>
  <si>
    <t>SIST EN 14909:2006</t>
  </si>
  <si>
    <t>Hidroizolacijski trakovi – Bitumenski trakovi za tesnjenje – Definicije in lastnosti</t>
  </si>
  <si>
    <t>SIST EN 14967:2006</t>
  </si>
  <si>
    <t>Hidroizolacijski trakovi - Bitumenski hidroizolacijski trakovi  - Zahteve</t>
  </si>
  <si>
    <t>SIST  EN 1031(2)</t>
  </si>
  <si>
    <r>
      <t>Kemijski dodatki za beton, malto in injekcijsko maso – 2. del: Kemijski dodatki za beton – Definicije, zahteve, skladnost, ozna</t>
    </r>
    <r>
      <rPr>
        <sz val="10"/>
        <color theme="1"/>
        <rFont val="Arialmt"/>
      </rPr>
      <t>čevanje in obeleževanje</t>
    </r>
    <r>
      <rPr>
        <sz val="10"/>
        <color theme="1"/>
        <rFont val="Arial ce"/>
      </rPr>
      <t xml:space="preserve"> </t>
    </r>
  </si>
  <si>
    <t>SIST EN 934-2:2002/ A1:2004</t>
  </si>
  <si>
    <t>SIST EN 934-2:2002/ A2:2006</t>
  </si>
  <si>
    <t>Kemijski dodatki za beton, malto in injekcijsko maso – 3.del: Kemijski dodatki za malto za zidanje – Definicije, zahteve, skladnost, označevnaje in obeleževanje</t>
  </si>
  <si>
    <t>SIST EN 934-3:2004/AC:2005</t>
  </si>
  <si>
    <t>Pigmenti za obarvanje gradbenih materialov na osnovi cementa in/ali apna – Specifikacije in metode preskušanja</t>
  </si>
  <si>
    <t>SIST EN 12878:2005</t>
  </si>
  <si>
    <t>SIST EN 12878:2005/ AC:2006</t>
  </si>
  <si>
    <r>
      <t xml:space="preserve">Bitumenske zmesi – Specifikacije materialov – </t>
    </r>
    <r>
      <rPr>
        <sz val="10"/>
        <color theme="1"/>
        <rFont val="Arialmt"/>
      </rPr>
      <t>4. del: Vročevaljani asfalt</t>
    </r>
  </si>
  <si>
    <t>SIST EN 13108-4:2006</t>
  </si>
  <si>
    <t>Bitumenske zmesi – Specifikacije materialov –2. del: Bitumenski beton za zelo tanke plasti</t>
  </si>
  <si>
    <t>SIST EN 13108-2:2006</t>
  </si>
  <si>
    <r>
      <t>Dimniki – Sestavni deli – Betonski elementi (nosilnega) plašč</t>
    </r>
    <r>
      <rPr>
        <sz val="10"/>
        <color theme="1"/>
        <rFont val="Arial ce"/>
      </rPr>
      <t>a dimnika</t>
    </r>
  </si>
  <si>
    <t>SIST EN 12446:2003</t>
  </si>
  <si>
    <t>Dimniki – Zahteve za kovinske dimnike – 1. del: Proizvodi za sistemske dimnike</t>
  </si>
  <si>
    <t>SIST EN 1856-1:2003</t>
  </si>
  <si>
    <t>SIST EN 1856-1:2003/ A1:2006</t>
  </si>
  <si>
    <t>Dimniki – Zahteve za kovinske dimnike – 2.del: Kovinske tuljave in dimniški priključki</t>
  </si>
  <si>
    <t>SIST EN 1856-2:2004</t>
  </si>
  <si>
    <t>Dimniki – Sestavni deli – Betonski bloki za dimnike</t>
  </si>
  <si>
    <t>SIST EN 1858:2003</t>
  </si>
  <si>
    <t>Dimniki – Sestavni deli – Betonske tuljave za dimnike</t>
  </si>
  <si>
    <t>SIST EN 1857:2003</t>
  </si>
  <si>
    <t>SIST EN 1857:2003/AC:2006</t>
  </si>
  <si>
    <t>SIST EN 1857:2003/AC:2007</t>
  </si>
  <si>
    <t>Dimniki – Keramične tuljave – Zahteve in preskusne metode</t>
  </si>
  <si>
    <t>SIST EN 1457:1999</t>
  </si>
  <si>
    <t>SIST EN1457:1999/A1:2003</t>
  </si>
  <si>
    <t>SIST EN 1457:1999/AC:2006</t>
  </si>
  <si>
    <t>SIST EN 1457:1999/A1:2003/AC:2007</t>
  </si>
  <si>
    <t>Dimniki – Sistemski dimniki s keramičnimi tuljavami – 1. del: Zahteve za odpornost proti požarui saj in preskusne metode</t>
  </si>
  <si>
    <t>SIST EN 13063-1:2006+A1:2007</t>
  </si>
  <si>
    <t xml:space="preserve">Dimniki – Sistemski dimniki s keramičnimi tuljavami – 2. del: Zahteve in preskusne metode za delovanje v vlažnih razmerah </t>
  </si>
  <si>
    <t>SIST EN 13063-2:2005+A1:2007</t>
  </si>
  <si>
    <t>Dimniki – Sistemski dimniki s keramičnimi tuljavami – 3.del: Zahteve in preskusne metode za dimnike z zračnimi kanali</t>
  </si>
  <si>
    <t>SIST EN 13063-3:2007</t>
  </si>
  <si>
    <t>Dimniki – Keramični (zunanji) plašči za sistemske dimnike – Zahteve in preskusne metode</t>
  </si>
  <si>
    <t>SIST EN 13069:2006</t>
  </si>
  <si>
    <t>Dimniki – Zahteve in preskusne metode za keramične zaključke dimničnih tuljav</t>
  </si>
  <si>
    <t>SIST EN 13502:2003</t>
  </si>
  <si>
    <t>Dimniki – Zahteve in preskusne metode za kovinske dimnike in od materialov neodvisne kanale za dovod zraka za ogrevalne naprave v zaprtih prostorih – 1. del: Navpični terminali za odvod dima in dovod zraka za plinske kotle tipa C6</t>
  </si>
  <si>
    <t>SIST EN 14989-1:2007</t>
  </si>
  <si>
    <t>Prostostoječi dimniki – 5.del: Material za notranje zidane cevi – Specifikacije za proizvod</t>
  </si>
  <si>
    <t>SIST EN 13084-5:2005</t>
  </si>
  <si>
    <t>SIST EN 13084-5:2005/AC:2007</t>
  </si>
  <si>
    <t>Prostostoječi dimniki – 7.del: Specifikacije proizvoda za cilindrične jeklene proizvode, ki se uporabljajo za enojne zidne jeklene dimnike in jeklene cevi</t>
  </si>
  <si>
    <t>SIST EN 13084-7:2006</t>
  </si>
  <si>
    <t>Dimniki – Sistemski dimniki s plastičnimi dimničnimi tuljavami – Zahteve in preskusne metode</t>
  </si>
  <si>
    <t>SIST EN 14471:2006</t>
  </si>
  <si>
    <t>Odprti kamini in kaminski vložki na trda goriva - Zahteve in preskusne metode</t>
  </si>
  <si>
    <t>SIST EN 13229:2003</t>
  </si>
  <si>
    <t>SIST EN 13229:2003/A1:2004</t>
  </si>
  <si>
    <t>SIST EN 13229:2003/A2:2005</t>
  </si>
  <si>
    <t>SIST EN 13229:2003/AC:2006</t>
  </si>
  <si>
    <t>SIST EN 13229:2003/A2:2005/AC:2007</t>
  </si>
  <si>
    <t>SIST EN 13229:2003/A2:2005/AC:2008</t>
  </si>
  <si>
    <t xml:space="preserve">Tesarska dela  </t>
  </si>
  <si>
    <t>Splošna določila:</t>
  </si>
  <si>
    <t>Dela je potrebno izvajati v skladu z  tehničnimi predpisi in normativi v soglasju z obveznimi standardi.</t>
  </si>
  <si>
    <t>Material za ta dela mora po kvaliteti ustrezati določilom veljavnih normativov in standardom.</t>
  </si>
  <si>
    <t>Pri izvedbi je potrebno upoštevati tudi navodila, pogoje in podatke proizvajalca krovnega materiala, ki je uporabljen pri predmetnem objektu.</t>
  </si>
  <si>
    <t>V ceni za enoto je potrebno upoštevati, poleg del, opisanih v posamezni postavki še:</t>
  </si>
  <si>
    <t xml:space="preserve"> - snemanje potrebnih izmer na objektu;</t>
  </si>
  <si>
    <t xml:space="preserve"> - pregled pripravljenih podlog in fino čiščenje pred pričetkom dela;</t>
  </si>
  <si>
    <t xml:space="preserve"> - dobavo osnovnega, pritrdilnega in pomožnega materiala, z vsemi transportnimi in manipulativnimi stroški;</t>
  </si>
  <si>
    <t xml:space="preserve"> - delo v delavnici in na objektu, z vsemi dajatvami;</t>
  </si>
  <si>
    <t xml:space="preserve"> - prevoz izdelkov in materiala na objekt, z nakladanjem, razkladanjem, skladiščenjem in prenosi do mesta vgraditve;</t>
  </si>
  <si>
    <t xml:space="preserve"> - čiščenje izdelkov po končanem delu in podobno;</t>
  </si>
  <si>
    <t xml:space="preserve"> - vsa dela in ukrepe po določilih zakona o varstvu pri delu.</t>
  </si>
  <si>
    <t>Za vsa tesarska dela upoštevaj tudi splošna določila iz tesarskih del.</t>
  </si>
  <si>
    <t>Tesarska dela splošno: 
Vse lesene konstrukcije morajo biti izdelane točno in v dimenzijah kot jih predvideva projekt ter po veljavnih tehničnih predpisih. Vse lesene dele je potrebno impregnirati (biocidno, fungicidno, protipožarno). Impregnacijo upoštevati v ceni.</t>
  </si>
  <si>
    <t xml:space="preserve"> V primeru da posamezne postavke v popisu ne zajemajo celotnega opisa potrebnega za funkcionalno dokončanje dela, mora ponudnik izvedbo le tega vključiti v ceno na enoto!</t>
  </si>
  <si>
    <t>Standardi, ki se nanašajo tesarska dela, oziroma materiale, ki se uporabljajo pri tesarskih delih.</t>
  </si>
  <si>
    <t xml:space="preserve"> Lesene konstrukcije – Lepljeni lamelirani les – Zahteve</t>
  </si>
  <si>
    <t>SIST EN 14080:2005</t>
  </si>
  <si>
    <t>Lesene konstrukcije – Razvrščanje konstrukcijskega lesa s fazonskimi kosi po trdnosti – 1. del: Splošne zahteve</t>
  </si>
  <si>
    <t>SIST EN 14081-1:2006</t>
  </si>
  <si>
    <t>Lesne plošče za uporabo v gradbeništvu – Lastnosti, ocenjevanje skladnosti in označevanje</t>
  </si>
  <si>
    <t>SIST EN 13986:2005</t>
  </si>
  <si>
    <t xml:space="preserve">Fasaderska dela </t>
  </si>
  <si>
    <t>Cena po enoti za posamezno postavko za fasaderska dela vsebujejo, poleg izdelave same, ki je opisana v posamezni postavki, še vsa potrebna pomožna dela in ukrepe:</t>
  </si>
  <si>
    <t xml:space="preserve"> - ustrezno pripravo podlage, vsi prenosi materiala </t>
  </si>
  <si>
    <t xml:space="preserve"> - čiščenje prostorov, odrov, izdelkov in delovnih priprav po dovršenemu delu.</t>
  </si>
  <si>
    <t>Izvajalec mora dati v pisno potrditev delavniške načrte za vse elemente in vzorce finalnih obdelav.</t>
  </si>
  <si>
    <t>Standardi, ki se nanašajo fasaderska dela, oziroma materiale, ki se uporabljajo pri fasaderskih delih.</t>
  </si>
  <si>
    <t>Obešene fasade – Standard za proizvod</t>
  </si>
  <si>
    <t>SIST EN 13830:2003</t>
  </si>
  <si>
    <t>Kovinski profili – Definicije, zahteve in preskusne metode – 2.del: Zunanji omet</t>
  </si>
  <si>
    <t xml:space="preserve">Krovsko kleparska dela  </t>
  </si>
  <si>
    <t>Dela je potrebno izvajati v skladu z  tehničnimi predpisi, normativi in standardi.</t>
  </si>
  <si>
    <t>Material za ta dela mora po kvaliteti ustrezati določilom veljavnih normativov in standardov.</t>
  </si>
  <si>
    <t>Pri izvedbi je potrebno upoštevati tudi navodila, pogoje in podatke proizvajalca krovnega materiala.</t>
  </si>
  <si>
    <t xml:space="preserve"> - dobavo in polaganje enega sloja strešne lepenke pod pločevinastimi oblogami na opeki, malti in betonu;</t>
  </si>
  <si>
    <t>- montažo vseh slojev po opisu v skladu s pravili stroke</t>
  </si>
  <si>
    <t>Krovska dela</t>
  </si>
  <si>
    <t>Betonski strešniki in fazonski kosi za prekrivanje streh in oblaganje sten – Specifikacije za izdelek</t>
  </si>
  <si>
    <t>SIST EN 490:2005</t>
  </si>
  <si>
    <t>Montažni betonski izdelki – Specialni strešni elementi</t>
  </si>
  <si>
    <t>SIST EN 13693:2004</t>
  </si>
  <si>
    <t>Opečni strešniki in fazonski kosi – Definicije in specifikacije izdelkov</t>
  </si>
  <si>
    <t>SIST EN 1304:2005</t>
  </si>
  <si>
    <t>Vlakanato-cementne strešne plošče in fazonski kosi-Specifikacija proizvoda in preskusne metode</t>
  </si>
  <si>
    <t>SIST EN 492:2005</t>
  </si>
  <si>
    <t>SIST EN 492:2005/A1:2006</t>
  </si>
  <si>
    <t>SIST EN 492:2005/A2:2006</t>
  </si>
  <si>
    <t>Vlaknato-cementne valovite strešne plošče in fazonski kosi – Specifikacija proizvoda in preskusne metode</t>
  </si>
  <si>
    <t>SIST EN 494:2005+A3:2007</t>
  </si>
  <si>
    <t>Valovite bitumenske plošče – Specifikacije in preskusne metode</t>
  </si>
  <si>
    <t>SIST EN 534:2006</t>
  </si>
  <si>
    <t>Bitumenske skodle, ojačene z mineralnimi in/ali sintetičnimi materiali – Specifikacije in preskusne metode</t>
  </si>
  <si>
    <t>SIST EN 544:2006</t>
  </si>
  <si>
    <t>Pomožna oprema za prekrivanje streh – Oprema za dostop na streho – Pohodne poti, stopnice in lestve</t>
  </si>
  <si>
    <t>SIST EN 516:2006</t>
  </si>
  <si>
    <t>Dodatna oprema za prekrivanje streh – Varnostne strešne kljuke</t>
  </si>
  <si>
    <t>SIST EN 517:2006</t>
  </si>
  <si>
    <t>Montažna oprema za prekrivanje streh – Pritrjene strešne lestve – Specifikacija za izdelek in preskusne metode</t>
  </si>
  <si>
    <t>SIST EN 12951:2005</t>
  </si>
  <si>
    <t>Montažna oprema za prekrivanje streh – Plastične svetlobne kupole – Specifikacija za izdelek in preskusne metode</t>
  </si>
  <si>
    <t>SIST EN 1873:2006</t>
  </si>
  <si>
    <t>Toge podložne folije za strehe - Definicije in lastnosti</t>
  </si>
  <si>
    <t>SIST EN 14964:2007</t>
  </si>
  <si>
    <t>Kleparska dela</t>
  </si>
  <si>
    <t>Povsem podprta pločevina in trakovi za pokrivanje streh ter zunanje in notranje obloge – Specifikacija za izdelek in zahteve</t>
  </si>
  <si>
    <t>SIST EN 14783:2006</t>
  </si>
  <si>
    <t>Samonosilna pločevina za pokrivanje streh ter zunanje in notranje obloge – Specifikacija proizvoda in zahteve</t>
  </si>
  <si>
    <t>SIST EN 14782:2006</t>
  </si>
  <si>
    <t xml:space="preserve">   </t>
  </si>
  <si>
    <t>Ravne strehe</t>
  </si>
  <si>
    <t>Hidroizolacijski trakovi – Ojačeni bitumenski trakovi za tesnjenje streh – Definicije in lastnosti</t>
  </si>
  <si>
    <t>SIST EN 13707:2005</t>
  </si>
  <si>
    <t>SIST EN 13707:2005/A1:2007</t>
  </si>
  <si>
    <t>Hidroizolacijski trakovi – Definicije in lastnosti podložnih folij – 1. del: Podložne folije za strehe</t>
  </si>
  <si>
    <t>SIST EN 13859-1:2005</t>
  </si>
  <si>
    <t>Hidroizolacijski trakovi – Definicije in lastnosti podložnih folij – 2. del: Podložne folije za stene</t>
  </si>
  <si>
    <t>SIST EN 13859-2:2005</t>
  </si>
  <si>
    <t>Hidroizolacijski trakovi – Polimerni in elastomerni trakovi za tesnjenje streh – Definicije in lastnosti</t>
  </si>
  <si>
    <t>SIST EN 13956:2005</t>
  </si>
  <si>
    <t>SIST EN 13956:2005/ AC:2006</t>
  </si>
  <si>
    <t>Hidroizolacijski trakovi – Bitumenski trakovi, ki kontrolirajo gibanje vode in/ali vodne pare – Definicije in lastnosi</t>
  </si>
  <si>
    <t>SIST EN 13970:2005/A1:2007</t>
  </si>
  <si>
    <t xml:space="preserve">Ključavničarska dela  </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</si>
  <si>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</si>
  <si>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</si>
  <si>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</si>
  <si>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Za izvedbo so merodajni detajli iz arhitektonskega načrta in načrti konstrukcije ter tolmačenja glavnega projektanta in statika.</t>
  </si>
  <si>
    <t xml:space="preserve"> - pregled pripravljenih podlog in fino čiščenje le teh pred pričetkom dela;</t>
  </si>
  <si>
    <t xml:space="preserve"> - dobavo vsega osnovnega, pritrdilnega, spojnega in pomožnega materiala ter pri oknih in vratih tudi okovja in kljuk; z vsemi transportnimi in manipulativnimi stroški;</t>
  </si>
  <si>
    <t xml:space="preserve"> - čiščenje železnih izdelkov in 2x miniziranje, če ni v posamezni postavki drugače zahtevano;</t>
  </si>
  <si>
    <t xml:space="preserve"> - prevoz izdelkov na objekt, z nakladanjem, razkladanjem, skladiščenjem in prenosi do mesta vgraditve oz. montaže;</t>
  </si>
  <si>
    <t xml:space="preserve"> - čiščenje izdelkov in prostorov po izvršeni montaži ter zavarovanje do predaje naročniku;</t>
  </si>
  <si>
    <t xml:space="preserve"> - vse tesnitve pri oknih in vratih;</t>
  </si>
  <si>
    <t xml:space="preserve"> - dobavo in vgrajevanje stekla po opisih.</t>
  </si>
  <si>
    <t>Obračun del se vrši v merskih enotah, ki so označene v posamezni postavki.</t>
  </si>
  <si>
    <t>V primeru nejasnosti se je izvajalec del oz. ponudnik, dolžan posvetovati s projektantom in statikom že v času izdelave ponudbe.</t>
  </si>
  <si>
    <t>Druge pripombe:</t>
  </si>
  <si>
    <t xml:space="preserve"> - v cenah na enoto je potrebno predvideti tudi strošek delavniških načrtov, katere potrdi odgovorni projektant gradbenih konstrukcij in arhitekture.</t>
  </si>
  <si>
    <t xml:space="preserve"> - v cenah na enoto je potrebno predvideti tudi strošek nadzora in pridobitve potrdila o ustreznosti izvedbe kovinskih konstrukcij</t>
  </si>
  <si>
    <t xml:space="preserve"> - vse materiale mora pred vgradnjo potrditi odgovorni projektant</t>
  </si>
  <si>
    <t xml:space="preserve"> - mere je potrebno preveriti na objektu</t>
  </si>
  <si>
    <t xml:space="preserve"> - vsa jeklena konstrukcija mora biti ustrezno portipožarno zaščitena skladno z študijo požarne varnosti - prevri po študiji, če je potrebno </t>
  </si>
  <si>
    <t>Izvajalec mora izdelati in dati v pisno potrditev delavniške in montažne načrte za vse elemente odgovornemu projektantu statiku in dostaviti  vzorce finalnih obdelav.</t>
  </si>
  <si>
    <t>Standardi, ki se nanašajo ključavničarska dela, oziroma materiale, ki se uporabljajo pri ključavničarskih delih.</t>
  </si>
  <si>
    <t>Vroče valjani izdelki iz  konstrukcijskih jekel – 1. del: Splošni tehnični dobavni pogoji</t>
  </si>
  <si>
    <t>SIST EN 10025-1:2004</t>
  </si>
  <si>
    <r>
      <rPr>
        <sz val="10"/>
        <color theme="1"/>
        <rFont val="Arial ce"/>
      </rPr>
      <t>Vro</t>
    </r>
    <r>
      <rPr>
        <sz val="10"/>
        <color theme="1"/>
        <rFont val="Arialmt"/>
      </rPr>
      <t>če i</t>
    </r>
    <r>
      <rPr>
        <i/>
        <sz val="10"/>
        <color theme="1"/>
        <rFont val="ArialMT"/>
      </rPr>
      <t xml:space="preserve">zdelani votli profili iz nelegiranih in drobnozrnatih konstrukcijskih jekel – 1. del: Tehnični  </t>
    </r>
    <r>
      <rPr>
        <i/>
        <sz val="10"/>
        <color theme="1"/>
        <rFont val="Arial"/>
        <family val="2"/>
      </rPr>
      <t xml:space="preserve"> dobavni pogo</t>
    </r>
    <r>
      <rPr>
        <i/>
        <sz val="8"/>
        <color theme="1"/>
        <rFont val="Arial"/>
        <family val="2"/>
      </rPr>
      <t>ji</t>
    </r>
  </si>
  <si>
    <t>SIST EN 10210-1:2006</t>
  </si>
  <si>
    <t>Hladno oblikovani varjeni votli konstrukcijski profili iz nelegiranih in drobnozrnatih jekel – 1. del: Tehnični dobavni pogoji</t>
  </si>
  <si>
    <t>SIST EN 10219-1:2006</t>
  </si>
  <si>
    <t>Dodajni materiali za varjenje – Splošni produktni standard za dodajne materiale in praške za talilno varjenje kovinskih materialov</t>
  </si>
  <si>
    <t>SIST EN 13479:2005</t>
  </si>
  <si>
    <t>MIZARSKA DELA</t>
  </si>
  <si>
    <t>Dela morajo biti izvedena strokovno pravilno in iz najkvalitetnejšega materiala, skladno z veljavnimi tehničnimi predpisi in standardi.</t>
  </si>
  <si>
    <t>Vse mere navedene v popisu so zidarske in jih je treba obvezno kontrolirati na licu mesta.</t>
  </si>
  <si>
    <t>Pri izvedbi se je treba držati načrtov in navodil oz. tolmačenj projektanta. V primeru nejasnosti mora izvajalec del oz. ponudnik že v času izdelave ponudbe iskati ustrezna tolmačenja glavnega projektanta. V primeru, da izvajalec opazi v načrtu oz. detajlu napako, mora nanjo opozoriti, delo pa izvesti strokovno pravilno.</t>
  </si>
  <si>
    <t xml:space="preserve"> - snemanje izmer na licu mesta;</t>
  </si>
  <si>
    <t xml:space="preserve"> - dobavo vsega osnovnega in pomožnega materiala ter okovja, kljuk in ključavnic, z vsemi transportnimi in manipulativnimi stroški;</t>
  </si>
  <si>
    <t xml:space="preserve"> - vse delo v delavnici in na objektu z vsemi dajatvami;</t>
  </si>
  <si>
    <t xml:space="preserve"> - prevoz izdelkov na objekt, z nakladanjem, razkladanjem, skladiščenjem in prenosi do mesta vgraditve oz. montaže; vsi izdelki morajo biti ustrezno zaščiteni, da se med transporti in prenosi ne poškodujejo;</t>
  </si>
  <si>
    <t xml:space="preserve"> - čiščenje po izvršeni montaži in zaščita do predaje naročniku;</t>
  </si>
  <si>
    <t xml:space="preserve"> - vse potrebne tesnitve notranjih in zunanjih zapir;</t>
  </si>
  <si>
    <t xml:space="preserve"> - izdelki, ki so predvideni za pleskanje, morajo biti obdelani do faze za pleskanje ali skupaj s finalizacijo, če je v opisu navedena;</t>
  </si>
  <si>
    <t xml:space="preserve"> - pri izdelkih v naravni izvedbi je treba upoštevati dvakrat premaz s sandolinom ali drugim ustreznim (ekvivalentnim) premaznim sredstvom za les in lakiranjem;</t>
  </si>
  <si>
    <t xml:space="preserve"> - dobava vseh slepih podbojev in okvirjev;</t>
  </si>
  <si>
    <t xml:space="preserve"> - dobava in vgrajevanje stekla po opisih;</t>
  </si>
  <si>
    <t xml:space="preserve"> - vsa dela in ukrepi po predpisih varstva pri delu.</t>
  </si>
  <si>
    <t>Druge opombe:</t>
  </si>
  <si>
    <t xml:space="preserve"> - stavbno pohištvo se izdeluje po potrjenih shemah iz projekta</t>
  </si>
  <si>
    <t xml:space="preserve"> - vso stavbno pohištvo mora imeti ustrezne ateste</t>
  </si>
  <si>
    <t xml:space="preserve"> - kovinski vratni podboji so prašno barvani</t>
  </si>
  <si>
    <r>
      <rPr>
        <b/>
        <sz val="10"/>
        <color theme="1"/>
        <rFont val="Arial"/>
        <family val="2"/>
      </rPr>
      <t xml:space="preserve"> </t>
    </r>
    <r>
      <rPr>
        <i/>
        <sz val="10"/>
        <color theme="1"/>
        <rFont val="Arial"/>
        <family val="2"/>
      </rPr>
      <t>V primeru da posamezne postavke v popisu ne zajemajo celotnega opisa potrebnega za funkcionalno dokončanje dela, mora ponudnik izvedbo le tega vključiti v ceno na enoto!</t>
    </r>
  </si>
  <si>
    <t>Izvajalec mora izdelati vse delavniške in montažne načrte elementov in jih  dati v pisno potrditev projektantu, kot tudi izdelati vzorce finalnih obdelav in dobiti potrditev projektanta.</t>
  </si>
  <si>
    <t>Standardi, ki se nanašajo mizarska dela, oziroma materiale, ki se uporabljajo pri mizarskih delih.</t>
  </si>
  <si>
    <r>
      <rPr>
        <sz val="10"/>
        <color theme="1"/>
        <rFont val="Arial ce"/>
      </rPr>
      <t>Notranje in zunanje obloge iz masivnega lesa – Znač</t>
    </r>
    <r>
      <rPr>
        <i/>
        <sz val="10"/>
        <color theme="1"/>
        <rFont val="ArialMT"/>
      </rPr>
      <t>ilnosti, ovrednotenje skladnosti in označevanje</t>
    </r>
  </si>
  <si>
    <t>SIST EN 14915:2007</t>
  </si>
  <si>
    <t>SIST EN 14915:2007/AC:2007</t>
  </si>
  <si>
    <t>Lesene konstrukcije – Furnirni slojnat les (LVL) za konstrukcije – Zahteve</t>
  </si>
  <si>
    <t>SIST EN 14374:2005</t>
  </si>
  <si>
    <t>OP.: standarde za okovje glej poglavje okna, zastaklitve, senčila, vrata</t>
  </si>
  <si>
    <t>Dekorativni visokotlačni laminati (HPL) – Plošče na osnovi duromernih smol – 7. del: Kompaktni laminati in kompozitni paneli HPL za notranjo in zunanjo oblogo zidov in stropov</t>
  </si>
  <si>
    <t>SIST EN 438-7:2005</t>
  </si>
  <si>
    <t>PVC , ALU STEKLARSKA  DELA</t>
  </si>
  <si>
    <t xml:space="preserve"> - dobavo in vgrajevanje stekla po opisih kvalitete.</t>
  </si>
  <si>
    <t xml:space="preserve"> - vse zaključne in obrobne tesnilne elemente</t>
  </si>
  <si>
    <t xml:space="preserve"> - izdelati je delavniške in montažne  risbe in detajle vgradnje za katere je dobiti potrditev projektanta</t>
  </si>
  <si>
    <t xml:space="preserve"> - vso stavbno pohištvo mora imeti ustrezne izjave o skladnosti</t>
  </si>
  <si>
    <t>V primeru, da posamezne postavke v popisu ne zajemoajo celotnega opisa potrebnega za funkcionalno dokončanje dela, mora ponudnik izvedbo le tega vključiti v ceno na enoto.</t>
  </si>
  <si>
    <t>panik kljuke</t>
  </si>
  <si>
    <t>Stavbno okovje – Naprave za zasilne izhode z vzvodno ročico ali pritisnim pedalom – Zahteve in preskusne metode</t>
  </si>
  <si>
    <t>SIST EN 179:2000</t>
  </si>
  <si>
    <t>SIST EN 179:2000/ A1:2002</t>
  </si>
  <si>
    <t>SIST EN 179:2000/ A1:2002/AC:2002</t>
  </si>
  <si>
    <t>požarna vrata okovje</t>
  </si>
  <si>
    <t>Ključavnice in stavbno okovje – Zapore z vodoravnim potisnim drogom za izhod ob paniki – Zahteve in preskusne metode</t>
  </si>
  <si>
    <t>SIST EN 1125:1998</t>
  </si>
  <si>
    <t>SIST EN 1125:1998/ A1:2002</t>
  </si>
  <si>
    <r>
      <rPr>
        <sz val="10"/>
        <color theme="1"/>
        <rFont val="Arial ce"/>
      </rPr>
      <t>SIST EN 1125:1998/ A1:2002/</t>
    </r>
    <r>
      <rPr>
        <sz val="8"/>
        <color theme="1"/>
        <rFont val="Arial"/>
        <family val="2"/>
      </rPr>
      <t>AC:2002SIST EN 1125:1998/ A1:2002/AC:2002</t>
    </r>
  </si>
  <si>
    <t>Stavbno okovje – Naprave za samodejno zapiranje vrat – Zahteve in preskusne metode</t>
  </si>
  <si>
    <t>SIST EN 1154:2000</t>
  </si>
  <si>
    <t>SIST EN 1154:2000/ A1:2003</t>
  </si>
  <si>
    <t xml:space="preserve"> Stavbno okovje – Električne naprave za nadzor zapiranja vrat –Zahteve in preskusne metode</t>
  </si>
  <si>
    <t>SIST EN 1155:2000</t>
  </si>
  <si>
    <t>SIST EN 1155:2000/ A1:2003</t>
  </si>
  <si>
    <t>Stavbno okovje – Naprave za usklajeno zapiranje vrat –Zahteve in preskusne metode</t>
  </si>
  <si>
    <t>SIST EN 1158:2000</t>
  </si>
  <si>
    <t>SIST EN 1158:2000/ A1:2003</t>
  </si>
  <si>
    <r>
      <rPr>
        <sz val="10"/>
        <color theme="1"/>
        <rFont val="Arial ce"/>
      </rPr>
      <t>SIST EN 1158:2000/ A1:2003/</t>
    </r>
    <r>
      <rPr>
        <sz val="8"/>
        <color theme="1"/>
        <rFont val="Arial"/>
        <family val="2"/>
      </rPr>
      <t>AC:2006SIST EN 1158:2000/ A1:2003/AC:2006</t>
    </r>
  </si>
  <si>
    <t>Okna in vrata – Standard za proizvod, zahtevane lastnosti – 1. del: Okna in vrata brez določenih lastnosti požarne odpornosti in dimotesnosti, vendar z vključeno odpornostjo strešnih oken proti požaru z zunanje strani</t>
  </si>
  <si>
    <t>SIST EN 14351-1:2006</t>
  </si>
  <si>
    <t>okovje</t>
  </si>
  <si>
    <t>Stavbno okovje – Ključavnice in zapahi – Mehanske ključavnice,zapahi in prijemniki – Zahteve in preskusne metode</t>
  </si>
  <si>
    <t>SIST EN 12209:2004/ AC:2006</t>
  </si>
  <si>
    <r>
      <rPr>
        <sz val="10"/>
        <color theme="1"/>
        <rFont val="Arial ce"/>
      </rPr>
      <t>Stavbno okovje – Enoosni te</t>
    </r>
    <r>
      <rPr>
        <sz val="10"/>
        <color theme="1"/>
        <rFont val="Arialmt"/>
      </rPr>
      <t>č</t>
    </r>
    <r>
      <rPr>
        <sz val="8"/>
        <color theme="1"/>
        <rFont val="ArialMT"/>
      </rPr>
      <t>aj</t>
    </r>
    <r>
      <rPr>
        <sz val="10"/>
        <color theme="1"/>
        <rFont val="Arial ce"/>
      </rPr>
      <t xml:space="preserve">i – </t>
    </r>
    <r>
      <rPr>
        <i/>
        <sz val="10"/>
        <color theme="1"/>
        <rFont val="Arial"/>
        <family val="2"/>
      </rPr>
      <t>Zahteve in klasifikacija</t>
    </r>
  </si>
  <si>
    <t>SIST EN 1935:2002</t>
  </si>
  <si>
    <t>SIST EN 1935:2002/ AC:2004</t>
  </si>
  <si>
    <t>industrijska vrata</t>
  </si>
  <si>
    <t>Vrata v industrijske in javne prostore ter garažna vrata – Standard za proizvod – 1. del: Proizvodi brez določenih lastnosti požarne odpornosti in dimotesnosti</t>
  </si>
  <si>
    <t>SIST EN 13241-1:2003</t>
  </si>
  <si>
    <t>senčila</t>
  </si>
  <si>
    <t>Zunanja senčila – Zahtevane lastnosti, vključno z varnostjo</t>
  </si>
  <si>
    <t>SIST EN 13561:2004</t>
  </si>
  <si>
    <t>Polkna – Zahtevane lastnosti, vključno z varnostjo</t>
  </si>
  <si>
    <t>SIST EN 13659:2004</t>
  </si>
  <si>
    <t>stekla</t>
  </si>
  <si>
    <t>Steklo v stavbah – Posebni osnovni izdelki – Borosilikatno steklo – 1-2. del: Ovrednotenje skladnosti/standard za izdelke</t>
  </si>
  <si>
    <t>SIST EN 1748-1-2:2005</t>
  </si>
  <si>
    <t>Steklo v stavbah – Posebni osnovni izdelki – 2-2.del: Steklena keramika – Ovrednotenje skladnosti/standard za izdelek</t>
  </si>
  <si>
    <t>SIST EN 1748-2-:2005</t>
  </si>
  <si>
    <t>Steklo v stavbah – Toplotno utrjeno natrij-kalcijevo silikatno steklo – 2.del: ovrednotenje skladnosti/standard za izdelek</t>
  </si>
  <si>
    <t>SIST EN 1863-2:2005</t>
  </si>
  <si>
    <t>Steklo v stavbah – Toplotno kaljeno borosilikatno varnostno steklo – 2.del: Ovrednotenje skladnosti/standard za izdelek</t>
  </si>
  <si>
    <t>SIST EN 13024-2:2005</t>
  </si>
  <si>
    <r>
      <t xml:space="preserve">Steklo v stavbah – Steklo z nanosi – 4. del: Ovrednotenje </t>
    </r>
    <r>
      <rPr>
        <sz val="10"/>
        <color theme="1"/>
        <rFont val="Arialmt"/>
      </rPr>
      <t>skladnosti/standard za izdelek</t>
    </r>
  </si>
  <si>
    <t xml:space="preserve">SIST EN 1096-4:2005 </t>
  </si>
  <si>
    <t>Steklo v stavbah – Toplotno kaljeno natrij-kalcijevo silikatno varnostno steklo – 2. del: Ovrednotenje skladnosti/standard za izdelek</t>
  </si>
  <si>
    <t>SIST EN 12150-2:2005</t>
  </si>
  <si>
    <t>Steklo v stavbah Kemično utrjeno natrij-kalcijevo silikatno steklo – 2. del: Ovrednotenje skladnosti/standard za izdelek</t>
  </si>
  <si>
    <t>SIST EN 12337-2:2005</t>
  </si>
  <si>
    <t>Steklo v stavbah – Osnovni izdelki iz zemljoalkalijskega silikatnega stekla – 2. del: Ovrednotenje skladnosti/standard za izdelek</t>
  </si>
  <si>
    <t>SIST EN 14178-2:2005</t>
  </si>
  <si>
    <t xml:space="preserve">Steklo v stavbah – Osnovni izdelki iz natrij-kalcijevega silikatnega stekla – 9. del: Ovrednotenje skladnosti/standard za izdelek </t>
  </si>
  <si>
    <t>SIST EN 572-9:2005</t>
  </si>
  <si>
    <t>Steklo v gradbeništvu – HS-preskus kaljenega natrijevegakalcijevega- silikatnega varnostnega stekla – 2. del:Ovrednotenje skladnosti/standard za izdelek</t>
  </si>
  <si>
    <t>SIST EN 14179-2:2005</t>
  </si>
  <si>
    <t>Steklo v gradbeništvu – Kaljeno zemljoalkalijsko silikatno varnostno steklo – 2. del: Ocena skladnosti/standard za izdelek</t>
  </si>
  <si>
    <t>SIST EN 14321-2:2006</t>
  </si>
  <si>
    <t>Steklo v gradbeništvu – Lepljeno steklo in lepljeno varnostno steklo – Ovrednotenje skladnosti/standard za izdelek</t>
  </si>
  <si>
    <t>SIST EN 14449:2005</t>
  </si>
  <si>
    <t>SIST EN 14449:2005 /AC:2006</t>
  </si>
  <si>
    <t>Steklo v gradbeništvu – Izolacijsko steklo – 5. del: Ovrednotenje skladnosti</t>
  </si>
  <si>
    <t>SIST EN 1279-5:2005</t>
  </si>
  <si>
    <t xml:space="preserve">enokrilno aluminijasto okno </t>
  </si>
  <si>
    <t>SIST EN 1026</t>
  </si>
  <si>
    <t>SIST EN 1027</t>
  </si>
  <si>
    <t>SIST EN 12211</t>
  </si>
  <si>
    <t xml:space="preserve">Svetlobni elementi </t>
  </si>
  <si>
    <t>SIST EN ISO 14001:2004</t>
  </si>
  <si>
    <t xml:space="preserve">Svetlobne kupule </t>
  </si>
  <si>
    <t>EN 12101-2:2003</t>
  </si>
  <si>
    <t>Keramičarska dela</t>
  </si>
  <si>
    <t>Material za ta dela mora po kvaliteti ustrezati določilom veljavnih standardov.</t>
  </si>
  <si>
    <t xml:space="preserve"> - pregled, čiščenje, vlaženje in pranje podlog;</t>
  </si>
  <si>
    <t xml:space="preserve"> - obeleževanje višin in postavljanje potrebnih letev;</t>
  </si>
  <si>
    <t xml:space="preserve"> - dobavo vsega materiala z vsemi transporti in manipulativnimi stroški;</t>
  </si>
  <si>
    <t xml:space="preserve"> - napravo malt;</t>
  </si>
  <si>
    <t xml:space="preserve">  - prevoz materiala in izdelkov na objekt, z nakladanjem, razkladanjem, skladiščenjem ter notranjimi transporti do mesta vgraditve;</t>
  </si>
  <si>
    <t xml:space="preserve"> - čiščenje izdelkov po opravljenem delu in zavarovanje do predaje naročniku.</t>
  </si>
  <si>
    <t xml:space="preserve"> - ves vgrajeni material mora imeti ustrezne izjave o skladnosti</t>
  </si>
  <si>
    <t xml:space="preserve"> - do prevzema naročnika obremenjujejo vse poškodbe na izvedenih delih izvajalca, v kolikor neoporečno ne dokaže, da poškodbe niso nastale po njegovi krivdi.</t>
  </si>
  <si>
    <t>- pred polaganjem je izdelati preverbo ustreznosti podloge tlaka in po potrebi izdelati predhodno izravnavo</t>
  </si>
  <si>
    <t>- vzorce keramike dostaviti v potrditev projektantu</t>
  </si>
  <si>
    <t>Standardi, ki se nanašajo keramičarska dela, oziroma materiale, ki se uporabljajo pri keramičarskih delih.</t>
  </si>
  <si>
    <r>
      <rPr>
        <sz val="10"/>
        <color theme="1"/>
        <rFont val="Arial ce"/>
      </rPr>
      <t xml:space="preserve"> Lepila in malte za ploš</t>
    </r>
    <r>
      <rPr>
        <sz val="10"/>
        <color theme="1"/>
        <rFont val="Arialmt"/>
      </rPr>
      <t>č</t>
    </r>
    <r>
      <rPr>
        <sz val="10"/>
        <color theme="1"/>
        <rFont val="Arial ce"/>
      </rPr>
      <t xml:space="preserve">ice - </t>
    </r>
    <r>
      <rPr>
        <i/>
        <sz val="10"/>
        <color theme="1"/>
        <rFont val="Arial"/>
        <family val="2"/>
      </rPr>
      <t>Zahteve, ovrednotenje skladnosti, klasifikacija in oznaževanje</t>
    </r>
  </si>
  <si>
    <t>SIST EN 12004:2007</t>
  </si>
  <si>
    <r>
      <rPr>
        <sz val="10"/>
        <color theme="1"/>
        <rFont val="Arial ce"/>
      </rPr>
      <t xml:space="preserve"> Naravni kamen – Plošč</t>
    </r>
    <r>
      <rPr>
        <sz val="10"/>
        <color theme="1"/>
        <rFont val="Arialmt"/>
      </rPr>
      <t xml:space="preserve">ice – </t>
    </r>
    <r>
      <rPr>
        <i/>
        <sz val="10"/>
        <color theme="1"/>
        <rFont val="ArialMT"/>
      </rPr>
      <t>Zahteve</t>
    </r>
  </si>
  <si>
    <t>SIST EN 12057:2004</t>
  </si>
  <si>
    <r>
      <rPr>
        <sz val="10"/>
        <color theme="1"/>
        <rFont val="Arial ce"/>
      </rPr>
      <t xml:space="preserve"> Naravni kamen – Ploš</t>
    </r>
    <r>
      <rPr>
        <sz val="10"/>
        <color theme="1"/>
        <rFont val="Arialmt"/>
      </rPr>
      <t xml:space="preserve">če </t>
    </r>
    <r>
      <rPr>
        <i/>
        <sz val="10"/>
        <color theme="1"/>
        <rFont val="ArialMT"/>
      </rPr>
      <t>za tlake in stopnice – Zahteve</t>
    </r>
  </si>
  <si>
    <t>SIST EN 12058:2004</t>
  </si>
  <si>
    <r>
      <rPr>
        <sz val="10"/>
        <color theme="1"/>
        <rFont val="Arialmt"/>
      </rPr>
      <t>Keramičn</t>
    </r>
    <r>
      <rPr>
        <sz val="10"/>
        <color theme="1"/>
        <rFont val="Arial ce"/>
      </rPr>
      <t xml:space="preserve">e </t>
    </r>
    <r>
      <rPr>
        <i/>
        <sz val="10"/>
        <color theme="1"/>
        <rFont val="Arial"/>
        <family val="2"/>
      </rPr>
      <t>ploščice</t>
    </r>
    <r>
      <rPr>
        <i/>
        <sz val="10"/>
        <color theme="1"/>
        <rFont val="ArialMT"/>
      </rPr>
      <t xml:space="preserve"> – Definicije, razvrstitev, lastnosti in označ</t>
    </r>
    <r>
      <rPr>
        <i/>
        <sz val="10"/>
        <color theme="1"/>
        <rFont val="Arial"/>
        <family val="2"/>
      </rPr>
      <t>evanje</t>
    </r>
  </si>
  <si>
    <t>SIST EN 14411:2007</t>
  </si>
  <si>
    <t>Tlakarska dela</t>
  </si>
  <si>
    <t>Dela je potrebno izvajati v skladu z  tehničnimi predpisi in normativi v soglasju z obveznimi standardi za polaganje tlakov</t>
  </si>
  <si>
    <t>Delo obrtnika obsega:</t>
  </si>
  <si>
    <t xml:space="preserve"> - dobavo osnovnega materiala za talne obloge</t>
  </si>
  <si>
    <t xml:space="preserve"> - dobavo ostalega materiala</t>
  </si>
  <si>
    <t xml:space="preserve"> - masa za izravnavo podloge</t>
  </si>
  <si>
    <t xml:space="preserve"> - lepilo za lepljenje talnih oblog</t>
  </si>
  <si>
    <t xml:space="preserve"> - obrobne letve</t>
  </si>
  <si>
    <t xml:space="preserve"> - pritrdilni material za obrobne letve</t>
  </si>
  <si>
    <t xml:space="preserve"> - snemanje izmer v objektu</t>
  </si>
  <si>
    <t xml:space="preserve"> - pregled in čiščenje podlog</t>
  </si>
  <si>
    <t xml:space="preserve"> - nanašanje izravnalne mase</t>
  </si>
  <si>
    <t xml:space="preserve"> - vsa dela v delavnici in na objektu z dajatvami</t>
  </si>
  <si>
    <t xml:space="preserve"> - prevoz materiala in orodja na objekt, z nakladanjem, razkladanjem </t>
  </si>
  <si>
    <t>- polaganje, prikrojitev in lepljenje talne obloge</t>
  </si>
  <si>
    <t>- pritrjevanje obrob</t>
  </si>
  <si>
    <t>- popravilo zidov ali stenskih oblog, če se poškodujejo</t>
  </si>
  <si>
    <t xml:space="preserve"> - vsa dela in ukrepe po določilih veljavnih predpisov varstva pri delu</t>
  </si>
  <si>
    <t xml:space="preserve"> - izvajalec mora predložiti vzorce v potrditev</t>
  </si>
  <si>
    <t>V kolikor ni nizkostenska obroba popisana ločeno jo je zajeti v ceni  osnovne postavke tlaka.</t>
  </si>
  <si>
    <t>Standardi, ki se nanašajo tlakarska dela, oziroma materiale, ki se uporabljajo pri tlakarskih delih.</t>
  </si>
  <si>
    <r>
      <rPr>
        <sz val="10"/>
        <color theme="1"/>
        <rFont val="Arial ce"/>
      </rPr>
      <t>Lesene talne obloge – Lastnosti, ovrednotenje skladnosti in označ</t>
    </r>
    <r>
      <rPr>
        <sz val="10"/>
        <color theme="1"/>
        <rFont val="Arialmt"/>
      </rPr>
      <t>evanje</t>
    </r>
  </si>
  <si>
    <t>SIST EN 14342:2005</t>
  </si>
  <si>
    <t>SIST EN 14342:2005/AC:2008</t>
  </si>
  <si>
    <t>Netekstilne, tekstilne in laminirane (plastene) talne obloge – Bistvene značilnosti</t>
  </si>
  <si>
    <t>SIST EN 14041:2005</t>
  </si>
  <si>
    <t>SIST EN 14041:2005/AC:2007</t>
  </si>
  <si>
    <t>Podloge za športne dejavnosti – Notranje podloge za večnamensko uporabo – Specifikacija</t>
  </si>
  <si>
    <t>SIST EN 14904:2006</t>
  </si>
  <si>
    <t>Mavčno – kartonska dela</t>
  </si>
  <si>
    <t>Dela je treba izvajati po določilih veljavnih normativov in skladno z obveznimi standardi</t>
  </si>
  <si>
    <t>Pri izvedbi je treba upoštevati tudi navodila proizvajalca materiala, ki se uporablja pri izvedbi.</t>
  </si>
  <si>
    <t>Pri izbiri materialov se je treba obvezno posvetovati s projektantom.</t>
  </si>
  <si>
    <t xml:space="preserve"> - dobavo vsega osnovnega in pomožnega materiala;</t>
  </si>
  <si>
    <t xml:space="preserve"> - prevoz materiala na objekt, z nakladanjem, razkladanjem, skladiščenjem in prenosi na objektu;</t>
  </si>
  <si>
    <t xml:space="preserve"> - čiščenje izdelkov oz. podlog pred pričetkom del;</t>
  </si>
  <si>
    <t xml:space="preserve"> - nanašanje osnovnih in končnih premazov z vsemi med fazami;</t>
  </si>
  <si>
    <t xml:space="preserve"> - čiščenje prostorov in izdelkov po opravljenem delu in zaščita do predaje naročniku;</t>
  </si>
  <si>
    <t xml:space="preserve"> - vsa dela v delavnici in na objektu z vsemi dajatvami;</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</si>
  <si>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</si>
  <si>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t>
  </si>
  <si>
    <r>
      <rPr>
        <b/>
        <sz val="10"/>
        <color theme="1"/>
        <rFont val="Arial"/>
        <family val="2"/>
      </rPr>
      <t xml:space="preserve"> </t>
    </r>
    <r>
      <rPr>
        <sz val="10"/>
        <color theme="1"/>
        <rFont val="Arial ce"/>
      </rPr>
      <t>V primeru da posamezne postavke v popisu ne zajemajo celotnega opisa potrebnega za funkcionalno dokončanje dela, mora ponudnik izvedbo le tega vključiti v ceno na enoto! V primeru da posamezne postavke v popisu ne zajemajo celotnega opisa potrebnega za funkcionalno dokončanje dela, mora ponudnik izvedbo le tega vključiti v ceno na enoto!</t>
    </r>
  </si>
  <si>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</si>
  <si>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</si>
  <si>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t>
  </si>
  <si>
    <t>Standardi, ki se nanašajo mavčno kartonska  dela, oziroma materiale, ki se uporabljajo pri mavčno kartonskih delih.</t>
  </si>
  <si>
    <t>Mavčne plošče – Definicije, zahteve in preskusne metode</t>
  </si>
  <si>
    <t>SIST EN 520:2005</t>
  </si>
  <si>
    <t>Mavčni proizvodi, ojačeni z vlakni – Definicije, zahteve in preskusne metode</t>
  </si>
  <si>
    <t>SIST EN 13815:2006</t>
  </si>
  <si>
    <t>Predizdelani paneli mavčnih plošč s kartonskim jedrom – Definicije, zahteve in preskusne metode</t>
  </si>
  <si>
    <t>SIST EN 13915:2007</t>
  </si>
  <si>
    <t>Mavčne plošče za toplotno/zvočno izolacijo kompozitnih panelov – Definicije, zahteve in preskusne metode</t>
  </si>
  <si>
    <t>SIST EN 13950:2006</t>
  </si>
  <si>
    <t>Tesnilni materiali za mavčne plošče – Definicije, zahteve in preskusne metode</t>
  </si>
  <si>
    <t>SIST EN 13963:2005</t>
  </si>
  <si>
    <t>SIST EN 13963:2005/ AC:2006</t>
  </si>
  <si>
    <t>Viseči stropi – Zahteve in preskusne metode</t>
  </si>
  <si>
    <t>SIST EN 13964:2004</t>
  </si>
  <si>
    <t>SIST EN 13964:2004/ A1:2007</t>
  </si>
  <si>
    <t>Mavčne plošče iz reciklaže – Definicije, zahteve in preskusne metode</t>
  </si>
  <si>
    <t>SIST EN 14190:2005</t>
  </si>
  <si>
    <t>Elementi s kovinskimi okvirji za mavčne plošče – Definicije,zahteve in preskusne metode</t>
  </si>
  <si>
    <t>SIST EN 14195:2005</t>
  </si>
  <si>
    <t>SIST EN 14195:2005/ AC:2006</t>
  </si>
  <si>
    <t>Predoblikovane mavčne plošče – Definicije, zahteve in preskusne metode</t>
  </si>
  <si>
    <t>SIST EN 14209:2006</t>
  </si>
  <si>
    <t>Mavčni elementi za viseče strope – Definicije, zahteve in preskusne metode</t>
  </si>
  <si>
    <t>SIST EN 14246:2006</t>
  </si>
  <si>
    <t>SIST EN 14246:2006/AC:2007</t>
  </si>
  <si>
    <t xml:space="preserve">Kamnoseška dela   </t>
  </si>
  <si>
    <t>Za izvršitev kamnoseških del se rabijo obsoječi odri na objektu. V primeru, da so za izvršitev kamnoseških del potrebni posebni odri jih je zajeti v cenah posameznih postavk.</t>
  </si>
  <si>
    <t>Standardi, ki se nanašajo kamnoseška dela, oziroma materiale, ki se uporabljajo pri kamnoseških delih.</t>
  </si>
  <si>
    <r>
      <rPr>
        <sz val="10"/>
        <color theme="1"/>
        <rFont val="Arial ce"/>
      </rPr>
      <t>Naravni kamen – Ploš</t>
    </r>
    <r>
      <rPr>
        <sz val="10"/>
        <color theme="1"/>
        <rFont val="Arialmt"/>
      </rPr>
      <t>če za tlake in stopnice – Zahteve</t>
    </r>
  </si>
  <si>
    <t>Proizvodi iz naravnega kamna – Plošče za navpične in stropne obloge – Zahteve</t>
  </si>
  <si>
    <t>SIST EN 1469:2005</t>
  </si>
  <si>
    <t>Naravni kamen – Ploščice – Zahteve</t>
  </si>
  <si>
    <t>Teraco plošče – 1.del: Teraco plošče za notranjo rabo</t>
  </si>
  <si>
    <t>SIST EN 13748-1:2004</t>
  </si>
  <si>
    <t>SIST EN 13748-1:2004/A1:2005</t>
  </si>
  <si>
    <t>SIST EN 13748-1:2004/AC:2005</t>
  </si>
  <si>
    <t xml:space="preserve">Zunanja ureditev  </t>
  </si>
  <si>
    <t>Zunanja dela se morajo izvajati po določilih  tehničnih predpisov, v skladu z obveznimi standardi. Materiali in izdelki za ta dela morajo ustrezati določilom obveznih SIST-ov.</t>
  </si>
  <si>
    <t>Cena po enoti za posamezno postavko za zunanja dela vsebujejo poleg izdelave same po opisu v posameznem standardu še vsa potrebna pomožna dela in sicer:</t>
  </si>
  <si>
    <t xml:space="preserve"> - snemanje potrebnih izmer in profilov na mestu samem</t>
  </si>
  <si>
    <t xml:space="preserve"> - niveliranje in postavljanje profilov</t>
  </si>
  <si>
    <t xml:space="preserve"> - dodajanje materiala in orodja</t>
  </si>
  <si>
    <t xml:space="preserve"> - čiščenje prostorov, izdelkov in delovnih priprav po dovršenem delu</t>
  </si>
  <si>
    <t>Vsa potrebna zemeljska dela, s planiranjem terena vred, morajo biti izvedena predhodno in se obračunavajo po standardih za zemeljska dela.</t>
  </si>
  <si>
    <t>Standardi, ki se nanašajo zunanjo ureditev, oziroma materiale, ki se uporabljajo pri zunanji ureditvi.</t>
  </si>
  <si>
    <t>Betonska vozišča – 3.del: Specifikacije za moznike (spojne elemente), ki se uporabljajo pri betonskih voziščih</t>
  </si>
  <si>
    <t>SIST EN 13877-3:2005</t>
  </si>
  <si>
    <t>Betonski izdelki – Elementi za ograje</t>
  </si>
  <si>
    <t>SIST EN 12839:2002</t>
  </si>
  <si>
    <t>Montažni betonski izdelki – Stebri in drogovi</t>
  </si>
  <si>
    <t>SIST EN 12843:2004</t>
  </si>
  <si>
    <t>Betonski tlakovci – Zahteve in  preskusne metode</t>
  </si>
  <si>
    <t>SIST EN 1338:2003</t>
  </si>
  <si>
    <t>SIST EN 1338:2003/AC:2006</t>
  </si>
  <si>
    <t>Betonske plošče za tlakovanje – Zahteve in preskusne metode</t>
  </si>
  <si>
    <t>SIST EN 1339:2003</t>
  </si>
  <si>
    <t>SIST EN 1339:2003/AC:2006</t>
  </si>
  <si>
    <t>Betonski robniki – Zahteve in preskusne metode</t>
  </si>
  <si>
    <t>SIST EN 1340:2003</t>
  </si>
  <si>
    <t>SIST EN 1340:2003/AC:2006</t>
  </si>
  <si>
    <t>Plošče iz naravnega kamna za zunanje tlakovanje  - Zahteve in preskusne metode</t>
  </si>
  <si>
    <t>SIST EN 1341:2002</t>
  </si>
  <si>
    <t>Tlakovci iz naravnega kamna za zunanje tlakovanje – Zahteve in preskusne metode</t>
  </si>
  <si>
    <t>SIST EN 1342:2002</t>
  </si>
  <si>
    <t>Robniki iz naravnega kamna za zunanje tlakovanje – Zahteve in preskusne metode</t>
  </si>
  <si>
    <t>SIST EN 1343:2002</t>
  </si>
  <si>
    <t>Opečni tlakovci – Zahteve in preskusne metode</t>
  </si>
  <si>
    <t>SIST EN 1344:2002</t>
  </si>
  <si>
    <t>Materiali za označevanje vozišča – Materiali za posipanje – Steklene kroglice, posipi za zmanjšanje drsnosti in mešanice obeh</t>
  </si>
  <si>
    <t>SIST EN 1423:1999</t>
  </si>
  <si>
    <t>SIST EN 1423:1999/A1:2004</t>
  </si>
  <si>
    <t>Materiali za označevanje vozišča – Odsevniki – 1. del: Lastnosti novih odsevnikov</t>
  </si>
  <si>
    <t>SIST EN 1463-1:1999</t>
  </si>
  <si>
    <t>SIST EN 1463-1:1999/A1:2004</t>
  </si>
  <si>
    <t>Bitumenske zmesi – Specifikacija materialov – 3.del: Zelo mehak asfalt</t>
  </si>
  <si>
    <t>sist en 13108-3:2006</t>
  </si>
  <si>
    <r>
      <rPr>
        <sz val="10"/>
        <color theme="1"/>
        <rFont val="Arial ce"/>
      </rPr>
      <t xml:space="preserve">Bitumenske zmesi – Specifikacije materialov – </t>
    </r>
    <r>
      <rPr>
        <sz val="10"/>
        <color theme="1"/>
        <rFont val="Arialmt"/>
      </rPr>
      <t>4. del: Vroče valjani asfaltBitumenske zmesi – Specifikacije materialov – 4. del: Vroče valjani asfaltBitumenske zmesi – Specifikacije materialov – 4. del: Vroče valjani asfalt</t>
    </r>
  </si>
  <si>
    <t>Bitumenske zmesi – Specifikacije materialov – 5.del: Drobir z bitumenskim mastiksom</t>
  </si>
  <si>
    <t>SIST EN 13108-5:2006</t>
  </si>
  <si>
    <t>Bituminizirane zmesi – Specifikacije materialov – 5. del: Drobir z bitumenskim mastiksom – Zahteve - Pravila za uporabo SIST EN 13108-5</t>
  </si>
  <si>
    <t>SIST 1038-5 (²)</t>
  </si>
  <si>
    <t>Bitumenske zmesi -  Specifikacije matrerialov – 6.del: Liti asfalt</t>
  </si>
  <si>
    <t>SIST EN 13108-6:2006</t>
  </si>
  <si>
    <t>Bituminizirane zmesi – Specifikacije materialov – 6.del: Liti asfalt – Zahteve _ Pravila za uporabo SIST EN 13108-6</t>
  </si>
  <si>
    <t>SIST 1038-6 (²)</t>
  </si>
  <si>
    <t>Bitumenske zmesi – Specifikacije materialov – 7.del: Drenažni asfalt</t>
  </si>
  <si>
    <t>SIST EN 13108-7:2006</t>
  </si>
  <si>
    <t>Bituminizirane zmesi – Specifikacije materialov – 7.del: Drenažni asfalt – Zahteve – Pravila za uporabo SIST EN 13108-7</t>
  </si>
  <si>
    <t>SIST 1038-7(²)</t>
  </si>
  <si>
    <t>Bitumen in bitumenska veziva – Okvirna specifikacija za kationske bitumenske emulzije</t>
  </si>
  <si>
    <t>SIST EN 13808:2005</t>
  </si>
  <si>
    <t>Bitumen in bitumenska veziva – Specifikacije za trše cestogradbene bitumne</t>
  </si>
  <si>
    <t>SIST EN 13924:2006</t>
  </si>
  <si>
    <t>SIST EN 13924:2006/AC:2007</t>
  </si>
  <si>
    <t>Bitumen in bitumenska veziva – Okvirna specifikacija za bitumne, modificirane s polimeri</t>
  </si>
  <si>
    <t>SIST EN 14023:2005</t>
  </si>
  <si>
    <t>Bituminizirane zmesi – Specifikacije materialov – 1.del: Bitumenski beton – Zahteve – Pravila za uporabo SIST EN 13108-1</t>
  </si>
  <si>
    <r>
      <rPr>
        <sz val="10"/>
        <color theme="1"/>
        <rFont val="Arial ce"/>
      </rPr>
      <t>SIST 1038-1 (</t>
    </r>
    <r>
      <rPr>
        <sz val="10"/>
        <rFont val="Calibri"/>
        <family val="2"/>
      </rPr>
      <t>²)SIST 1038-1 (²)</t>
    </r>
  </si>
  <si>
    <t>Agregati za bitumenske zmesi in površinske prevleke za ceste, letališča in druge prometne površine</t>
  </si>
  <si>
    <t>SIST EN 13043:2002</t>
  </si>
  <si>
    <t>SIST EN 13043:2002/AC:2004</t>
  </si>
  <si>
    <t>Lahki agregati – 2.del: Lahko agregati za bitumenske zmesi in površinske prevleke ter za uporabo v nevezanih in vezanih mešanicah</t>
  </si>
  <si>
    <t>Geotekstilije in geotekstilijam sorodni izdelki – Značilnosti, ki se zahtevajo pri gradnji cest in drugih prometnih površin (izključene so železnice in vključene asfaltne površine)</t>
  </si>
  <si>
    <t>SIST EN 13249:2001</t>
  </si>
  <si>
    <t>SIST EN 13249:2001/A1:2005</t>
  </si>
  <si>
    <t>SIST EN 13252:2001/A1:2005</t>
  </si>
  <si>
    <t>Geotekstilije in geotekstilijam sorodni izdelki – Značilnosti, ki se zahtevajo pri nadzoru erozije (zaščita obale, zaščita z nasipom)</t>
  </si>
  <si>
    <t>SIST EN 13253:2001</t>
  </si>
  <si>
    <t>Geotekstilije in geotekstilijam sorodni izdelki – Značilnosti, ki se zahtevajo pri gradnji kanalov</t>
  </si>
  <si>
    <t>SIST EN 13255:2001</t>
  </si>
  <si>
    <t>SIST EN 13255:2001/A1:2005</t>
  </si>
  <si>
    <t>SIST EN 13255:2001/AC:2003</t>
  </si>
  <si>
    <t xml:space="preserve">Kanalizacija  </t>
  </si>
  <si>
    <t>Standardi, ki se nanašajo kanalizacijo, oziroma materiale, ki se uporabljajo pri kanalizaciji.</t>
  </si>
  <si>
    <t>Vlaknatocementne cevi za odvod odpadne vode in kanalizacijo – 2. del: Vstopni in revizijski jaški</t>
  </si>
  <si>
    <t>SIST EN 588-2:2002</t>
  </si>
  <si>
    <t>SIST EN 12380:2003</t>
  </si>
  <si>
    <t>Cevi, fitingi in dodatki iz duktilne litine za kanalizacijo - Zahteve in postopki preskušanja</t>
  </si>
  <si>
    <t>SIST EN 598:1998</t>
  </si>
  <si>
    <t>Cevni sistemi iz polimernih materialov za odpadno vodo in kanalizacijo, ki delujejo po težnostnem principu in so položeni v zemljo – Nemehčan polivinilklorid (PVC - U) - 1. del: Specifikacije za cevi, fitinge in sistem</t>
  </si>
  <si>
    <t>SIST EN 1401-1:1999</t>
  </si>
  <si>
    <t>Cevni sistemi iz polimernih materialov za odpadno vodo in kanalizacijo, ki delujejo po težnostnem principu in so položeni v   zemljo - Polipropilen (PP) - 1. del: Specifikacije za cevi, fitinge in sistem</t>
  </si>
  <si>
    <t>SIST EN 1852-1:1999</t>
  </si>
  <si>
    <t>SIST EN 1852-1:1997/A1:2003</t>
  </si>
  <si>
    <r>
      <t xml:space="preserve">Cevni sistemi iz polimernih materialov - Odvodni sistemi v </t>
    </r>
    <r>
      <rPr>
        <sz val="10"/>
        <color theme="1"/>
        <rFont val="Arialmt"/>
      </rPr>
      <t>zgradbah - Lastnosti cevi, fiti</t>
    </r>
    <r>
      <rPr>
        <sz val="10"/>
        <color theme="1"/>
        <rFont val="Arial ce"/>
      </rPr>
      <t>ngov in njihovih spojev</t>
    </r>
  </si>
  <si>
    <t>SIST EN 15012:2007</t>
  </si>
  <si>
    <t>Keramične cevi, fazonski kosi in spoji za odvod odpadne vode in kanalizacijo – 10.del: Zahtevane lastnosti</t>
  </si>
  <si>
    <t>SIST EN 295-10:2005</t>
  </si>
  <si>
    <t>Vzdolžno varjene jeklene cevi in spojniki, vroče galvanizirani, z obojko, za sisteme za odpadno vodo – 1. del: Zahteve, preskušanje in kontrola kakovosti</t>
  </si>
  <si>
    <t>SIST EN 1123-1:2000</t>
  </si>
  <si>
    <t>SIST EN 1123-1:2000/A1:2004</t>
  </si>
  <si>
    <t>Vzdolžno varjene nerjavne jeklene cevi in spojniki z obojko za sisteme za odpadno vodo – 1.del: Zahteve, preskušanje in kontrola kakovosti</t>
  </si>
  <si>
    <t>SIST EN 1124-1:2000</t>
  </si>
  <si>
    <t>SIST EN ¸1124-1:2000/A1:2004</t>
  </si>
  <si>
    <t>Betonske cevi in fazonski kosi, nearmirani, z jeklenimi vlakni in armirani</t>
  </si>
  <si>
    <t>SIST EN 1916:2003</t>
  </si>
  <si>
    <t>SIST EN 1916:2003/ AC:2007</t>
  </si>
  <si>
    <t>Betonski vstopni in revizijski jaški, nearmirani, z jeklenimi vlakni in armirani</t>
  </si>
  <si>
    <t>SIST EN 1917:2003</t>
  </si>
  <si>
    <t>SIST EN 1917:2003/ AC:2007</t>
  </si>
  <si>
    <t>Pokrovi za odtoke in jaške na voznih površinah in površinah za pešce</t>
  </si>
  <si>
    <t>SIST EN 124:1996</t>
  </si>
  <si>
    <r>
      <t>Padavinska kanalizacija na voznih površinah in na površinah za pešce – Klasifikacija, projektiranje in zahteve za preskušanje, ozna</t>
    </r>
    <r>
      <rPr>
        <sz val="10"/>
        <color theme="1"/>
        <rFont val="Arialmt"/>
      </rPr>
      <t>č</t>
    </r>
    <r>
      <rPr>
        <sz val="10"/>
        <color theme="1"/>
        <rFont val="Arial ce"/>
      </rPr>
      <t>evanje in kontrolo kakovosti</t>
    </r>
  </si>
  <si>
    <t>SIST EN 1433:2003</t>
  </si>
  <si>
    <t>SIST EN 1433:2003/ A1:2005</t>
  </si>
  <si>
    <t>Ločevalnik maščob- 1.del: Osnove načrtovanje, zahteve in preskušanje, označevanje in kontrola kakovosti</t>
  </si>
  <si>
    <t>SIST EN 1825-1:2004</t>
  </si>
  <si>
    <t>SIST EN 1825-1:2004/AC:2006</t>
  </si>
  <si>
    <t>Elastomerna tesnila – Zahteve za materiale za tesnila za uporabo v napeljavah za vodo in kanalizacijo – 1.del: Vulkanizirana guma</t>
  </si>
  <si>
    <t>SIST EN 681-1:2000</t>
  </si>
  <si>
    <t>SIST EN 681-1:2000/A1:2000</t>
  </si>
  <si>
    <t>SIST EN 681-1:2000/A2:2002</t>
  </si>
  <si>
    <t>SIST EN 681-1:2000/A3:2005</t>
  </si>
  <si>
    <t>Elastomerna tesnila – Zahteve za materiale za tesnila za uporabo v napeljavha za vodo in kanalizacijo – 2.del: Plastomerni elastomeri</t>
  </si>
  <si>
    <t>SIST EN 681-2:2000</t>
  </si>
  <si>
    <t>SIST EN 681-2:2000/A1:2002</t>
  </si>
  <si>
    <t>Elastomerna tesnila – Zahteve za materiale za tesnila za uporabo v napeljavah za vodo in kanalizacijo – 3. del: Celularni materiali iz vulkanizirane gume</t>
  </si>
  <si>
    <t>SIST EN 681-3:2000</t>
  </si>
  <si>
    <t>SIST EN 681-3:2000/A1:2002</t>
  </si>
  <si>
    <t>Elastomerna tesnila – Zahteve za materiale za tesnila za uporabo v nepeljavah za vodo in kanalizacijo – 4.del: Poliuretanski tesnilni elementi</t>
  </si>
  <si>
    <t>SIST EN 681-4:2000</t>
  </si>
  <si>
    <t>SIST EN 681-4:2000/A1:2002</t>
  </si>
  <si>
    <t>Črpališča odpadne vode za stavbe in zemljišča – osnove gradnje in preskušanje – 1.del: Črpališča odpadne vode s fekalijami</t>
  </si>
  <si>
    <t>SIST EN 12050-1:2001</t>
  </si>
  <si>
    <t>Črpališča odpadne vode za stavbe in zemljišča _ Osnove gradnje in preskušanja – 2. del: Črpališča odpadne vode brez fekalij</t>
  </si>
  <si>
    <t>SIST EN 12050-2:2001</t>
  </si>
  <si>
    <t>Črpališča odpadne vode za stavbe in zemljišča – Osnove gradnje in preskušanja – 3.del: Črpališča odpadne vode s fekalijami za omejeno uporabo</t>
  </si>
  <si>
    <t>SIST EN 12050-3:2001</t>
  </si>
  <si>
    <t>Črpališča odpadne vode za stavbe in zemljišča . osnove gradnje in preskušanja – 4. del: Nepovratni ventili za odpadno vodo s fekalijami in brez njih</t>
  </si>
  <si>
    <t>SIST EN 12050-4:2001</t>
  </si>
  <si>
    <t xml:space="preserve">Male čistilne naprave do 50 PE – 1. del: Predizdelane greznice </t>
  </si>
  <si>
    <t>SIST EN 12566-1:2000</t>
  </si>
  <si>
    <t>SIST EN 12566-1:2000/A1:2004</t>
  </si>
  <si>
    <t>Male čistilne naprave do 50 PE – 3.del: Predizdelane in/ali na mestu postavitve sestavljene čistilne naprave za gospodinjske odplake</t>
  </si>
  <si>
    <t>SIST EN 12566-3:2005</t>
  </si>
  <si>
    <t>Stopnice v podzemne jaške – Zahteve, oznake, preskušanje in ocena skladnosti</t>
  </si>
  <si>
    <t>SIST EN 13101:2003</t>
  </si>
  <si>
    <t>Pritrjene lestve za vstopne jaške</t>
  </si>
  <si>
    <t>SIST EN 14396:2004</t>
  </si>
  <si>
    <t>Slikopleskarska dela</t>
  </si>
  <si>
    <t>Dela je treba izvajati po določilih veljavnih normativov in skladno z obveznimi standardi.</t>
  </si>
  <si>
    <t>V ceni posameznih postavk je zajeti tudi:</t>
  </si>
  <si>
    <t xml:space="preserve"> - prevoz materiala na objekt, z nakladanjem, razkladanjem, skladiščenjem in prenosi ;</t>
  </si>
  <si>
    <t xml:space="preserve"> - vsa dela se izvajajo po barvni študiji ali po potrditvi projektanta in naročnik</t>
  </si>
  <si>
    <t>ZAHTEVE DNSH</t>
  </si>
  <si>
    <t>- ZAŠČITA PRED HRUPOM</t>
  </si>
  <si>
    <t>Hrupna gradbena dela na terenu in zunanjosti objekta, ter s temi deli povezan transport, se lahko izvajajo od ponedeljka do petka od 7. do 18. ure, ob sobotah od 7. do 16. ure.</t>
  </si>
  <si>
    <t>- ZAŠČITA PODTALNICE</t>
  </si>
  <si>
    <t xml:space="preserve">na gradbišču se smejo uporabljati le tehnično ustrezna vozila in naprave; predvsem je potrebno redno preverjati morebitno puščanje motornih olj; </t>
  </si>
  <si>
    <t>večja servisna dela na gradbenih strojih in napravah, pri katerih bi lahko prišlo do izlitja goriva ali olja iz stroja, se ne smejo izvajati na gradbišču, temveč v ustrezno opremljenih servisnih delavnicah;</t>
  </si>
  <si>
    <t>pri oskrbi strojev in naprav z gorivom na gradbišču se mora preprečiti vsakršno izpiranje ali izcejanje goriv v podzemno vodo, pri nalivanju goriva je treba uporabiti prenosno lovilno posodo;</t>
  </si>
  <si>
    <t>vedno mora biti na zalogi zadostna količina adsorpcijskega sredstva, s katerim se lahko takoj pobrišejo oziroma adsorbirajo morebitne razlite snovi;</t>
  </si>
  <si>
    <t>izvajalci, nadzorno osebje, delavci in vsi, ki prihajajo na območje izvajanja del, morajo biti seznanjeni z ukrepi varstva podzemne vode, prav tako morajo biti vsi delavci na gradbišču poučeni o nevarnosti izlitja goriva, motornega olja ali drugih nevarnih tekočin v tla in postopkih ravnanja v takšnih primerih;</t>
  </si>
  <si>
    <t>vsako morebitno razlitje nevarnih snovi, ki predstavlja možnost za onesnaženje tal ali podzemne vode, je potrebno takoj sanirati. Za primer tovrstnih dogodkov mora biti izdelan poslovnik (načrt ravnanja), na vsem dostopnem mestu pa mora biti vsem delavcem na gradbišču na voljo takoj dostopna oprema za ukrepanje (absorpcijsko sredstvo in druga oprema);</t>
  </si>
  <si>
    <t>na gradbišču se lahko skladiščijo najmanjše možne količine nevarnih snovi (kemikalij), ki še omogočajo nemoten potek del;</t>
  </si>
  <si>
    <t>vse morebitne nevarne odpadke (zaoljene krpe, odpadna embalaža olj, maziv) je treba zbirati ločeno v ustrezno označenih zaprtih posodah in jih do oddaje zbiralcu ali izvajalcu obdelave začasno skladiščiti na mestu, zaščitenem pred atmosferskimi vplivi;</t>
  </si>
  <si>
    <t>uporaba gradbenega materiala, iz katerega se lahko izločajo snovi, škodljive za vodo, ni dovoljena;</t>
  </si>
  <si>
    <t>na gradbišču so dovoljene le kemične sanitarije ali sanitarije z urejenim odvajanjem v javno kanalizacijo;</t>
  </si>
  <si>
    <t>po končani gradnji je potrebno odstraniti vse za potrebe gradnje postavljene provizorije in odstraniti vse ostanke začasnih skladiščenj:</t>
  </si>
  <si>
    <t>vse z gradnjo prizadete površine se morajo krajinsko ustrezno urediti.</t>
  </si>
  <si>
    <t>- ZAŠČITA PRED PRAHOM</t>
  </si>
  <si>
    <t>potrebno je izdelati elaborat preprečevanja in zmanjševanja emisije delcev iz gradbišča;</t>
  </si>
  <si>
    <t>hitrost vozil na gradbišču mora biti omejena na največ 10 km/h.</t>
  </si>
  <si>
    <t>Predelava gradbenih odpadkov s postopki drobljenja, lomljenja ali mletja na gradbišču ni dovoljena;</t>
  </si>
  <si>
    <t>na gradbišču je treba zmanjševati količine skladiščenega gradbenega materiala in gradbenih odpadkov,</t>
  </si>
  <si>
    <t>skladiščeni gradbeni material je treba zaradi zmanjšanja prašenja prekrivati, vlažiti ali zaslanjati pred vplivi vetra,</t>
  </si>
  <si>
    <t>na izvozih z gradbiščnih cest oziroma izvozih z gradbišč na ceste za javni cestni promet je treba zagotoviti pranje koles in podvozja vozil,</t>
  </si>
  <si>
    <t>gradbiščne ceste, ki se bodo uporabljale več kakor 12 mesecev, morajo biti prevlečene z nosilno asfaltno podlago ali neprekinjeno omočene s tekočinami, ki vežejo prah na površini cestišča,</t>
  </si>
  <si>
    <t>redno je treba čistiti gradbiščne ceste z učinkovitimi pometalnimi stroji, ki ne povzročajo prašenja, ali s postopki mokrega čiščenja,</t>
  </si>
  <si>
    <t>v dogovoru z upravljavcem ceste je treba zagotoviti takojšnje popravilo poškodovane ceste za javni cestni promet oziroma njeno takojšnje čiščenje, če se na izstopu gradbišča onesnaži ali poškoduje,</t>
  </si>
  <si>
    <t>tovor med prevozom v cestnem prometu mora biti naložen, pritrjen in zavarovan tako, da ne povzroča škode na cesti in objektih, ne onesnažuje okolja, ne povzroča več hrupa, kot je dovoljeno in se ne razsipa ali pada z vozila, sipki tovor, gradbeni odpadki ter drug material, ki povzroča prašenje, pa mora biti na vozilu naložen, pritrjen in zavarovan tako, da onemogoča prašenje.</t>
  </si>
  <si>
    <t>- RAVNANJE Z GRADBENIMI ODPADKI</t>
  </si>
  <si>
    <t>potrebno je izdelati Načrt gospodarjenja z gradbenimi odpadki.</t>
  </si>
  <si>
    <t>Pri začasnem skladiščenju odpadkov na območju gradbišča do odvoza morajo biti upoštevana določila predpisov, ki urejajo ravnanje z odpadki in gradbenimi odpadki. Predelava gradbenih odpadkov se na gradbišču ne bo izvajala, vsi nastali gradbeni odpadki, vključno z viškom izkopov, morajo biti oddani ustreznim zbiralcem ali izvajalcem obdelave odpadkov, kar je potrebno ustrezno evidentirati, v skladu z veljavnimi predpisi, tudi za namen pridobitve uporabnega dovoljenja.</t>
  </si>
  <si>
    <t>V primeru, da se bodo gradbeni odpadki nastali pri rušenju objektov uporabili kot polnilo pri gradnji, mora izvajalec predelave imeti okoljevarstveno dovoljenje za predelavo odpadkov po postopku R5 ali R12 (seznam podjetij s pridobljenim dovoljenjem je na strani MOP). Predelava se ne sme izvajati na lokaciji posega.</t>
  </si>
  <si>
    <t>Za uporabo predelanih odpadkov kot polnilo na gradbišču je treba predelane odpadke predhodno analizirati in dokazati inertnosti predelanih odpadkov.</t>
  </si>
  <si>
    <t>Kot dokazilo, da so predelani gradbeni odpadki uporabni kot polnilo pri graditvi objektov po 7. členu Uredbe o obremenjevanju tal z vnašanjem odpadkov (Ur. list RS št. 34/08, 61/11, 44/22 – ZVO-2) je treba izdelati Poročilo o kemični primernosti polnila za uporabo pri gradnji objektov.
Vzorčenje gradbenega materiala, ki se uporablja za polnilo pri gradnji objektov, ter kemično analizo polnila pri gradnji objektov mora izvesti organizacija, ki ima v skladu s predpisom, ki ureja odlaganje odpadkov na odlagališčih, pooblastilo ministrstva za izdelavo ocene odpadkov (sezan je dostopen na straneh MOP).</t>
  </si>
  <si>
    <t>Dokazilo o inertnosti predelanih odpadkov (izdelano s strani pooblaščene institucije), ki jih je investitor uporabil kot polnilo pri graditvi objektov, je treba poleg navedbe količin in vrste predelanih in vgrajenih odpadkov ter evidenčnih listov, priložiti k Poročilu o nastalih gradbenih odpadkih. S tem poročilom bo investitor izkazal količino in ustreznost materiala za uporabo kot polnilo pri graditvi objektov.
Poročilo o nastalih gradbenih odpadkih na mora biti izdelano na podlagi 9. člena Uredbe o ravnanju z odpadki, ki nastanejo pri gradbenih delih (Uradni list RS št. 34/08, 44/22 – ZVO-2).</t>
  </si>
  <si>
    <t>- DRUGI UKREPI</t>
  </si>
  <si>
    <t>Pri uvedbi izvajalcev gradbenih del v delo bodo izvajalci seznanjeni z ukrepi za preprečevanje in nadzorovanje onesnaženja v času gradnje.</t>
  </si>
  <si>
    <t>Izvajalcem bo podana tudi zahteva, da je treba za namen ugotavljanja ustreznega izvajanja ukrepov v času gradnje izvajati redne kontrole/obhode ter vse postopke in faze izvajanja ukrepov ob gradnji dokumentirati (z zapisom v gradbeni dnevnik in fotografijami).</t>
  </si>
  <si>
    <t>Dodatno je pri izvedbi treba upoštevati sledeče zahteve za izvajalce, ki so bile podane pri oceni upoštevanja načela DNSH, in sicer:</t>
  </si>
  <si>
    <t>Izvajalci morajo zagotoviti, da gradbeni sestavni deli in materiali, uporabljeni pri gradnji, ne vsebujejo azbesta ali snovi, ki vzbujajo veliko zaskrbljenost, kot so opredeljene na podlagi seznama snovi, ki so predmet avtorizacije, iz Priloge XIV k Uredbi (ES) št. 1907/2006. Pri običajnih pogojih uporabe se ne smejo sproščati ali izluževati zdravju škodljive snovi, za katere velja eno ali več standardnih opozoril, stavkov za nevarnosti ali previdnostnih stavkov iz zakona, ki ureja kemikalije, ali Uredbe (ES) št. 1272/2008, ter zmesi umeščene med kancerogene ali mutagene snovi ali za razmnoževanje strupene snovi.</t>
  </si>
  <si>
    <t>Izvajalci morajo zagotoviti, da emisije hlapnih organskih spojin v gradbenih proizvodih, ki bodo uporabljeni pri gradnji, ne bodo presegale vrednosti, odobrene v evropskem standardu za odobritev SIST EN ISO 16000-9, SIST EN ISO 16000-10, SIST EN ISO 16000-11 ali v enakovrednem standardu.</t>
  </si>
  <si>
    <t>Pri naročanju storitev in blaga se upoštevajo merila, ki veljajo za zelena javna naročila.</t>
  </si>
  <si>
    <t>Od vključenih podjetij se zahteva, da izvajajo priznani sistem okoljskega upravljanja, kot je EMAS (ali ISO 14001 ali enakovreden), ali da uporabljajo in/ali proizvajajo blago ali storitve, ki so prejele znak EU za okolje 6 ali drug okoljski znak tipa I.</t>
  </si>
  <si>
    <t>REKAPITULACIJA GRADBENO OBRTNIŠKIH DEL</t>
  </si>
  <si>
    <t>I.</t>
  </si>
  <si>
    <t>GRADBENA DELA</t>
  </si>
  <si>
    <t>PRIPRAVLJALNA DELA</t>
  </si>
  <si>
    <t>ZEMELJSKA DELA</t>
  </si>
  <si>
    <t>RUŠITVENA DELA</t>
  </si>
  <si>
    <t>TESARSKA DELA</t>
  </si>
  <si>
    <t>BETONSKA DELA</t>
  </si>
  <si>
    <t>F.</t>
  </si>
  <si>
    <t>ZIDARSKA DELA</t>
  </si>
  <si>
    <t>G.</t>
  </si>
  <si>
    <t>ZASADITVE</t>
  </si>
  <si>
    <t>H.</t>
  </si>
  <si>
    <t>ODVODNJAVANJE RAVNIH STREH</t>
  </si>
  <si>
    <t>MONTAŽNA DELA</t>
  </si>
  <si>
    <t>GRADBENA DELA SKUPAJ:</t>
  </si>
  <si>
    <t>II.</t>
  </si>
  <si>
    <t>OBRTNIŠKA DELA</t>
  </si>
  <si>
    <t>RAVNE STREHE</t>
  </si>
  <si>
    <t>FASADERSKA DELA</t>
  </si>
  <si>
    <t>FASADNE ZASTEKLITVE, OKNA IN VRATA</t>
  </si>
  <si>
    <t>MAVČNOKARTONSKA DELA</t>
  </si>
  <si>
    <t>TLAKARSKA DELA</t>
  </si>
  <si>
    <t>SLIKOPLESKARSKA DELA</t>
  </si>
  <si>
    <t>PODOPOLAGALSKA DELA</t>
  </si>
  <si>
    <t>KLJUČAVNIČARSKA DELA</t>
  </si>
  <si>
    <t>NOTRANJE STAVBNO POHIŠTVO</t>
  </si>
  <si>
    <t>J.</t>
  </si>
  <si>
    <t>TRIBUNE PREDAVALNIC</t>
  </si>
  <si>
    <t>K.</t>
  </si>
  <si>
    <t>STENSKE IN STROPNE OBLOGE</t>
  </si>
  <si>
    <t>L.</t>
  </si>
  <si>
    <t>DVIGALA</t>
  </si>
  <si>
    <t>M.</t>
  </si>
  <si>
    <t>SISTEM VAROVANJA</t>
  </si>
  <si>
    <t>N.</t>
  </si>
  <si>
    <t>OPREMA</t>
  </si>
  <si>
    <t>O.</t>
  </si>
  <si>
    <t>RAZNA DELA</t>
  </si>
  <si>
    <t>OBRTNIŠKA DELA SKUPAJ</t>
  </si>
  <si>
    <t>GRADBENA IN OBRTNIŠKA SKUPAJ</t>
  </si>
  <si>
    <t>m.e.</t>
  </si>
  <si>
    <t>količina</t>
  </si>
  <si>
    <t>cena na enoto</t>
  </si>
  <si>
    <t>znesek</t>
  </si>
  <si>
    <t>Izvedba vseh pripravljalnih del na podlagi organizacije gradbišča in specifike izvajalca z izdelavo varnostnega načrta. V ceni zajeti tudi odstranitev in vzdrževanje. Za celotno dobo gradnje. Vključno s pranjem vozil na vhodu gradbišča, z izvedbo gradbiščne ograje, vhoda na gradbišče, celotno ureditev gradbišča, z izvedbo gradbiščnih priključkov vode in elektrike, ostala pripravljalno zaključna dela.</t>
  </si>
  <si>
    <t>kpl</t>
  </si>
  <si>
    <t>Stroški pridobitve dovoljenja, prometne signalizacije in sanacije cestišča pri uvozu/izvozu gradbišča, skladno z občinskim odlokom.</t>
  </si>
  <si>
    <t>Zakoličba obstoječih komunalnih vodov na območju gradbišča, s strani upravljalcev.</t>
  </si>
  <si>
    <t>Uradna zakoličba objekta, zavarovanje zakoličbe in vsa potrebna geodetska dela za celotno dobo gradnje in prenos vseh višin in osi.</t>
  </si>
  <si>
    <t>Geomehanski pregled temeljnih tal pred izvedbo temeljenja, nadzor izvedbe in izdelava poročila</t>
  </si>
  <si>
    <t>Izdelava meritev temeljnih tal, nasipov in tampona z izdajo poročila. V ceni zajeti meritve za vse faze gradnje.</t>
  </si>
  <si>
    <t>Vsi stroški vezani na črpanje vode iz gradbene jame. Z upoštevanjem navodil v geomehanskem poročilu. S stroški črpnih jam ali jaškov, s stroški črpalk, vzdrežavanja črpalk. Za celotno dobo gradnje.</t>
  </si>
  <si>
    <t>Vsi stroški vezani na omejitev hrupa in prašenja do sosednjih objektov in okolice. Z izdelavo monitoringa.</t>
  </si>
  <si>
    <t>Skupaj pripravljalna dela:</t>
  </si>
  <si>
    <t>Široki izkop gradbene jame, v zemljini III.-IV. kategorije, globina izkopa do 6,0 m, z nakladanjem na prevozno sredstvo in odvoz materiala na trajno deponijo s plačilom takse in pridobitvijo evidenčnih listov. Vključno z izkopom vseh poglobitev. Dela se izvajajo skladno z napredovanjem varovanja gradbene jame. Z dodatkom za izkop ob obstoječih objektih, s sprotnim čiščenjem kletnih zidov. Z dodatkom za izkop v obstoječem objektu - med zidovi, ki se ohranjajo.</t>
  </si>
  <si>
    <t>m3</t>
  </si>
  <si>
    <t>Dodatek za izdelavo ročnih kampadnih izkopov kjer je to potrebno.</t>
  </si>
  <si>
    <r>
      <t xml:space="preserve">Planiranje dna izkopov, v točnosti </t>
    </r>
    <r>
      <rPr>
        <sz val="10"/>
        <color indexed="64"/>
        <rFont val="Arial"/>
        <family val="2"/>
      </rPr>
      <t>±</t>
    </r>
    <r>
      <rPr>
        <sz val="10"/>
        <color indexed="64"/>
        <rFont val="Arial ce"/>
      </rPr>
      <t>2 cm vključno z utrjevanjem pred izvajanjem temeljenja.</t>
    </r>
  </si>
  <si>
    <t>m2</t>
  </si>
  <si>
    <t>Dobava in vgradnja polipropilenskega filca PP v dno in stranice gradbene jame, površinske mase min. 150 g/m2, kot npr. Polyfelt TS 30.</t>
  </si>
  <si>
    <t>Dobava in vgradnja gramoznega materiala frakcije 0-32 mm za izdelavo temeljne grede pod objektom, vključno med temelji obstoječega objekta, v kleti in pritličju. Z utrjevanjem po slojih do predpisane zbitosti EVD 80 MPa ali bolje.</t>
  </si>
  <si>
    <t>Dobava kvalitetnega materiala in zasip kletnih zidov. Z utrjevanjem po slojih do predpisane zbitosti EVD 60 MPa ali bolje.</t>
  </si>
  <si>
    <t>Skupaj zemeljska dela:</t>
  </si>
  <si>
    <t>Izdelava rušitvenih del skladno z opisom v nadaljevanju, s prenosom, sortiranjem, nakladanjem in odvozom na trajno deponijo, s plačilom takse in pridobitvijo evidenčnih listov, s sprotnim močenjem in ostalimi ukrepi za preprečitev hrupa in prašenja, cene se določi na podlagi obveznega ogleda obstoječega stanja:</t>
  </si>
  <si>
    <t>1.1.</t>
  </si>
  <si>
    <t xml:space="preserve"> - rušenje južnega in vzhodnega trakta v celoti, cena se določi na ključ, z izkopom instalacij, z izpraznitvijo, z rezanjem stika z objekti, ki se ohranjajo, velikosti cca 30,4x9,6 + 24,0x12,2 m</t>
  </si>
  <si>
    <t>1.2.</t>
  </si>
  <si>
    <t xml:space="preserve"> - rušenje vseh tlakov in ostalih elementov zunanje ureditve na območju izkopa gradbene jame</t>
  </si>
  <si>
    <t>RUŠENJE ELEMENTOV NA OBJEKTU, KI SE OHRANJA:</t>
  </si>
  <si>
    <t>1.3.</t>
  </si>
  <si>
    <t xml:space="preserve"> - rušenje celotne sestave strehe, s kritino, podlogo, kleparskimi in ostalimi elementi, do čistega lesenega ostrešja</t>
  </si>
  <si>
    <t>1.4.</t>
  </si>
  <si>
    <t xml:space="preserve"> - rušenje lesenega ostrešja</t>
  </si>
  <si>
    <t>1.5.</t>
  </si>
  <si>
    <t xml:space="preserve"> - rušenje celotne sestave in nosilne konstrukcije vseh medetažnih konstrukcij, vključno s stopnišči in ostalimi elementi, z vsemi finalnimi tlaki, stropovi</t>
  </si>
  <si>
    <t>1.6.</t>
  </si>
  <si>
    <t xml:space="preserve"> - rušenje celotne sestave in nosilne konstrukcije v kleti, do terena, z vsemi vgrajenimi elementi in finalnimi tlaki</t>
  </si>
  <si>
    <t>1.7.</t>
  </si>
  <si>
    <t xml:space="preserve"> - rušenje nosilnih in predelnih zidov, z vsemi oblogami in vgrajenimi elementi, v celoti ali za nove odprtine, z vsemi AB vezmi</t>
  </si>
  <si>
    <t>1.8.</t>
  </si>
  <si>
    <t xml:space="preserve"> - odbijanje stenskih ometov in ostalih oblog do čiste opečne podlage na zidovih, ki se ne rušijo</t>
  </si>
  <si>
    <t>1.9.</t>
  </si>
  <si>
    <t xml:space="preserve"> - odstranitev fasadnih oblog in ometov do čiste opečne podlage na zidovih, ki se ne rušijo</t>
  </si>
  <si>
    <t>1.10.</t>
  </si>
  <si>
    <t xml:space="preserve"> - izpraznitev celotnega objekta, z demontažo oken, vrat, ograj, vseh oblog in ostalih elementov, ki niso zajeti v zgornjih postavkah, z izkopom instalacij</t>
  </si>
  <si>
    <t>RUŠENJE ELEMENTOV NA OBJEKTU, KI SE OHRANJA, V SKLOPU SANACIJE:</t>
  </si>
  <si>
    <t>1.11.</t>
  </si>
  <si>
    <t xml:space="preserve"> - kampadno rušenje obstoječih opečnih zidov, z vsemi oblogami in vgrajenimi elementi, za AB ojačitve v obliki zidov debeline cca 20 cm</t>
  </si>
  <si>
    <t>1.12.</t>
  </si>
  <si>
    <t xml:space="preserve"> - kampadno rušenje obstoječih opečnih zidov, z vsemi oblogami in vgrajenimi elementi, za AB ojačitve v obliki preklad nad okenskimi in vratnimi elementi</t>
  </si>
  <si>
    <t>1.13.</t>
  </si>
  <si>
    <t xml:space="preserve"> - rušenje obstoječih opečnih zidov, z vsemi oblogami in vgrajenimi elementi, za ležišča AB plošč, prereza cca 30x25 cm</t>
  </si>
  <si>
    <t>m1</t>
  </si>
  <si>
    <t>1.14.</t>
  </si>
  <si>
    <t xml:space="preserve"> - kampadno rušenje obstoječih temeljev in zidov za podbetoniranje le teh</t>
  </si>
  <si>
    <t>1.15.</t>
  </si>
  <si>
    <t xml:space="preserve"> - odstranitev obstoječe toplotne izolacije in hidroizolacije na kletnih zidovih sosednjih objektov, ki bodo odkopani, po potrebi, točna količina se določi med gradnjo</t>
  </si>
  <si>
    <t>OSTALO:</t>
  </si>
  <si>
    <t>1.16.</t>
  </si>
  <si>
    <t xml:space="preserve"> - izdelava zapore na meji rušitev objektov, po posebnem detajlu, na območju vseh etaž</t>
  </si>
  <si>
    <t>1.17.</t>
  </si>
  <si>
    <t xml:space="preserve"> - razna manjša in nepredvidena rušitvena dela se obračunajo na podlagi naročila in potrditve v gradbenem dnevniku, v ceni na enoto zajeti strošek električnih orodij in odvoza ruševin na trajno deponijo</t>
  </si>
  <si>
    <t>ur</t>
  </si>
  <si>
    <t>Seznam količin in vrste gradbenih odpadkov po NGGO P-03/23, ki ga je izdelalo podjetje ELEA in je sestavi del dokumentacije. Količine so zgolj informativne, vsi stroški morajo biti zajeti v postavkah v cenah na enoto:</t>
  </si>
  <si>
    <t>17 01 01 Beton</t>
  </si>
  <si>
    <t>t</t>
  </si>
  <si>
    <t>17 01 02 Opeka</t>
  </si>
  <si>
    <t>17 01 03 Keramika</t>
  </si>
  <si>
    <t>17 02 01 Les</t>
  </si>
  <si>
    <t>17 02 02 Steklo</t>
  </si>
  <si>
    <t>17 02 03 Plastika</t>
  </si>
  <si>
    <t>17 04 05 Železo in jeklo</t>
  </si>
  <si>
    <t>17 06 04 Izolirni materiali</t>
  </si>
  <si>
    <t>17 09 04 Mešani in drugi gradbeni odpadki</t>
  </si>
  <si>
    <t>Skupaj rušitvena dela:</t>
  </si>
  <si>
    <t>Opomba: kjer je navedena kvaliteta opaža VB2 je potrebno v ceni na enoto zajeti brušenje in zidarsko pripravo površin za nadaljna dela, tudi slikopleskarska.</t>
  </si>
  <si>
    <t>V ceni na enoto zajeti opaž utorov v AB zidovih in ostalih konstrukcijah za utopljene zaključne letvice.</t>
  </si>
  <si>
    <t xml:space="preserve">Izdelava opaža čela temeljnih plošč, s podpiranjem in razopaženjem. </t>
  </si>
  <si>
    <t xml:space="preserve"> - temeljne plošče dvigalnih jaškov, debeline 40+5 cm</t>
  </si>
  <si>
    <t xml:space="preserve"> - temeljna plošča objekta, višine 40+5 cm</t>
  </si>
  <si>
    <t xml:space="preserve"> - temeljna plošča objekta na nivoju pritličja, višine 30+5 cm</t>
  </si>
  <si>
    <t xml:space="preserve"> - enostranski kampadni opaž podbetoniranja temeljev pod zidovi ki se ohranijo</t>
  </si>
  <si>
    <t xml:space="preserve"> - enostranski opaž čela klančin v kleti, kot nadvišanje temeljne plošče</t>
  </si>
  <si>
    <t>Izdelava dvostranskega opaža AB zidov, slopov in stebrov, z opažem odprtin, s podpiranjem in razopaženjem. Kvaliteta vidnega betona VB2:</t>
  </si>
  <si>
    <t>2.1.</t>
  </si>
  <si>
    <t xml:space="preserve"> - zidovi poglobitev dvigalnih jaškov, debeline 20-30 cm</t>
  </si>
  <si>
    <t>2.2.</t>
  </si>
  <si>
    <t xml:space="preserve"> - klet, zidovi, debeline 20 cm</t>
  </si>
  <si>
    <t>2.3.</t>
  </si>
  <si>
    <t xml:space="preserve"> - klet, slopi, debeline 40 cm, s poševnim zaključkom slopov</t>
  </si>
  <si>
    <t>2.4.</t>
  </si>
  <si>
    <t xml:space="preserve"> - klet, obodni zidovi debeline 30 cm</t>
  </si>
  <si>
    <t>2.5.</t>
  </si>
  <si>
    <t xml:space="preserve"> - pritličje, zidovi, debeline 20 cm</t>
  </si>
  <si>
    <t>2.6.</t>
  </si>
  <si>
    <t xml:space="preserve"> - 1. nadstropje, zidovi, debeline 20 cm</t>
  </si>
  <si>
    <t>2.7.</t>
  </si>
  <si>
    <t xml:space="preserve"> - 2. nadstropje, zidovi, debeline 20 cm</t>
  </si>
  <si>
    <t>2.8.</t>
  </si>
  <si>
    <t xml:space="preserve"> - 3. nadstropje, zidovi, debeline 20 cm</t>
  </si>
  <si>
    <t>2.9.</t>
  </si>
  <si>
    <t xml:space="preserve"> - 3. nadstropje, atike, parapeti, debeline 20 cm</t>
  </si>
  <si>
    <t>2.10.</t>
  </si>
  <si>
    <t xml:space="preserve"> - 4. nadstropje, zidovi, debeline 20 cm</t>
  </si>
  <si>
    <t>2.11.</t>
  </si>
  <si>
    <t xml:space="preserve"> - streha, dvigalni jašek, debeline 20 cm</t>
  </si>
  <si>
    <t>2.12.</t>
  </si>
  <si>
    <t xml:space="preserve"> - strehe nad 3. nadstropjem, atike, parapeti, debeline 20 cm</t>
  </si>
  <si>
    <t>2.13.</t>
  </si>
  <si>
    <t xml:space="preserve"> - strehe nad 4. nadstropjem, atike, parapeti, debeline 20 cm</t>
  </si>
  <si>
    <t>Izdelava enostranskega opaža AB zidov, slopov in stebrov, z opažem odprtin, s podpiranjem in razopaženjem. Kvaliteta vidnega betona VB2:</t>
  </si>
  <si>
    <t>3.1.</t>
  </si>
  <si>
    <t>3.2.</t>
  </si>
  <si>
    <t xml:space="preserve"> - klet, zob prereza 15x50 cm, ob obstoječih opečnih zidovih</t>
  </si>
  <si>
    <t>3.3.</t>
  </si>
  <si>
    <t xml:space="preserve"> - pritličje</t>
  </si>
  <si>
    <t>Izdelava kampadnega enostranskega opaža AB ojačitev obstoječih opečnih zidov, slopov in stebrov, z opažem odprtin, s podpiranjem in razopaženjem:</t>
  </si>
  <si>
    <t>4.1.</t>
  </si>
  <si>
    <t xml:space="preserve"> - klet</t>
  </si>
  <si>
    <t>4.2.</t>
  </si>
  <si>
    <t>4.3.</t>
  </si>
  <si>
    <t xml:space="preserve"> - 1. nadstropje</t>
  </si>
  <si>
    <t>4.4.</t>
  </si>
  <si>
    <t xml:space="preserve"> - 2. nadstropje</t>
  </si>
  <si>
    <t>Izdelava opaža stebrov, vseh prerezov, s podpiranjem in razopaženjem. Kvaliteta vidnega betona VB2:</t>
  </si>
  <si>
    <t>5.1.</t>
  </si>
  <si>
    <t>5.2.</t>
  </si>
  <si>
    <t>5.3.</t>
  </si>
  <si>
    <t>5.4.</t>
  </si>
  <si>
    <t xml:space="preserve"> - 3. nadstropje</t>
  </si>
  <si>
    <t>5.5.</t>
  </si>
  <si>
    <t xml:space="preserve"> - 4. nadstropje</t>
  </si>
  <si>
    <t>Izdelava opaža nosilcev, vseh prerezov, s podpiranjem in razopaženjem. Kvaliteta vidnega betona VB2:</t>
  </si>
  <si>
    <t>6.1.</t>
  </si>
  <si>
    <t>6.2.</t>
  </si>
  <si>
    <t>6.3.</t>
  </si>
  <si>
    <t>6.4.</t>
  </si>
  <si>
    <t>6.5.</t>
  </si>
  <si>
    <t>6.6.</t>
  </si>
  <si>
    <t>Izdelava opaža preklad v obstoječih opečnih zidovih, vseh prerezov, s podpiranjem in razopaženjem:</t>
  </si>
  <si>
    <t>7.1.</t>
  </si>
  <si>
    <t>7.2.</t>
  </si>
  <si>
    <t>7.3.</t>
  </si>
  <si>
    <t>Izdelava opaža plošč, polja med nosilci in zidovi, z opažem odprtin, s podpiranjem in razopaženjem. Kvaliteta vidnega betona VB2:</t>
  </si>
  <si>
    <t>8.1.</t>
  </si>
  <si>
    <t xml:space="preserve"> - nad kletjo</t>
  </si>
  <si>
    <t>8.2.</t>
  </si>
  <si>
    <t xml:space="preserve"> - poševne plošče predavalnic</t>
  </si>
  <si>
    <t>8.3.</t>
  </si>
  <si>
    <t xml:space="preserve"> - nad pritličjem</t>
  </si>
  <si>
    <t>8.4.</t>
  </si>
  <si>
    <t xml:space="preserve"> - nad 1. nadstropjem</t>
  </si>
  <si>
    <t>8.5.</t>
  </si>
  <si>
    <t xml:space="preserve"> - nad 2. nadstropjem</t>
  </si>
  <si>
    <t>8.6.</t>
  </si>
  <si>
    <t xml:space="preserve"> - nad 3. nadstropjem</t>
  </si>
  <si>
    <t>8.7.</t>
  </si>
  <si>
    <t xml:space="preserve"> - nad 4. nadstropjem</t>
  </si>
  <si>
    <t>8.8.</t>
  </si>
  <si>
    <t xml:space="preserve"> - dvigalni jašek</t>
  </si>
  <si>
    <t>Izdelava opaža čela plošč, s podpiranjem in razopaženjem. Kvaliteta vidnega betona VB2:</t>
  </si>
  <si>
    <t>9.1.</t>
  </si>
  <si>
    <t xml:space="preserve"> - nad kletjo, debeline 30 cm</t>
  </si>
  <si>
    <t>9.2.</t>
  </si>
  <si>
    <t xml:space="preserve"> - poševne plošče predavalnic, debeline 20 cm</t>
  </si>
  <si>
    <t>9.3.</t>
  </si>
  <si>
    <t xml:space="preserve"> - nad pritličjem, debeline 25 cm</t>
  </si>
  <si>
    <t>9.4.</t>
  </si>
  <si>
    <t xml:space="preserve"> - nad 1. nadstropjem, debeline 25 cm</t>
  </si>
  <si>
    <t>9.5.</t>
  </si>
  <si>
    <t xml:space="preserve"> - nad 2. nadstropjem, debeline 25 cm</t>
  </si>
  <si>
    <t>9.6.</t>
  </si>
  <si>
    <t xml:space="preserve"> - nad 3. nadstropjem, debeline 25-30 cm</t>
  </si>
  <si>
    <t>9.7.</t>
  </si>
  <si>
    <t xml:space="preserve"> - nad 4. nadstropjem, debeline 25-30 cm</t>
  </si>
  <si>
    <t>9.8.</t>
  </si>
  <si>
    <t xml:space="preserve"> - dvigalni jašek, debeline 20 cm</t>
  </si>
  <si>
    <t>Izdelava opaža odprtin v AB konstrukcijah, s podpiranjem in razopaženjem. Količina ocenjena.</t>
  </si>
  <si>
    <t>Dodatek za izdelavo opaža AB konstrukcij v kvaliteti VB3, brez dodatne obdelave, vključno s stroški zaščit med gradnjo, z izdelavo delavniških načrtov opažev katere potrdi arhitekt, obračun po dejansko vidnih površin betonskih konstrukcij. Po detajlu 3.7.7.</t>
  </si>
  <si>
    <t>Dostava, montaža, amortizacija, demontaža in odvoz fasadnega odra, za celotno dobo gradnje, vseh višin, z vsemi zaščitnimi elementi, ponjavo, dostopom, izvedbo ozemljitve in meritev.</t>
  </si>
  <si>
    <t>Dodatek za izdelavo odra nad streho obstoječega sosednjega objekta, z vsemi zaščitami in izdelavo nosilne podlage, z izdelavo statičnega izračuna katerega potrdi statik s sanacijo poškodb in s čiščenjem strehe.</t>
  </si>
  <si>
    <t>Postavitev premičnih odrov vseh višin, za celotno dobo gradnje in za potrebe izvedbe vseh del. Tudi odri v galerijah stopniščih in ostalih dvo ali več etažnih prosotorih.Obračuna se 1x površina notranjih prostorov.</t>
  </si>
  <si>
    <t>Postavitev delovnih odrov v dvigalnih jaških, za celotno dobo gradnje in za potrebe izvedbe vseh del. Obračuna se prostornina jaškov.</t>
  </si>
  <si>
    <t>16.</t>
  </si>
  <si>
    <t>Dobava materiala in izdelava začasnih podpor in razpiranja v času gradnje, po načrtu gradbenih konstrukcij, risba RD.XX.002. Dela se izvajajo fazno, skladno z napredovanjem ostalih del. Z izdelavo delavniških načrtov, katere potrdi statik in nadzor:</t>
  </si>
  <si>
    <t>POZICIJA B, začasno razpiranje obstoječega objekta, iz jeklenih profilov UNP 400, jeklenih cevi fi 300/15 mm, navojnih palic M20x0,6 m, s pritrjevanjem profilov na obstoječe stene z vrtanjem lukenj, vgradnjo navojnih palic M20, matic, kovinskih plošč 100/100/5 mm, z uporabo mase kot npr. Hilti. Popis materiala po etaži: UNP 400 = 130,0 m1; cevi fi 300/15 mm = 45,0 m1; navojna palica M20 = 170,0 kos in ostali material. Kvaliteta jekla S235. Princip razpiranja smiselno prilagoditi situaciji posamezne etaže, z odstranitvijo in ostalimi potrebnimi deli::</t>
  </si>
  <si>
    <t>16.1</t>
  </si>
  <si>
    <t xml:space="preserve"> - začasno razpiranje obstoječega objekta, etaža 1</t>
  </si>
  <si>
    <t>16.2</t>
  </si>
  <si>
    <t xml:space="preserve"> - začasno razpiranje obstoječega objekta, etaža 2</t>
  </si>
  <si>
    <t>16.3</t>
  </si>
  <si>
    <t xml:space="preserve"> - začasno razpiranje obstoječega objekta, etaža 3</t>
  </si>
  <si>
    <t>Skupaj tesarska dela:</t>
  </si>
  <si>
    <t>V ceni na enoto zajeti strošek izdelave projekta betona, ki ga potrdita statik in odgovorni vodja projekta.</t>
  </si>
  <si>
    <t>Dobava in vgrajevanje podložnega betona C12/15, prereza 0,10 m3/m2:</t>
  </si>
  <si>
    <t xml:space="preserve"> - pod temeljno ploščo tovornega dvigala</t>
  </si>
  <si>
    <t xml:space="preserve"> - pod temeljno ploščo osebnega dvigala</t>
  </si>
  <si>
    <t xml:space="preserve"> - pod temeljno ploščo objekta</t>
  </si>
  <si>
    <t xml:space="preserve"> - med temelji na območju pritličja</t>
  </si>
  <si>
    <t>Dobava in vgrajevanje betona C30/37, XD3, XM2, PV-III, Dmax32, v temeljne plošče in ostale elemente temeljenja:</t>
  </si>
  <si>
    <t xml:space="preserve"> - temeljna plošča objekta, vključno na delu obstoječega objekta, ki se ohranja, prereza 0,40 m3/m2</t>
  </si>
  <si>
    <t>Dobava in vgrajevanje betona C30/37, XXC4, , Dmax32, v temeljne plošče in ostale elemente temeljenja:</t>
  </si>
  <si>
    <t xml:space="preserve"> - temeljna plošča tovornega dvigala, prereza 0,40 m3/m2</t>
  </si>
  <si>
    <t xml:space="preserve"> - zidovi poglobitev tovornega dvigala, prereza 0,40 m3/m2</t>
  </si>
  <si>
    <t xml:space="preserve"> - temeljna plošča osebnega dvigala, prereza 0,40 m3/m2</t>
  </si>
  <si>
    <t xml:space="preserve"> - zidovi poglobitev osebnega dvigala, prereza 0,30 m3/m2</t>
  </si>
  <si>
    <t xml:space="preserve"> - temeljna plošča objekta na območju pritličja, na delu obstoječega objekta, ki se ohranja, prereza 0,30 m3/m2</t>
  </si>
  <si>
    <t xml:space="preserve"> - kampadno podbetoniranje obstoječih zidov ki se ohranjajo, prereza cca 0,40 m3/m1</t>
  </si>
  <si>
    <t xml:space="preserve"> - kampadno podbetoniranje obstoječih zidov ki se ohranjajo, prereza cca 0,55 m3/m1</t>
  </si>
  <si>
    <t xml:space="preserve"> - notranji zob ob obstoječih zidovih v kleti, kot nadvišanje talne plošče, prereza 0,075 m3/m1</t>
  </si>
  <si>
    <t>Dobava in vgrajevanje betona C30/37, XC4, Dmax16, v obodne stene kleti in ostale elemente po obodu objekta:</t>
  </si>
  <si>
    <t xml:space="preserve"> - prereza 0,30 m3/m2</t>
  </si>
  <si>
    <t>Dobava in vgrajevanje betona C30/37, XC4, PV-III, Dmax16, v plošče in nosilce:</t>
  </si>
  <si>
    <t xml:space="preserve"> - nad kletjo, prereza 0,30 m3/m2</t>
  </si>
  <si>
    <t xml:space="preserve"> - nad kletjo, nosilci prereza od 0,08 m3/m1 in več</t>
  </si>
  <si>
    <t>Dobava in vgrajevanje betona C30/37, XC1, Dmax16, v zidove, slope in stebre:</t>
  </si>
  <si>
    <t xml:space="preserve"> - klet, prereza 0,20 m3/m2</t>
  </si>
  <si>
    <t xml:space="preserve"> - klet, prereza 0,40 m3/m2</t>
  </si>
  <si>
    <t xml:space="preserve"> - klet, kampadno obbetoniranje obstoječih opečnih zidov, prereza 0,20 m3/m2</t>
  </si>
  <si>
    <t xml:space="preserve"> - pritličje, prereza 0,20 m3/m2</t>
  </si>
  <si>
    <t xml:space="preserve"> - pritličje, prereza 0,40 m3/m2</t>
  </si>
  <si>
    <t>5.6.</t>
  </si>
  <si>
    <t xml:space="preserve"> - pritličje, stebri, prereza od 0,16 m3/m1 in več</t>
  </si>
  <si>
    <t>5.7.</t>
  </si>
  <si>
    <t xml:space="preserve"> - pritličje, kampadno obbetoniranje obstoječih opečnih zidov, prereza 0,20 m3/m2</t>
  </si>
  <si>
    <t>5.8.</t>
  </si>
  <si>
    <t xml:space="preserve"> - 1. nadstropje, prereza 0,20 m3/m2</t>
  </si>
  <si>
    <t>5.9.</t>
  </si>
  <si>
    <t xml:space="preserve"> - 1. nadstropje, stebri, prereza od 0,16 m3/m1 in več</t>
  </si>
  <si>
    <t>5.10.</t>
  </si>
  <si>
    <t xml:space="preserve"> - 1. nadstropje, kampadno obbetoniranje obstoječih opečnih zidov, prereza 0,20 m3/m2</t>
  </si>
  <si>
    <t>5.11.</t>
  </si>
  <si>
    <t xml:space="preserve"> - 2. nadstropje, prereza 0,20 m3/m2</t>
  </si>
  <si>
    <t>5.12.</t>
  </si>
  <si>
    <t xml:space="preserve"> - 2. nadstropje, stebri, prereza od 0,16 m3/m1 in več</t>
  </si>
  <si>
    <t>5.13.</t>
  </si>
  <si>
    <t xml:space="preserve"> - 2. nadstropje, kampadno obbetoniranje obstoječih opečnih zidov, prereza 0,20 m3/m2</t>
  </si>
  <si>
    <t>5.14.</t>
  </si>
  <si>
    <t xml:space="preserve"> - 3. nadstropje, prereza 0,20 m3/m2</t>
  </si>
  <si>
    <t>5.15.</t>
  </si>
  <si>
    <t xml:space="preserve"> - 3. nadstropje, stebri, prereza od 0,16 m3/m1 in več</t>
  </si>
  <si>
    <t>5.16.</t>
  </si>
  <si>
    <t xml:space="preserve"> - 3. nadstropje, atike, parapeti, prereza 0,20 m3/m2</t>
  </si>
  <si>
    <t>5.17.</t>
  </si>
  <si>
    <t xml:space="preserve"> - 4. nadstropje, prereza 0,20 m3/m2</t>
  </si>
  <si>
    <t>5.18.</t>
  </si>
  <si>
    <t xml:space="preserve"> - 4. nadstropje, stebri, prereza od 0,16 m3/m1 in več</t>
  </si>
  <si>
    <t>5.19.</t>
  </si>
  <si>
    <t xml:space="preserve"> - streha, zidovi dvigalnega jaška, prereza 0,20 m3/m2</t>
  </si>
  <si>
    <t>5.20.</t>
  </si>
  <si>
    <t xml:space="preserve"> - strehe nad 3. nadstropjem, atike, parapeti, prereza 0,20 m3/m2</t>
  </si>
  <si>
    <t>5.21.</t>
  </si>
  <si>
    <t xml:space="preserve"> - strehe nad 4. nadstropjem, atike, parapeti, prereza 0,20 m3/m2</t>
  </si>
  <si>
    <t>Dobava in vgrajevanje betona C30/37, XC1, Dmax16, v nosilce, prereza od 0,06 m3/m1 in več:</t>
  </si>
  <si>
    <t xml:space="preserve"> - pritličje, pod ploščami</t>
  </si>
  <si>
    <t xml:space="preserve"> - pritličje, pod poševno ploščo tribune</t>
  </si>
  <si>
    <t xml:space="preserve"> - 1. nadstropje, pod ploščami</t>
  </si>
  <si>
    <t xml:space="preserve"> - 2. nadstropje, pod ploščami</t>
  </si>
  <si>
    <t xml:space="preserve"> - 3. nadstropje, pod ploščami</t>
  </si>
  <si>
    <t xml:space="preserve"> - 4. nadstropje, pod ploščami</t>
  </si>
  <si>
    <t>Dobava in vgrajevanje betona C30/37, XC1, Dmax16, v preklade nad vratnimi in okenskimi odprtinami v obstoječih opečnih zidovih, prereza od 0,12 m3/m1 in več:</t>
  </si>
  <si>
    <t>Dobava in vgrajevanje betona C25/30, XC1, Dmax16, v plošče:</t>
  </si>
  <si>
    <t xml:space="preserve"> - poševne plošče predavalnic, prereza 0,20 m3/m2</t>
  </si>
  <si>
    <t xml:space="preserve"> - nad pritličjem, prereza 0,25 m3/m2</t>
  </si>
  <si>
    <t xml:space="preserve"> - nad 1. nadstropjem, prereza 0,25 m3/m2</t>
  </si>
  <si>
    <t xml:space="preserve"> - nad 2. nadstropjem, prereza 0,25 m3/m2</t>
  </si>
  <si>
    <t xml:space="preserve"> - nad 3. nadstropjem, prereza 0,20 m3/m2</t>
  </si>
  <si>
    <t xml:space="preserve"> - nad 3. nadstropjem, spodnji nivo, prereza 0,20 m3/m2</t>
  </si>
  <si>
    <t xml:space="preserve"> - nad 3. nadstropjem, zgornji nivo, prereza 0,25 m3/m2</t>
  </si>
  <si>
    <t xml:space="preserve"> - nad 4. nadstropjem, prereza 0,20 m3/m2</t>
  </si>
  <si>
    <t>8.9.</t>
  </si>
  <si>
    <t xml:space="preserve"> - nad 4. nadstropjem, prereza 0,25 m3/m2</t>
  </si>
  <si>
    <t>8.10.</t>
  </si>
  <si>
    <t xml:space="preserve"> - dvigalni jašek, prereza 0,20 m3/m2</t>
  </si>
  <si>
    <t xml:space="preserve"> - v količini postavk za jekleno rebrasto armaturo je upoštevana masa gladkih palic brez reber, skladno z določili standarda SIST EN 10080, razlika v kg na m1 palic mora biti zajeta v cenah na enoto</t>
  </si>
  <si>
    <t xml:space="preserve"> - v količini postavke za mrežno armaturo je upoštevana netto masa vgrajenih mrež, kalo se ne obračunava</t>
  </si>
  <si>
    <t>Dobava, rezanje, krivljenje, vezanje in vgrajevanje srednje zahtevne armature, rebraste palice B500 B, do vključno fi 12 mm.</t>
  </si>
  <si>
    <t>kg</t>
  </si>
  <si>
    <t>Dobava, rezanje, krivljenje, vezanje in vgrajevanje srednje zahtevne armature, rebraste palice B500 B, nad fi 12 mm.</t>
  </si>
  <si>
    <t>Dobava, rezanje, krivljenje, vezanje in vgrajevanje srednje zahtevne armature,  B500 A, armaturne mreže.</t>
  </si>
  <si>
    <t>Dobava in vgradnja vseh elementov na območju kleti za doseganje vodotesnosti, z dodatkom kot npr. Penetron Admix / bela kad, s tesnilnimi trakovi na stikih konstrukcij in na delovnih stikih ter ostalih elementov, vse po projektu betona, ki ga pripravi izvajalec in potrdi statik.</t>
  </si>
  <si>
    <t>Izdelava vseh dilatacij nosilnih konstrukcij ter ostala potrebna dela po projektu betona, ki ga pripravi izvajalec in potrdi statik.</t>
  </si>
  <si>
    <t>Dodatek za helikoptersko in dodatno natančno izravnavo AB plošč na mestih kjer se finalni tlak izvaja direktno na AB plošče, brez dodatnega estriha, predvsem talne plošče v kleti.</t>
  </si>
  <si>
    <t>Dodatek za izdelavo AB elementov po sistemu kot npr. ESSE Bilastra na stiku z obstoječimi objekti, z izdelavo delavniških načrtov. V tej postavki se obračuna le dodatek zaradi dražje izvedbe. Opaž, beton, armatura se obračunajo po postavkah kot klasična izvedba.</t>
  </si>
  <si>
    <t>Skupaj betonska dela:</t>
  </si>
  <si>
    <t xml:space="preserve">Dobava materiala in zidanje notranjih zidov iz zidakov iz penobetona, po sestavi Sn2, debeline 20 cm, po sistemu kot npr. Ytong, z zidaki, z uporabo podaljšane malte in lepila, z izvedbo preklad in vertikalnih in horizontalnih AB ojačitev (iz opaža, armature, betona in sider), s polnjenjem rež, izdelavo in krpanjem utorov, z izvedbo obojestranskih tankoslojnih ometov po sistemu kot npr. Ytong, z armirno mrežico, vogalniki in pripravo površine za slikopleskarska dela. Obračun po m2, odprtine se odbijajo po GNG za omete. </t>
  </si>
  <si>
    <t>Dobava materiala in izdelava polnila med stebri telovadnice, polnilo debeline 20 cm, iz zidakov iz penobetona, po sestavi Z2.1, debeline 20 cm, po sistemu kot npr. Ytong, z zidaki, z uporabo podaljšane malte in lepila, z izvedbo vertikalnih in horizontalnih AB ojačitev (iz opaža, armature, betona in sider), s polnjenjem rež, izdelavo in krpanjem utorov, obračun po m2.</t>
  </si>
  <si>
    <t xml:space="preserve">Sistematično injektiranje obstoječih temeljev in zidov objekta. Postopek injektiranja je naslednji: temelje je najprej potrebno enostransko navrtati. Razmak med vrtinami mora znašati približno 50 cm v obe smeri (okvirno 4 vrtine na m2 zidu), globoke pa morajo biti do dve tretjini debeline zidu. V vrtine se s hitro vezočim cementom vgradijo jekleni injekcijski nastavki (cevke), nakar se površine zidov omeče z grobim cementnim obrizgom. Zid je skozi injekcijske nastavke najprej treba namočiti (s pitno vodo se izpere prah, gradivo znotraj zidu pa je potrebno dovolj navlažiti, tako da se kasneje vstopajoča injekcijska masa takoj ne “zapeče”). </t>
  </si>
  <si>
    <t xml:space="preserve">Injektiranje se prične pri spodnjih vrtinah ter se nadaljuje proti zgornjim. Masa se v zidove takorekoč naliva pod majhnim pritiskom (zaradi lastne teže masa dobro zaliva tudi nižje ležeče dele zidu). Injektiranja zidu od zgoraj navzdol ni priporočljivo izvajati, ker strjujoča se masa sproti zapira kanale proti nižje ležečim delom zidu in kakovostna zapolnitev votlin ni možna. Po končanem injektiranju se cevke odstranijo. Poraba med 60 in 80 kg mase na kubični meter zidu. Injekcijska masa oziroma suspenzija iz cementa, polnila in pitne vode, ki se dodaja v takem razmerju, da je masa primerno viskozna za vgrajevanje z injekcijsko napravo. Masi se primeša dodatek za kompenzacijo krčenja in dodatek za zmanjšanje učinka kapilarnega dvigovanja vode. </t>
  </si>
  <si>
    <t>Dobava materiala in izdelava polnila pod teraco stopnicami pri glavnem vhodu, iz nasutja, z vsemi pomožnimi deli, po detajlu 3.12.3.</t>
  </si>
  <si>
    <t>Dobava in izdelava horizontalne hidroizolacije pod temeljnimi ploščami, po sestavi K1, iz sintetične folije na bazi polietilena visoke gostote HDPE debeline 1,2 mm, s tovarniškim nanosom, ki v kontaktu s svežim betonom kemično reagira, kot npr. Merproof DUAL H12, z obdelavo vseh stikov in prebojev, po navodilih proizvajalca.</t>
  </si>
  <si>
    <t>Dobava in polaganje toplotne izolacije pod temeljnimi ploščami, debeline 5,0 cm, XPS 500, kot npr. Fibran xps 500-L.</t>
  </si>
  <si>
    <t>Dobava in polaganje PE folije kot ločilni sloj med temeljno ploščo in toplotno izolacijo, s preklopi in vertikalnimi zavihki.</t>
  </si>
  <si>
    <t>Dobava in izdelava vertikalne hidroizolacije, po sestavi Z1, iz polimer bitumenskih trakov, enoslojna, debeline 4 mm, kot npr. General Membrane Orion FC 180 4 mm, s predhodnim bitumenskim premazom in zidarsko pripravo podlage, z obdelavo vseh stikov in prebojev, po navodilih proizvajalca.</t>
  </si>
  <si>
    <t>Dobava in izdelava vertikalne hidroizolacije, po sestavi Z1, na obstoječih objektih, ki bodo odkopani - sanacija hidroizolacije, s prehdodnim čiščenjem podlage, iz sintetične folije na bazi polietilena visoke gostote HDPE, debeline 0,8 mm, s tovarniškim nanosom na zgornji strani, ki v kontaktu s svežim betonom kemično reagira in tvori trajno elastičen lepljiv spoj z visoko adhezijsko anifiteto, kot npr. GCP Preprufe 250R, z obdelavo vseh stikov in prebojev, po navodilih proizvajalca.</t>
  </si>
  <si>
    <t>Dobava in izdelava vertikalne hidroizolacije, po sestavi Z2, iz sintetične folije na bazi polietilena visoke gostote HDPE, debeline 0,8 mm, s tovarniškim nanosom na zgornji strani, ki v kontaktu s svežim betonom kemično reagira in tvori trajno elastičen lepljiv spoj z visoko adhezijsko anifiteto, kot npr. GCP Preprufe 250R, z obdelavo vseh stikov in prebojev, po navodilih proizvajalca.</t>
  </si>
  <si>
    <t>Dodatek za izdelavo izravnalnih ometov na obstoječih kletnih zidovih pred izvedbo vertikalne hidroizolacije po sestavi Z3, z dobavo materiala, čiščenjem površine, izdelavo obrizga in grobega fino zaribanega ometa.</t>
  </si>
  <si>
    <t>Dobava in lepljenje toplotne izolacije kletnih zidov po sestavi Z1, debeline 5,0 cm, XPS 300, max 0,033 W(m.K), s stopničastimi preklopi, točkovno zalepljena na hidroizolacijo z enokomponentnim PUR lepilom, kot npr, Fibran xps 300-L.</t>
  </si>
  <si>
    <t>Dobava in lepljenje toplotne izolacije kletnih zidov po sestavi Z1, debeline 20,0 cm, XPS 300, max 0,033 W(m.K), s stopničastimi preklopi, točkovno zalepljena na hidroizolacijo z enokomponentnim PUR lepilom, kot npr, Fibran xps 300-L.</t>
  </si>
  <si>
    <t>Dobava in lepljenje toplotne izolacije kletnih zidov po sestavi Z3, debeline 5,0 cm, XPS 300, max 0,033 W(m.K), s stopničastimi preklopi, točkovno zalepljena na hidroizolacijo z enokomponentnim PUR lepilom, kot npr, Fibran xps 300-L.</t>
  </si>
  <si>
    <t>Dobava in lepljenje toplotne izolacije kletnih zidov po sestavi F1, na obstoječih objektih, ki bodo odkopani - sanacija obstoječe izolacije in dilatacija med objekti, različnih debelin, ali XPS 300 ali mehka kamena volna, s stopničastimi preklopi, točkovno zalepljena na hidroizolacijo ali zid z enokomponentnim PUR lepilom. Obračun po m3 izolacije.</t>
  </si>
  <si>
    <t>Dobava in lepljenje toplotne izolacije, dilatacija med obstoječimi zidovi in novim objektom, po sestavi Z4 debeline 10,0 cm, XPS 300 ali trda kamena volna,  točkovno zalepljena na stene obstoječega objekta.</t>
  </si>
  <si>
    <t>17.</t>
  </si>
  <si>
    <t>Dobava in izdelava hidroizolacije tal in sten šprinkler bazena, po sestavi, iz sintetične folije na bazi mehkega PVC, debeline 1,5 mm, kaširana s filcem, polno zlepljena s sistemskim kontaktnim PUR lepilom, z vogalnimi elementi, z obdelavo stikov, prebojev, kot npr. Renolit Alkorplan A, vse po navodilih prizvajalca:</t>
  </si>
  <si>
    <t>17.1.</t>
  </si>
  <si>
    <t xml:space="preserve"> - hidroizolacija</t>
  </si>
  <si>
    <t>17.2.</t>
  </si>
  <si>
    <t xml:space="preserve"> - naklonski beton C12/15, debeline 4-12 cm, v naklonu, z zagladitvijo</t>
  </si>
  <si>
    <t>17.3.</t>
  </si>
  <si>
    <t xml:space="preserve"> - dodatek za izdelavo poglobitve v temeljni plošči za izdelavo črpališča vode</t>
  </si>
  <si>
    <t>kos</t>
  </si>
  <si>
    <t>18.</t>
  </si>
  <si>
    <t>Dobava materiala in izdelava notranjih stenskim ometov na obstoječih opečnih zidovih in AB zidov, ki so neposredno povezani z opečnimi zidovi oziroma v nadaljevanju le teh, po sestavi Z1.1. Ostali AB zidovi niso predvideni za ometavanje. Iz predhodne priprave podlage, izdelave obrizga in grobih in finih ometov.</t>
  </si>
  <si>
    <t>19.</t>
  </si>
  <si>
    <t>Dobava materiala in izdelava klančin v kleti, kot nadvišanje talne plošče, debeline do 15 cm, pri požarnem stopnišču, s pripravo podlage in izdelavo veznega sloja.</t>
  </si>
  <si>
    <t>20.</t>
  </si>
  <si>
    <t>Dobava in vgradnja notranje stropne izolacije v klet, po sestavi ST1: iz toplotne izolacije debeline 10,0 cm, iz celičnega betona, max 0,040 W/mK, negorljive A1, lepljene na podlago s predhodnim nanosom emulzije na betonske površine, s sidranjem po potrebi, kot npr. Multipor, z opasovanjem in vsemi obdelavami, z izdelavo tankoslojnih ometov po sistemu Ytong, z obdelavo zaključnega sloja kot osnova za izdelavo slikopleskarskih del.</t>
  </si>
  <si>
    <t>21.</t>
  </si>
  <si>
    <t>Dobava in vgradnja notranje stropne izolacije v kleti, po sestavi ST2: iz toplotne izolacije debeline 10,0 cm, iz izolacijskih lamel iz mineralne kamene volne kot npr. CLT C1 Thermal, sidrane v podlago, min. 4 sidra / ploščo, z vsemi opasovanji in obdelavami.</t>
  </si>
  <si>
    <t>22.</t>
  </si>
  <si>
    <t>Dobava in vgradnja notranje stenske izolacije, po sestavi O6: iz toplotne izolacije debeline 6,0 cm, iz celičnega betona, max 0,040 W/mK, negorljive A1, lepljene na podlago s predhodnim nanosom emulzije na betonske površine, s sidranjem po potrebi, kot npr. Multipor; iz notranjega tankoslojnega ometa po sistemu kot npr. Ytong, s prednamazom, armiran s sistemsko armirno mrežico, zariban kot osnova za izvedbo slikopleskarskih del, z dolbljenjem in krpanjem utorov, z opasovanjem in vsemi obdelavami.</t>
  </si>
  <si>
    <t>23.</t>
  </si>
  <si>
    <t>Izdelava sider za povezavo obstoječih nosilnih konstrukcij z novimi, z dobavo materiala, z vrtanjem lukenj fi 20 mm, dolžine 15 cm, z dobavo in vgradnjo sider iz rebraste armature fi 16 mm in dolžine do vključno 100 cm, z uporabo mase kot npr. Hilti HIT-RE, po navodlih statika.</t>
  </si>
  <si>
    <t>24.</t>
  </si>
  <si>
    <t>Dobava materiala in izdelava dodatnega tlaka pod klimati v kleti, po sestavi K2.1: iz AB talne plošče debeline 15,0 cm, iz betona C30/37, z opažem čela in armaturo, z zagladitvijo in ostalimi obdelavami; iz ločilnega sloja iz PE folije, s preklopi in vertikalnimi zavihki; iz podlage iz cementnih plošč debeline 1,25 cm, kot npr. Aquapanel Indoor; iz izolacije za preprečitev prenosa vibracij, pasovi širine cca 20 cm, kot npr. Getzner Sylomer, vključno z izračunom debeline, trdo in površine izolacije ki jo pripravi dobavitelj.</t>
  </si>
  <si>
    <t>25.</t>
  </si>
  <si>
    <t>Dobava materiala in izdelava dodatnega tlaka pod klimati v strojnici, po sestavi E4: iz AB talne plošče debeline 15,0 cm, iz betona C30/37, z opažem čela in armaturo, z zagladitvijo in ostalimi obdelavami; iz ločilnega sloja iz PE folije, s preklopi in vertikalnimi zavihki; iz podlage iz cementnih plošč debeline 1,25 cm, kot npr. Aquapanel Indoor; iz izolacije za preprečitev prenosa vibracij, pasovi širine cca 20 cm, kot npr. Getzner Sylomer, vključno z izračunom debeline, trdo in površine izolacije ki jo pripravi dobavitelj; iz enoslojne hidroizolacije, polimer bitumenska, debeline 4 mm, kot npr. Orion FC 180; iz strešne lepenke; iz toplotne izolacije XPS debeline 8,0 cm, kot npr. Fibran 300-L.</t>
  </si>
  <si>
    <t>26.</t>
  </si>
  <si>
    <t>Dobava materiala in izdelava dodatnega tlaka pod klimati na strehi, po sestavi S3.1 in S4.1: iz AB talne plošče debeline 15,0 cm, iz betona C30/37, z opažem čela in armaturo, z zagladitvijo in ostalimi obdelavami; iz ločilnega sloja iz PE folije, s preklopi in vertikalnimi zavihki; iz podlage iz cementnih plošč debeline 1,25 cm, kot npr. Aquapanel Outdoor; iz izolacije za preprečitev prenosa vibracij, pasovi širine cca 20 cm, kot npr. Getzner Sylomer, vključno z izračunom debeline, trdo in površine izolacije ki jo pripravi dobavitelj.</t>
  </si>
  <si>
    <t>27.</t>
  </si>
  <si>
    <t>Dobava materiala in izdelava klančin pri glavnem vhodu, kot podlaga za teraco tlak, debeline do 40 cm, z opažem in ostalimi obdelavami.</t>
  </si>
  <si>
    <t>28.</t>
  </si>
  <si>
    <t>Zidarska pomoč pri vgradnji tuš kanalet, z izdelavo estriha v naklonu na območju tušev.</t>
  </si>
  <si>
    <t>29.</t>
  </si>
  <si>
    <t>Zidarska pomoč pri vgradnji tuš kadičk, s krpanjem estriha.</t>
  </si>
  <si>
    <t>30.</t>
  </si>
  <si>
    <t>Gradbena dela pri izvedbi vročevoda ob objektu oziroma na območju varovanja gradbene jame.</t>
  </si>
  <si>
    <t>31.</t>
  </si>
  <si>
    <t>Dobava materiala in izdelava jaška fekalnega črpališča kot poglobitev temeljne plošče v kleti objekta, velikosti 80x90 cm, globine 100 cm, z LTŽ pokrovom velikosti 80x90 cm, D400, z vzidavo okvirja in s krpanjem talne plošče kot priprava za epoksi tlak, z obdelavo priključkov v jašku in ostalimi obdelavami, po 2.3.28.</t>
  </si>
  <si>
    <t>32.</t>
  </si>
  <si>
    <t>Krpanje prebojev v zidovih, velikosti cca 30x30 cm, debeline 20-40 cm, s pozidavo s siporeksom, z obbetoniranjem ali krpanjem s kameno volno ter izvedba obojestranskih ometov velikosti do 2x 50x50 cm. Količina je ocenjena.</t>
  </si>
  <si>
    <t>33.</t>
  </si>
  <si>
    <t>Krpanje prebojev v AB ploščah, velikosti cca 30x30 cm, debeline 20-40 cm, z opažem, sidranjem, armiranjem in betoniranjem ter izvedba ometov velikosti do 50x50 cm. Količina je ocenjena.</t>
  </si>
  <si>
    <t>34.</t>
  </si>
  <si>
    <t>Kronsko vrtanje skozi zidove in stropne konstrukcije, fi 125-200 mm, z odvozom ruševin na trajno deponijo. Količina je ocenjena.</t>
  </si>
  <si>
    <t>35.</t>
  </si>
  <si>
    <t>Kronsko vrtanje skozi zidove in stropne konstrukcije, fi 70-124 mm, z odvozom ruševin na trajno deponijo. Količina je ocenjena.</t>
  </si>
  <si>
    <t>36.</t>
  </si>
  <si>
    <t>Zaščita instalacijskih cevi v tlakih, s pustim betonom ter odstranitev betona pred izvedbo tlakov z odvozom ruševin. Količina je ocenjena.</t>
  </si>
  <si>
    <t>37.</t>
  </si>
  <si>
    <t>Izdelava preboja v obstoječem jašku za cev podlačnega sistema odvodnjavanja ravnih streh, do fi 200 mm, z odvozom ruševin in obdelavo preboja.</t>
  </si>
  <si>
    <t>38.</t>
  </si>
  <si>
    <t>Izdelava, dobava in montaža točkovnih temeljev na strehah, kot osnova za vijačenje podkonstrukcije solarnih panelov, izdelani ali in situ ali kot prefabrikati, z dodatnim kosom zaščitne hidroizolacije, s stroški prevoza in dviga na streho z avtodvigalom, s stroški zakloličbe in postavitve na mestih stebrov podkonstrukcije in z niveliranjem in podlago, po detajlu 3.2.10, 3.2.11:</t>
  </si>
  <si>
    <t>38.1.</t>
  </si>
  <si>
    <t xml:space="preserve"> - velikosti 40x40x15 cm</t>
  </si>
  <si>
    <t>38.2.</t>
  </si>
  <si>
    <t xml:space="preserve"> - velikosti 50x50x18 cm</t>
  </si>
  <si>
    <t>38.3.</t>
  </si>
  <si>
    <t xml:space="preserve"> - velikosti 60x60x18 cm</t>
  </si>
  <si>
    <t>39.</t>
  </si>
  <si>
    <t>Predelava odtoka obstoječe nadstrešnice pri glavnem vhodu sosednje stavbe, z dobavo materiala in potrebnim delom: predelava obstoječega žleba s prestavitvijo odtoka, izdelava nove vertikale odtočne cevi dolžine do 4 m (fi 110 mm, iz Alu pločevine, z objemkami), izdelava nove meteorne kanalizacije fi 110 mm, SN4, od vertikalne odtočne cevi do zadrževalnika, dolžine do 6,0 m, z zemeljskimi deli, fazonskimi kosi in polnim obbetoniranjem.</t>
  </si>
  <si>
    <t>40.</t>
  </si>
  <si>
    <t>Dobava materiala in izdelava klasičnega odvodnjavanja ravnih streh kjer ni predvideno podtlačno odvodnjavanje, terase 4. nadstropja in pritličja. Z vsemi elementi, fazonskimi kosi, tesnenjem, pripravljalnimi in zaključnimi deli:</t>
  </si>
  <si>
    <t>ODVODNJAVANJE TERAS 4. NADSTROPJA, do terase 3. nadstropja:</t>
  </si>
  <si>
    <t>40.1.</t>
  </si>
  <si>
    <t xml:space="preserve"> - dvodelni balkonski požiralnik, DN 70, iz nerjavečega jekla z mehansko prirobnico, z inox rešetko, kot npr. ACO</t>
  </si>
  <si>
    <t>40.2.</t>
  </si>
  <si>
    <t xml:space="preserve"> - odtočne cevi fi 75 mm, debelostenske, podometne, brezšumne PVC cevi, z varjenimi stiki, z vsemi fazonskimi kosi, z vsem pritrdilnim materialom in protikondenčno izolacijo debeline 13 mm</t>
  </si>
  <si>
    <t>40.3.</t>
  </si>
  <si>
    <t xml:space="preserve"> - iztočni element na koncu cevi kjer se voda izteče na teraso 3. nadstropja, iz nerjavega jekla, kot npr. ACO</t>
  </si>
  <si>
    <t>40.4.</t>
  </si>
  <si>
    <t xml:space="preserve"> - varnostni prelivi ravnih streh, s prirobnico in prebojem atike, kot npr. ACO</t>
  </si>
  <si>
    <t>ODVODNJAVANJE TERAS PRTLIČJA, do peskolova</t>
  </si>
  <si>
    <t>40.5.</t>
  </si>
  <si>
    <t>40.6.</t>
  </si>
  <si>
    <t xml:space="preserve"> - linijska kanaleta z rego, z vsemi tipskimi elementi, kot npr. ACO</t>
  </si>
  <si>
    <t>40.7.</t>
  </si>
  <si>
    <t xml:space="preserve"> - tipski peskolov kanalet, z inox pokrovom</t>
  </si>
  <si>
    <t>40.8.</t>
  </si>
  <si>
    <t xml:space="preserve"> - odtočne cevi fi 75 mm, debelostenske, nadometne, speljane po stropu kleti v vidni izvedbi, brezšumne PVC cevi, z varjenimi stiki, z vsemi fazonskimi kosi, z vsem pritrdilnim materialom in protikondenčno izolacijo debeline 13 mm</t>
  </si>
  <si>
    <t>40.9.</t>
  </si>
  <si>
    <t xml:space="preserve"> - odtočne cevi fi 110 mm, debelostenske, nadometne, speljane po stropu kleti v vidni izvedbi, brezšumne PVC cevi, z varjenimi stiki, z vsemi fazonskimi kosi, z vsem pritrdilnim materialom in protikondenčno izolacijo debeline 13 mm</t>
  </si>
  <si>
    <t>41.</t>
  </si>
  <si>
    <t>Sprotno čiščenje objekta in zunanje ureditve. Obračuna se 1x površina notranjih prostorov.</t>
  </si>
  <si>
    <t>42.</t>
  </si>
  <si>
    <t>Finalno čiščenje pred predajo del s strani čistilnega servisa. Obračuna se 1x površina notranjih prostorov.</t>
  </si>
  <si>
    <t>43.</t>
  </si>
  <si>
    <t>Razna nepredvidena in manjša dela, pomoč obrtnikom in instalaterjem se obračunajo na podlagi naročila in potrditve v gradbenem dnevniku s strani nadzora ali naročnika.</t>
  </si>
  <si>
    <t>43.1.</t>
  </si>
  <si>
    <t>kv delavec</t>
  </si>
  <si>
    <t>43.2.</t>
  </si>
  <si>
    <t>pk delavec</t>
  </si>
  <si>
    <t>44.</t>
  </si>
  <si>
    <t>Dobava materiala in izdelava hidrofobne bariere obstoječih zidov, po sitemu Murexin ali enakovredno, obračun po m2 prereza zidov.</t>
  </si>
  <si>
    <t>45.</t>
  </si>
  <si>
    <t>Dobava materiala in izdelava notranjih ometov na obstoječih zidovih zasičenih s kapilarno vlago, po sistemu kot npr. Murexin, po predlogu sanacije, ki je sestavni del tehnične dokumentacije, iz obrizga, grobega in finega ometa, po navodilih proizvajalca.</t>
  </si>
  <si>
    <t>46.</t>
  </si>
  <si>
    <t>Dobava, izdelava in montaža zaščitne tesnilne pločevine na dilatacij med objekti po montaži AB prefabrikatov, da ne pride do udora vode in uničenja kamene volne.</t>
  </si>
  <si>
    <t>Skupaj zidarska dela:</t>
  </si>
  <si>
    <t>Dobava in postavitev zasaditev na terasah, po shemah 1.4.2.1 in 1.4.2.2. Z dobavo okrasnih loncev velikosti po opisu v nadaljevanju, z dobavo celotne sestave v loncih, z dobavo in zasaditvijo rastlin. Rastline kvalitete in velikosti po navodilih v tehničnem poročilu. S prenosom vsega in končno postavitvijo na predvidenih mestih:</t>
  </si>
  <si>
    <t xml:space="preserve"> - Acer campestre, poljski javor, maklen, lonec fi 120 cm, na površini prodec 1,1 m2</t>
  </si>
  <si>
    <t xml:space="preserve"> - Ostrya carpinifolia, črni gaber, lonec fi 120 cm, na površini prodec 1,1 m2</t>
  </si>
  <si>
    <t xml:space="preserve"> - Carpinus betulus, navadni gaber, lonec fi 120 cm, na površini prodec 1,1 m2</t>
  </si>
  <si>
    <t xml:space="preserve"> - Fraxinus angustifolia, ozkolistni jesen, lonec fi 120 cm, na površini prodec 1,1 m2</t>
  </si>
  <si>
    <t xml:space="preserve"> - Acer palmatum, pahljačasti javor, lonec fi 70 cm, na površini prodec 0,4 m2</t>
  </si>
  <si>
    <t xml:space="preserve"> - Catalpa bignonioides, kroglasti cigarar, lonec fi 70 cm, na površini prodec 0,4 m2</t>
  </si>
  <si>
    <t xml:space="preserve"> - Carpinus betulus, navadni gaber, lonec fi 70 cm, na površini prodec 0,4 m2</t>
  </si>
  <si>
    <t xml:space="preserve"> - Fraxinus angustifolia, ozkolistni jesen, lonec fi 70 cm, na površini prodec 0,4 m2</t>
  </si>
  <si>
    <t xml:space="preserve"> - sistem kapljičnega namakanja, s cevmi, črpalkami in ostalimi elementi</t>
  </si>
  <si>
    <t>Skupaj zasaditve:</t>
  </si>
  <si>
    <t>0.</t>
  </si>
  <si>
    <t>Dobava materiala in izdelava podlačnega sistema odvodnjavanja ravnih streh. Povsod kjer je v nadaljevanju navedeno RAINPLUS je potrebno upoštevati kot npr. in lahko ponudnih ponudi drugi, enakovreden sistem odvodnjavanja:</t>
  </si>
  <si>
    <t>PEHD CEVI</t>
  </si>
  <si>
    <t>PEHD cev L= 5 M D.50</t>
  </si>
  <si>
    <t>m</t>
  </si>
  <si>
    <t>PEHD cev L= 5 M D.56</t>
  </si>
  <si>
    <t>PEHD cev L= 5 M  D.63</t>
  </si>
  <si>
    <t>PEHD cev L= 5 M  D.75</t>
  </si>
  <si>
    <t>PEHD cev L= 5 M  D.90</t>
  </si>
  <si>
    <t>PEHD cev L= 5 M D.110</t>
  </si>
  <si>
    <t>PEHD cev L= 5 M D.160</t>
  </si>
  <si>
    <t>PEHD SPOJNI ELEMENTI</t>
  </si>
  <si>
    <t>PEHD 45° koleno D.50</t>
  </si>
  <si>
    <t>PEHD 45° koleno D.56</t>
  </si>
  <si>
    <t>PEHD 45° koleno D.63</t>
  </si>
  <si>
    <t>PEHD 45° koleno D.75</t>
  </si>
  <si>
    <t>PEHD 45° koleno D.90</t>
  </si>
  <si>
    <t>PEHD 45° koleno D.110</t>
  </si>
  <si>
    <t>PEHD 45° Odcep D. 75/75</t>
  </si>
  <si>
    <t>PEHD 45° Odcep D.90/56</t>
  </si>
  <si>
    <t>PEHD 45° Odcep D.63/50</t>
  </si>
  <si>
    <t>PEHD 45° Odcep D.75/50</t>
  </si>
  <si>
    <t>PEHD 45° Odcep D.110/75</t>
  </si>
  <si>
    <t>PEHD 90° čistilni kos D.63</t>
  </si>
  <si>
    <t>PEHD 90° čistilni kos D.75</t>
  </si>
  <si>
    <t>2.14.</t>
  </si>
  <si>
    <t>PEHD 90° čistilni kos D.90</t>
  </si>
  <si>
    <t>2.15.</t>
  </si>
  <si>
    <t>PEHD elektro-varilna spojka D.50</t>
  </si>
  <si>
    <t>2.16.</t>
  </si>
  <si>
    <t>PEHD elektro-varilna spojka D.56</t>
  </si>
  <si>
    <t>2.17.</t>
  </si>
  <si>
    <t>PEHD elektro-varilna spojka D.63</t>
  </si>
  <si>
    <t>2.18.</t>
  </si>
  <si>
    <t>PEHD elektro-varilna spojka D.75</t>
  </si>
  <si>
    <t>2.19.</t>
  </si>
  <si>
    <t>PEHD elektro-varilna spojka D.90</t>
  </si>
  <si>
    <t>2.20.</t>
  </si>
  <si>
    <t>PEHD elektro-varilna spojka D.110</t>
  </si>
  <si>
    <t>2.21.</t>
  </si>
  <si>
    <t>PEHD elektro-varilna spojka D.160</t>
  </si>
  <si>
    <t>2.22.</t>
  </si>
  <si>
    <t>PEHD Ekscentrična redukcija D.56/50</t>
  </si>
  <si>
    <t>2.23.</t>
  </si>
  <si>
    <t>PEHD Ekscentrična redukcija D.63/56</t>
  </si>
  <si>
    <t>2.24.</t>
  </si>
  <si>
    <t>PEHD Ekscentrična redukcija D.75/63</t>
  </si>
  <si>
    <t>2.25.</t>
  </si>
  <si>
    <t>PEHD Ekscentrična redukcija D.90/75</t>
  </si>
  <si>
    <t>2.26.</t>
  </si>
  <si>
    <t>PEHD Ekscentrična redukcija D.110/90</t>
  </si>
  <si>
    <t>2.27.</t>
  </si>
  <si>
    <t>PEHD Ekscentrična redukcija D.160/110</t>
  </si>
  <si>
    <t>OBEŠALNI SISTEM</t>
  </si>
  <si>
    <t>Cevna objemka M 10 D.56</t>
  </si>
  <si>
    <t>Cevna objemka M 10 D.63</t>
  </si>
  <si>
    <t>Cevna objemka M 10 D.75</t>
  </si>
  <si>
    <t>3.4.</t>
  </si>
  <si>
    <t>Pritrdilna ploščica za objemko M10</t>
  </si>
  <si>
    <t>3.5.</t>
  </si>
  <si>
    <t>M10x1 m navojna palica</t>
  </si>
  <si>
    <t>3.6.</t>
  </si>
  <si>
    <t>Nosilna tračnica 41x41x2, L = 5 m</t>
  </si>
  <si>
    <t>3.7.</t>
  </si>
  <si>
    <t>Vezni element nosilne tračnice</t>
  </si>
  <si>
    <t>3.8.</t>
  </si>
  <si>
    <t>U-plošča</t>
  </si>
  <si>
    <t>3.9.</t>
  </si>
  <si>
    <t>Vijak M10</t>
  </si>
  <si>
    <t>3.10.</t>
  </si>
  <si>
    <t>10.5x40x2 podložka</t>
  </si>
  <si>
    <t>3.11.</t>
  </si>
  <si>
    <t>RAINPLUS cevna objemka D. 56</t>
  </si>
  <si>
    <t>3.12.</t>
  </si>
  <si>
    <t>RAINPLUS cevna objemka D. 63</t>
  </si>
  <si>
    <t>3.13.</t>
  </si>
  <si>
    <t>RAINPLUS cevna objemka D.75</t>
  </si>
  <si>
    <t>3.14.</t>
  </si>
  <si>
    <t>RAINPLUS cevna objemka D.90</t>
  </si>
  <si>
    <t>3.15.</t>
  </si>
  <si>
    <t>RAINPLUS cevna objemka D.110</t>
  </si>
  <si>
    <t>VTOČNIKI</t>
  </si>
  <si>
    <t>Vtočnik Rainplus 56 horizontalen 420x420</t>
  </si>
  <si>
    <t xml:space="preserve">RAINPLUS ogrevalni del vtočnika </t>
  </si>
  <si>
    <t>Kit za zelene strehe</t>
  </si>
  <si>
    <t>IZOLACIJA SISTEMA</t>
  </si>
  <si>
    <t>Parozaporna izolacija debeline 13mm</t>
  </si>
  <si>
    <t>Pripravljalna dela, zaključna dela, transportni stroški, zarisovanje, montaža celotnega sistema, izdelava raznih dolbljenj in prebojev, vodotesni preizkus, drobni material, vsi stroški vezani na delo.</t>
  </si>
  <si>
    <t>Skupaj odvodnjavanje ravnih streh:</t>
  </si>
  <si>
    <t>Dobava materiala in izdelava lesene nosilne konstrukcije objekta, iz lepljenih elementov GL28h, z vsem pritrdilnim materialom in ostalimi elementi, vse po načrtu gradbenih konstrukcij, z izdelavo delavniških načrtov katere potrdi statik, s stroški transporta in uporabe avtodvigala za montažo, določeni deli konstrukcije izvedeni v vidni izvedbi po potrjenih vzorcih:</t>
  </si>
  <si>
    <t>3. nadstropje:</t>
  </si>
  <si>
    <t xml:space="preserve"> - leseni stebri velikosti 28/28/676 cm, DVOETAŽNI</t>
  </si>
  <si>
    <t xml:space="preserve"> - leseni nosilci prereza 28/46 cm</t>
  </si>
  <si>
    <t xml:space="preserve"> - leseni nosilci prereza 20/46 cm</t>
  </si>
  <si>
    <t xml:space="preserve"> - stropna plošča CLT kvalitete C24, L5s, debeline 14 cm</t>
  </si>
  <si>
    <t>4. nadstropje:</t>
  </si>
  <si>
    <t xml:space="preserve"> - leseni parapeti, prereza 120/10 cm</t>
  </si>
  <si>
    <t>Streha:</t>
  </si>
  <si>
    <t xml:space="preserve"> - atika prereza 80/10 cm</t>
  </si>
  <si>
    <t xml:space="preserve"> - atika strehe požarnega stopnišča</t>
  </si>
  <si>
    <t>Ostalo:</t>
  </si>
  <si>
    <t xml:space="preserve"> - jeklena nosilna in pritrdilna konstrukcija, S235 J0, vročecinkana, z vsem pritrdilnim materialom</t>
  </si>
  <si>
    <t>Skupaj montažna dela:</t>
  </si>
  <si>
    <t>Izdelava ravne strehe po sestavi S1, z dobavo materiala in potrebnim delom, streha velike terase nad 2. nadstropjem:</t>
  </si>
  <si>
    <t xml:space="preserve"> - parna zapora iz varjenih bitumenskih trakov z nosilcem iz Al folije in steklenega voala, kot npr. Gemini Vapor debeline 4 mm, z vertikalnimi zavihki, tesnenjem stikov in prebojev, s predhodnim bitumenskim premazom in zidarsko pripravo podlage</t>
  </si>
  <si>
    <t xml:space="preserve"> - toplotna izolacija v naklonu, debeline 13-19 cm, polyizocianuratne plošče PIR 0,022, 150 kPa, tovarniško rezane v naklonu po posebnem načrtu, ki ga pripravi dobaitelj, kot npr. Untherm Roof L Tapered</t>
  </si>
  <si>
    <t xml:space="preserve"> - cementne plošče debeline 0,6 cm, enoslojno, kot npr. Aquapanel Cement Board Rooftop</t>
  </si>
  <si>
    <t xml:space="preserve"> - dvoslojna hidroizolacija, APAO+SBS, debeline 5+3 mm, prvi sloj: samolepilni bitumenski trak zalepljen na površino toplotne izolacije, z varjenimi preklopi, kot npr. Halley FC 160 3 mm; drugi sloj: iz polimer bitumenskih varilnih trakov, polno varjen na spodnjega, kot npr. Galaxy FC 180 5 mm; z vertikalnimi zavihki, tesnenjem stikov, obdelavo prebojev, zaokrožnicami in ostalimi elementi</t>
  </si>
  <si>
    <t xml:space="preserve"> - podkonstrukcija za finalni tlak, iz točkovnih distančnikov z možnostjo regulacije višine in podkonstrukcijo, kot npr. Impertek</t>
  </si>
  <si>
    <t xml:space="preserve"> - finalni tlak iz velikoformatnih, retificiranih, protizdrsnih keramičnih ploščic, debeline 2,0 cm, po izboru arhitekta, z razanjem in opasovanjem in ostalimi obdevami</t>
  </si>
  <si>
    <t xml:space="preserve"> - izdelava celotne sestave zelene strehe po sestavi S1.1, z izdelavo zelenice, delno tudi prodnata površina, po sistemu kot npr. Urbanscape, z dodatnim slojem XPS toplotne izolacije debeline 3,0 cm</t>
  </si>
  <si>
    <t xml:space="preserve"> - izdelava zaključka zelene strehe, na stiku do finalnega tlaka iz keramike, po detajlu 3.2.12</t>
  </si>
  <si>
    <t xml:space="preserve"> - Alu robnik med zelenico in prodnatimi površinami, po detajlu 3.2.5</t>
  </si>
  <si>
    <t xml:space="preserve"> - varnostni preliv 16/10 cm, s prirobnico in prebojem atike</t>
  </si>
  <si>
    <t xml:space="preserve"> - kapa atike, razvite širine do 80 cm, iz Alu pločevine debeline 1 mm, v barvi po izboru arhitekta, s podlogo iz lesene podkonstrukcije in OSB/3 plošče debeline 22 mm, s toplotno izolacijo in ostalimi elementi, po detajlu 3.2.5, 3.2.7</t>
  </si>
  <si>
    <t>Izdelava ravne strehe po sestavi S2, z dobavo materiala in potrebnim delom, streha malih teras nad 3. nadstropjem:</t>
  </si>
  <si>
    <t xml:space="preserve"> - naklonski beton debeline 1-13 cm, iz betona C12/15, z zagladitvijo zgornje površine</t>
  </si>
  <si>
    <t xml:space="preserve"> - toplotna izolacija, debeline 24 cm, 2x 12 cm, EPS 200, max 0,0345 W/(m.K), kot npr. Fragmat EPS 200</t>
  </si>
  <si>
    <t xml:space="preserve"> - varnostni preliv 16/10 cm, s prirobnico in prebojem atike, po detajlu 3.2.2</t>
  </si>
  <si>
    <t xml:space="preserve"> - kapa atike, razvite širine do 80 cm, iz Alu pločevine debeline 1 mm, v barvi po izboru arhitekta, s podlogo iz lesene podkonstrukcije in OSB/3 plošče debeline 22 mm, s toplotno izolacijo in ostalimi elementi, po detajlu 3.2.1, 3.2.4</t>
  </si>
  <si>
    <t>Izdelava ravne strehe po sestavi S2.1, z dobavo materiala in potrebnim delom, zelene strehe nad 3. nadstropjem:</t>
  </si>
  <si>
    <t xml:space="preserve"> - naklonski beton debeline 1-8 cm, iz betona C12/15, z zagladitvijo zgornje površine</t>
  </si>
  <si>
    <t xml:space="preserve"> - celotna sestava sistema ekstenzivne zazelenitve kot npr. Urbanscape, po navodilih proizvajalca, skupne debeline cca 10,0 cm</t>
  </si>
  <si>
    <t xml:space="preserve"> - kapa atike, razvite širine do 80 cm, iz Alu pločevine debeline 1 mm, v barvi po izboru arhitekta, s podlogo iz lesene podkonstrukcije in OSB/3 plošče debeline 22 mm, s toplotno izolacijo in ostalimi elementi, po detajlu</t>
  </si>
  <si>
    <t>Izdelava ravne strehe po sestavi S3 in S3.1, z dobavo materiala in potrebnim delom, zelene strehe nad 4. nadstropjem:</t>
  </si>
  <si>
    <t xml:space="preserve"> - toplotna izolacija v naklonu, debeline 2-12 cm, XPS 300, tovarniško rezane v naklonu po posebnem načrtu, ki ga pripravi dobaitelj, kot npr. Fragmat XPS 300</t>
  </si>
  <si>
    <t xml:space="preserve"> - toplotna izolacija, debeline 20 cm, 2x 10 cm, EPS 150, max 0,034 W/(m.K), kot npr. Fragmat EPS 150</t>
  </si>
  <si>
    <t xml:space="preserve"> - toplotna izolacija, debeline 20 cm, 2x 10 cm, XPS 300, max 0,036 W/(m.K), kot npr. FIBRAN XPS 300</t>
  </si>
  <si>
    <t>4.5.</t>
  </si>
  <si>
    <t>4.6.</t>
  </si>
  <si>
    <t xml:space="preserve"> - celotna sestava sistema ekstenzivne zazelenitve kot npr. sistem Urbanscape, iz drenažnega sistema, iz akumulatorja vode, iz slojev za ekstenzivno ozelenitev iz vegetacijskega sloj s substratom, po navodilih proizvajalca, skupne debeline cca 10,0 cm</t>
  </si>
  <si>
    <t>4.7.</t>
  </si>
  <si>
    <t>4.8.</t>
  </si>
  <si>
    <t xml:space="preserve"> - kapa atike, razvite širine do 80 cm, iz Alu pločevine debeline 1 mm, v barvi po izboru arhitekta, s podlogo iz lesene podkonstrukcije in OSB/3 plošče debeline 22 mm, s toplotno izolacijo in ostalimi elementi, po detajlu 3.2.3, 3.2.6</t>
  </si>
  <si>
    <t>4.9.</t>
  </si>
  <si>
    <t xml:space="preserve"> - obdelava prebojev ravne strehe na prehodu cevi in kanalov strojnih instalacij skozi ravno streho, z vsemi elementi, vključno z elementi nad streho iz konstrukcije, obloge, toplotne izolacije, parne zapore, hidroizolacije, pločevine, z rešetkami in strehami</t>
  </si>
  <si>
    <t>4.10.</t>
  </si>
  <si>
    <t xml:space="preserve"> - obdelava prebojev ravne strehe na prehodu cevi in kablov elektro instalacij skozi ravno streho, z vsemi elementi</t>
  </si>
  <si>
    <t>4.11.</t>
  </si>
  <si>
    <t xml:space="preserve"> - prezračevalna rešetka dvigalnega jaška, po detajlu 3.5.2</t>
  </si>
  <si>
    <t>Izdelava ravne strehe po sestavi S4 in S4.1, z dobavo materiala in potrebnim delom, zelene strehe nad 4. nadstropjem:</t>
  </si>
  <si>
    <t xml:space="preserve"> - toplotna izolacija v naklonu, debeline 2-11 cm, iz kamene volne, 0,040, 60 kPa, tovarniško rezane v naklonu po posebnem načrtu, ki ga pripravi dobaitelj, kot npr. Smartroof Top CTF1</t>
  </si>
  <si>
    <t xml:space="preserve"> - toplotna izolacija v naklonu, debeline 2-11 cm, XPS 300, tovarniško rezane v naklonu po posebnem načrtu, ki ga pripravi dobaitelj, kot npr. Fragmat XPS 300</t>
  </si>
  <si>
    <t xml:space="preserve"> - toplotna izolacija, debeline 20 cm, 2x 10 cm, kamena volna, max 0,036 W/(m.K), kot npr. Smartroof Thermal</t>
  </si>
  <si>
    <t xml:space="preserve"> - celotna sestava sistema ekstenzivne zazelenitve kot npr. sistem Urbanscape, iz drenažnega sistema, iz akumulatorja vode, iz slojev za ekstenzivno ozelenitev iz vegetacijskega sloj s substratom, po navodilih proizvajalca, skupne debeline cca 10,0 cm, delno s pasovi iz prodca in z ločilnimi robniki do zelenice, po detajlu 3.2.3</t>
  </si>
  <si>
    <t xml:space="preserve"> - celotna sestava strehe dvigalnega jaška po sestavi S4.2 z vsemi zaključki, po detajlu 3.5.2, v sestavi parna zapora, toplotne izolacija debeline 24,0 cm, dvoslojna hidroizolacija debeline 5+4 mm, zaključni sloj z mineralnim posipom kot npr. Corona TOP PV 250 S5 Mineral</t>
  </si>
  <si>
    <t xml:space="preserve"> - celotna sestava fasade dvigalnega jaška po sestavi S4.2, z vsemi zaključki, po detajlu 3.5.2, v sestavi parna zapora, toplotne izolacija debeline 24,0 cm, dvoslojna hidroizolacija debeline 5+4 mm, zaključni sloj z mineralnim posipom kot npr. Corona TOP PV 250 S5 Mineral</t>
  </si>
  <si>
    <t>Izdelava ravne strehe po sestavi S5, z dobavo materiala in potrebnim delom, nad kletjo:</t>
  </si>
  <si>
    <t xml:space="preserve"> - naklonski beton debeline 4,0-17,0 cm, iz betona C25/30, XC2 PV I, S3, Dmax16, z veznim slojem iz polimiziranega pačoka, z zagladitvijo zgornje površine</t>
  </si>
  <si>
    <t xml:space="preserve"> - bitumensko latekstna hidroizolacija debeline 6 mm, kot npr. GCP Servidek - Servipak; z vertikalnimi zavihki, tesnenjem stikov, obdelavo prebojev, zaokrožnicami in ostalimi elementi</t>
  </si>
  <si>
    <t xml:space="preserve"> - toplotna izolacija, debeline 4,0 cm, XPS 300, max 0,036 W/(m.K), kot npr. FIBRAN XPS 300-L</t>
  </si>
  <si>
    <t xml:space="preserve"> - drenažna folija kot npr. Polyfelt DC 401E</t>
  </si>
  <si>
    <t xml:space="preserve"> - betonska talna plošča debeline 6,2 cm, iz mikroarmiranega betona C25/30, XF3, XC2, PV II, S2, Dmax 8, z mikroarmaturo, robnimi trakovi, dilatacijami in opažem čela</t>
  </si>
  <si>
    <t xml:space="preserve"> - enokomponentni hidroizolacijski premaz kot npr. Aquafin-1K, s tesnimi trakovi po obodu</t>
  </si>
  <si>
    <t>6.7.</t>
  </si>
  <si>
    <t xml:space="preserve"> - finalni tlak iz velikoformatnih, retificiranih, protizdrsnih keramičnih ploščic, debeline 1,0 cm, po izboru arhitekta, z razanjem in opasovanjem in ostalimi obdevami, z lepljenjem in fugiranjem stikov</t>
  </si>
  <si>
    <t>6.8.</t>
  </si>
  <si>
    <t xml:space="preserve"> - zaključek cokla po detajlu 3.8.3, obloga stopnice na robu strehe, horizontalna in vertikalna obloga iz keramike z izdelavo hidroizolacijske podlage, inox pločevinasta polica debeline 2 mm kot zaključek toplotne izolacije, fasaderska obdelava vertikalnega dela, toplotna izolacija nad finalnim tlakom zunanje ureditev in zaključna fasadna obloga</t>
  </si>
  <si>
    <t>6.9.</t>
  </si>
  <si>
    <t xml:space="preserve"> - dodatek za izdelavo klančine za dostop do atrijev, vključno s podstavkom iz porobetona in fasadno oblogo, po detajlu 3.6.1, 3.7.9</t>
  </si>
  <si>
    <t>Izdelava ravne strehe po sestavi S6, z dobavo materiala in potrebnim delom, zelene strehe nad 4. nadstropjem, vzhodno stopnišče:</t>
  </si>
  <si>
    <t xml:space="preserve"> - visokoprofilirana jeklena pločevina, pocinkna in barvana, nosilna po statične izračunu, s pritrdilnim materialom in preklopi</t>
  </si>
  <si>
    <t xml:space="preserve"> - toplotna izolacija, debeline 16 cm, kamena volna, max 0,036 W/(m.K), kot npr. Smartroof Thermal</t>
  </si>
  <si>
    <t>7.4.</t>
  </si>
  <si>
    <t xml:space="preserve"> - toplotna izolacija, debeline 10 cm, kamena volna, max 0,040 W/(m.K), kot npr. Smartroof Hard</t>
  </si>
  <si>
    <t>7.5.</t>
  </si>
  <si>
    <t>7.6.</t>
  </si>
  <si>
    <t>Izdelava zidne obrobe in predelava strehe sosednjega objekta na stiku fasade novega objekta, z vsemi krovsko kleparskimi deli.</t>
  </si>
  <si>
    <t>Skupaj ravne strehe:</t>
  </si>
  <si>
    <t>Izdelava, dobava in montaža celotne sestave izolacijske fasade F1, z dobavo materiala in potrebnim delom:</t>
  </si>
  <si>
    <t xml:space="preserve"> - alu podkonstrukcija za obeše fasade, kot npr. HILTI MFT, z vsemi tipskimi profili in pritrdilnim materialom, po shemi</t>
  </si>
  <si>
    <t xml:space="preserve"> - toplotna izolacija debeline 20,0 cm, mineralna volna, kot npr. NaturBoard Venti GVB, vključno z izvedbo protipožarnih barier na pozicijah medetažnih plošč, kot npr. Rockwool SP Firestop OSCB 60/44, toplotna izolacija sidrana, kaširana s črno tkanino</t>
  </si>
  <si>
    <t xml:space="preserve"> - zračni sloj s podkonstrukcijo za fasadno oblogo</t>
  </si>
  <si>
    <t xml:space="preserve"> - fasadna obloga iz vlakninsko cementnih plošč debeline 8 mm, kot npr. Swisspearl Nobilis, format in barva po izboru arhitekta, 75x300 cm, siva barva Granite N624, delitev in formati plošč po shemi in fasadah, lepljene na podkonstrukcijo, z vsemi tipskimi elementi, tesnilnimi trakovi, odkapniki, prezračevalni mrežicami, oblogami špalet in okenskimi policami ter ostalimi zaključki, vse po navodilih dobavitelja, delo lahko izvaja pooblaščen izvajalec s strani dobavitelja, z izdelavo delavniških načrtov katere potrdi arhitekt</t>
  </si>
  <si>
    <t xml:space="preserve"> - vključno z odkapno polico v širini plošče po detajlu 3.2.2.</t>
  </si>
  <si>
    <t>Celotna sestava skupaj</t>
  </si>
  <si>
    <t>Izdelava, dobava in montaža celotne sestave izolacijske fasade F2 in F3, z dobavo materiala in potrebnim delom:</t>
  </si>
  <si>
    <t xml:space="preserve"> - toplotna izolacija debeline 6,0 oziroma 12,0 cm, iz kamene volne, kot npr. FKD-S Thermal, lepljene in sidrane na podlago, na območju cokla upoštevati uporabo izolacije XPS 300, enake debeline</t>
  </si>
  <si>
    <t xml:space="preserve"> - podomet iz dvoslojnega nanosa fasadnega lepila in armirne mrežice, z vsemi tipskimi fasaderskimi profili po potrjenem sistemu fasade s strani nadzora</t>
  </si>
  <si>
    <t xml:space="preserve"> - nanos emulzije in izdelava zaključnega slikonskega sloja, granulacije 2,0 mm, v tonu po izboru arhitekta, kot npr. Baumit SilikonTop, z vsemi zaščitami in obdelavami</t>
  </si>
  <si>
    <t>Celotna sestava F3 skupaj, izolacija debeline 12,0 cm</t>
  </si>
  <si>
    <t>Dodatek za obdelavo fasade F3 s finalno oblogo iz kamna. Površino kamnitih elementov se temeljito očisti površinskih nečistoč (atmosferska umazanija, lokalno smog, ipd.) s parnim čiščenjem po potrebi v kombinaciji s kemičnimi sredstvi z nevtralizacijo le teh ipd.) ali z nedestruktivno mehansko metodo (npr. nizkotlačno mikro peskanje z mehkim medijem (npr. Ibix art extra fine, ipd.). Pred čiščenjem je potrebno pripraviti vzorčna polja čiščenja, ki jih potrdi konservator ZVKDS, OE Ljubljana. Po čiščenju je potrebno izvesti stičenje razpok, domodeliranje manjših poškodb z barvno prilagojeno maso očiščenemu kamnu ter po potrebi lepljenje zlomljenih elementov. Poškodovani in dopolnjeni kamniti deli se sanirajo in kamnoseško obdelajo na način, enak nepoškodovani obdelavi kamna.</t>
  </si>
  <si>
    <t>Celotna sestava F4 skupaj, izolacija debeline 14,0 cm</t>
  </si>
  <si>
    <t>Celotna sestava notranje obloge atik ravnih streh, izolacija debeline 10 cm, po detajlu 3.2.4</t>
  </si>
  <si>
    <t>Izdelava, dobava in montaža zunanje obloge portala avtodvigala, velikosti 384,5x318 cm, iz Alu pločevine debeline 2 mm v barvi po izboru arhitekta, s podkonstrukcijo, toplotno izolacijo in vsemi zaključki, vključno s prezračevalno rešetko dvigalnega jaška, po shemi 2.3.28.</t>
  </si>
  <si>
    <t>Opcija za postavko 2.: dodatek za izdelavo debeloslojnega praskanega ometa po potrjenem vzorcu s strani arhitekta in nadzora ZVKDS.</t>
  </si>
  <si>
    <t>Opcija za postavko 2.: dodatek za izdelavo debeloslojnega ometa v izgledu teranove, po potrjenem vzorcu s strani arhitekta in nadzora ZVKDS.</t>
  </si>
  <si>
    <t>Skupaj fasaderska dela:</t>
  </si>
  <si>
    <t>Upoštevati je splošna določila.</t>
  </si>
  <si>
    <t xml:space="preserve"> - Vgrajeni material mora ustrezati veljavnim normativom in  standardom, ter ustrezati predpisani kvaliteti določeni s projektom, kar se dokaže z delavniškimi načrti, poročili testiranj in atesti. </t>
  </si>
  <si>
    <t xml:space="preserve"> - Potrebno je zagotavljati kontrole izvedbe del v proizvodnji in na montaži, dosledno upoštevati navodila proizvajalcev gradbenih proizvodov za vgradnjo iz pripadajočih tehničnih specifikacij.</t>
  </si>
  <si>
    <t xml:space="preserve"> - Kontrolo kvalitete v proizvodnji in na montaži izvajati v skladu s ISO 9002. Naročnik si pridržuje pravico, da njegova pooblaščena oseba izvaja naključne kontrolne preglede v proizvodnji fasadnih elementov.</t>
  </si>
  <si>
    <t xml:space="preserve"> - Upoštevati detajle: 3.1.1, 3.1.2, 3.1.3, 3.1.4, 3.2.2, 3.2.3, 3.2.4, 3.2.6, 3.2.7, 3.2.8, 3.6.1, 3.7.1, 3.7.2, 3.7.3, 3.7.4, 3.7.5, 3.7.6, 3.7.7, 3.7.8, 3.7.9, 3.11.3.</t>
  </si>
  <si>
    <t xml:space="preserve"> - Upoštevati XPS izolacije špalet po detajlu 3.1.2, 3.1.5</t>
  </si>
  <si>
    <t>Splošni opis Alu fasadnega sistema:</t>
  </si>
  <si>
    <t xml:space="preserve">OPIS SISTEMA kot npr. ALUK SL50: Fasadni sistem steber-prečka s frontalno širino profila 50mm narejen za izvedbo kontinuiranih vertikalnih in nagnjenih fasad, streh ter zimskih vrtov. Serija obsega paleto profilov za izvedbo nosilnih struktur s statičnimi lastnostmi primernimi različnim konstrukcijskim zahtevam. - Zlitina profilov EN AW-6060; - Status profilov T66; - Sestava zlitine profilov po EN 573-3; - Mehanske lastnosti profilov po EN 755-2; - Tolerance profilov po EN 12020-2. </t>
  </si>
  <si>
    <t xml:space="preserve">Površinska obdelava profilov – možnosti: Površinska obdelava profilov mora imeti pri prašnem barvanju certifikat »QUALICOAT«, pri eloksiranju certifikat »QUALANOD«, pred neugodnimi vremenskimi pogoji in neprimernem ozračju pa certifikat »QUALICOAT SEASIDE«. - enobarvno prašno barvanje (po vzorčni lestvici ALUK); - enobarvno eloksiranje (po vzorčni lestvici ALUK); - BICOLORE različna obdelava zunanjega profila in notranjega profila. </t>
  </si>
  <si>
    <t xml:space="preserve">Vgradnja ALU elementov stavbnega pohištva: Poleg klasične vgradnje se največ uporablja vgradnja ALU elementov po sistemu »tesnjenje v treh ravninah« po smernici združenja RAL. Zaključek na gradbene elemente mora biti zunaj paro-propustni, notranji del paro-nepropustni, sredinski del pa zvočno in toplotno izolativen. Možna uporaba ekspanzijskega tesnila v variant 3 v 1. Uporabi se npr. sistem proizvajalca ISO-CHEMIE. Možne tipologije sistema SL50: - Kombinacija z vgradnjo različnih okenskih ter vratnih sistemov; - Vgradnja fiksnih zasteklitev oziroma vseh vrst panelov; - Izrivno odpiranje. </t>
  </si>
  <si>
    <t>Uf vrednosti sistema SL50: - Uf je od 1,4W/m2K do 2,8W/m2K (odvisno od kombinacije profilov prereza). Najugodnejša Uw vrednost skupne toplotne prehodnosti ref. elementa po EN ISO 10077-1: - Ucw=1,4W/m2K (Ug=1,0W/m2K TGI dvojna zasteklitev); - Ucw=0,68W/m2K (Ug=0,6W/m2K TGI troslojna zasteklitev). Osnovne zmogljivosti sistema SL50: - Vodotesnost E1500 po EN 1027 in EN 12208; - Prepustnost zraka razred 4 po EN 1026 in EN 12207; - Odpornost na udar vetra 2000Pa po EN 12211 in EN 12210; - Zvočna izolativnost do 46dB po EN ISO 140-3; - Protivlomni razred do RC3.</t>
  </si>
  <si>
    <t>Maksimalna možna skupna debelina stekla oziroma polnila: - 6mm - 60mm; - Pozicija steklitvene letvice je zunanja – zunanje zastekljevanje. Maksimalne dimenzije in teža: - Širina stebrička 50mm; - Minimalna globina stebrička 55mm; - Maksimalna globina stebrička 330mm; - Minimalna globina prečke 35mm; - Maksimalna globina prečke 210mm; - Maksimalna teža 690kg (bremenitev enega polja – glej kataloške tabele).</t>
  </si>
  <si>
    <t xml:space="preserve">OPIS SISTEMA kot npr. ALUK C77K. Sistem se uporablja za izdelavo oken in balkonskih vrat. Ima prekinjen toplotni most z izboljšanimi termične lastnosti. Globina osnovnih profilov podboja je 77mm, globina krila je 87mm: - zlitina profilov EN AW-6060; - Status profilov T6; - Sestava zlitine profilov po EN 573-3; - Mehanske lastnosti profilov po EN 755-2; -	Tolerance profilov po EN 12020-2. Površinska obdelava profilov – možnosti: Površinska obdelava profilov mora imeti pri prašnem barvanju certifikat »QUALICOAT«, pri eloksiranju certifikat »QUALANOD«, pred neugodnimi vremenskimi pogoji in neprimernem ozračju pa certifikat »QUALICOAT SEASIDE«. - enobarvno prašno barvanje (po vzorčni lestvici ALUK); - enobarvno eloksiranje (po vzorčni lestvici ALUK); - BICOLORE različna obdelava zunanjega profila in notranjega profila. </t>
  </si>
  <si>
    <t xml:space="preserve">Vgradnja ALU elementov stavbnega pohištva: Poleg klasične vgradnje se največ uporablja vgradnja ALU elementov po sistemu »tesnjenje v treh ravninah« po smernici združenja RAL. Zaključek na gradbene elemente mora biti zunaj paro-propustni, notranji del paro-nepropustni, sredinski del pa zvočno in toplotno izolativen. Možna uporaba ekspanzijskega tesnila v varianti 3 v 1. Uporabi se npr. sistem proizvajalca ISO-CHEMIE. Možne tipologije odpiranja okenskih kril: - Fiksna zasteklitev; - Krilno kombinirano odpiranje okrog H in V osi; - Krilno odpiranje okrog V osi; - Krilno odpiranje okrog H osi – ventus; - Dvokrilno odpiranje okrog V osi; - Dvokrilni kombinirano odpiranje okrog H in V osi; - Štirikrilno odpiranje. Uf vrednosti sistema C77K po EN ISO 10077-2: - Uf je od 0,99W/m2K do 1,5W/m2K (odvisno od kombinacije profilov prereza). </t>
  </si>
  <si>
    <t xml:space="preserve">Najugodnejša Uw vrednost skupne toplotne prehodnosti ref. elementa po EN ISO 10077-1: - Uw=1,18W/m2K (Ug=1,0W/m2K TGI dvojna zasteklitev); - Uw=0,78W/m2K (Ug=0,5W/m2K TGI troslojna zasteklitev). Osnovne zmogljivosti sistema C77K: - Vodotesnost E1500 	po EN 1027 in EN 12208; - Prepustnost zraka razred 4 po EN 1026 in EN 12207; - Odpornost na udar vetra C5 po EN 12211 in EN 12210; - Zvočna izolativnost do 49dB po EN ISO 140-3; - Protivlomni razred do RC2 po EN 1627. Maksimalna možna skupna debelina stekla oziroma polnila: - 52mm v fiksnem delu; - 62mm v odpirajočem krilu. </t>
  </si>
  <si>
    <t xml:space="preserve">Možnosti uporabe različnih tipov okovja na odpirajočih krilih in obremenitve: - vidno okovje max teža krila 130kg odpiranje 1800; - skrito okovje max teža krila 110kg odpiranje 1100; - skrito okovje max teža krila 100kg odpiranje 1800; - skrito okovje max teža krila 150kg odpiranje 1800. Maksimalne dimenzije elementov stavbnega pohištva sistema C77K: - Maksimalna višina okenskih kril 2400mm; - Maksimalna širina okenskih kril 1530mm; - Upoštevati navodila ALUK in kataloške tabele za posamezne situacije. Opomba: za večje dimenzije kril se posvetujte z tehničnim oddelkom AluK. </t>
  </si>
  <si>
    <t>OPIS SISTEMA kot npr. ALUK D67/D77. Sistem se uporablja za izdelavo vrat. Ima prekinjen toplotni most z izboljšanimi termične lastnosti. Globina profilov je 67mm ali 77mm. - Zlitina profilov EN AW-6060; - Status profilov T6; - Sestava zlitine profilov po EN 573-3; - Mehanske lastnosti profilov po EN 755-2; - Tolerance profilov po EN 12020-2. Površinska obdelava profilov – možnosti: Površinska obdelava profilov mora imeti pri prašnem barvanju certifikat »QUALICOAT«, pri eloksiranju certifikat »QUALANOD«, pred neugodnimi vremenskimi pogoji in neprimernem ozračju pa certifikat »QUALICOAT SEASIDE«. - enobarvno prašno barvanje (po vzorčni lestvici ALUK); - enobarvno eloksiranje (po vzorčni lestvici ALUK); - BICOLORE različna obdelava zunanjega profila in notranjega profila.</t>
  </si>
  <si>
    <t xml:space="preserve">Vgradnja ALU elementov stavbnega pohištva: Poleg klasične vgradnje se največ uporablja vgradnja ALU elementov po sistemu »tesnjenje v treh ravninah« po smernici združenja RAL. Zaključek na gradbene elemente mora biti zunaj paro-propustni, notranji del paro-nepropustni, sredinski del pa zvočno in toplotno izolativen. Možna uporaba ekspanzijskega tesnila v varianti 3 v 1. Uporabi se npr. sistem proizvajalca ISO-CHEMIE. Možne tipologije odpiranja vratnih kril: - Enokrilno odpiranje noter/ven; - Dvokrilno odpiranje noter/ven; - Dvokrilno odpiranje ven s PANIC dodatnim profilom; - Vsa enokrilna vrata za notranje odpiranje imajo možnost prekritega zunanjega polnila. </t>
  </si>
  <si>
    <t>Uf vrednosti sistema D67/D77 po EN ISO 10077-2: - Uf je od 1,00W/m2K do 2,6W/m2K (odvisno od kombinacije profilov prereza). Povprečna Ud vrednost skupne toplotne prehodnosti ref. elementa po EN ISO 10077-1: - Ud je do 0,9W/m2K (odvisno od dimenzij elementa ter podatkov stekla – polnila). Osnovne zmogljivosti sistema D67/D77: - Vodotesnost 2B po EN 1027 in EN 12208; - Prepustnost zraka razred 3 po EN 1026 in EN 12207; - Odpornost na udar vetra C5 po EN 12211 in EN 12210; - Protivlomni razred do RC2 po EN 1627. Maksimalna možna skupna debelina stekla oziroma polnila: - do 52mm pri D67; - do 62mm pri D77.</t>
  </si>
  <si>
    <t xml:space="preserve">Maksimalne dimenzije elementov stavbnega pohištva sistema D67/D77: - Maksimalna višina vratnih kril 2550mm; - Maksimalna širina vratnih kril 1350mm; - Maksimalna teža do 180kg; - Upoštevati navodila ALUK in kataloške tabele za posamezne situacije. Opomba: za večje dimenzije kril se posvetujte z tehničnim oddelkom AluK. </t>
  </si>
  <si>
    <t xml:space="preserve">Okenski in vratni sistem kot npr. ALU-K TIP - 45N. Sistem brez prekinjenega termičnega mostu (hladna profilacija), ki ima globino profila okvirja in vratnega krila z dvojnim prekritjem 45mm ter globino okenskega krila s centralnim tesnilom 55mm. Na voljo so povečani okvirji, vratna  krila in dodatni profili do globine 95mm, s čimer lahko ugodimo najrazličnejšim statičnim in arhitektonskim zahtevam. Krila in okvirji so na zunanji strani poravnani, na notranji strani pa se okna in balkonska vrata prekrivajo. </t>
  </si>
  <si>
    <t xml:space="preserve">Sistem omogoča različne izvedbene tipologije, kot so: okna z enim ali dvemi krili z zunanjim odpiranjem, okna in balkonska vrata z notranjim odpiranjem, z izrivnim odpiranjem, s samostojnim krilom, z dvema, temi ali štirimi krili, kombinirano odpiranje, horizontalno in vertikalno osno odpiranje, vrata z zunanjim in notranjim odpiranjem, nihajnimi vrati, lepljena in polnjena za uporabo v industrijskih gradnjah. Sistem omogoča vgradnjo stekel debeline od 4 do 28mm. Steklo se pritrdi z ravnimi ali zaobljenimi steklitvenimi letvicami, notranjimi in zunanjimi tesnili. </t>
  </si>
  <si>
    <t>Zunanje tesnilo je neprekinjeno po celotnem obodu, vključno z vogali. Sistem ima vsa tesnila (statična in dinamična) iz elastomera EPDM. Zapiralno okovje in vsi vijaki so iz inoxa – sistemski atest. Profili so izdelani iz primarne aluminijeve zlitine EN AW-6060 (UNI EN 755-2) statične stabilnosti T5. - Prepustnost zraka razred 4 - (EN 12207); - Vodotesnost E1050 - (EN 12208); - Odpornost proti vetru B5 - (EN 12210). Površinska obdelava profilov (prašna barva po izboru projektanta RAL___) mora.</t>
  </si>
  <si>
    <t xml:space="preserve">Okenski in vratni sistem kot npr. ALU-K TIP - 55N. Sistem brez prekinjenega termičnega mostu (hladna profilacija), ki ima globino profila okvirja in vratnega krila z dvojnim prekritjem 55mm ter globino okenskega krila s centralnim tesnilom 65mm. Na voljo so povečani okvirji, vratna  krila in dodatni profili do globine 105mm, s čimer lahko ugodimo najrazličnejšim statičnim in arhitektonskim zahtevam. Krila in okvirji so na zunanji strani poravnani, na notranji strani pa se okna in balkonska vrata prekrivajo. </t>
  </si>
  <si>
    <t xml:space="preserve">Sistem omogoča različne izvedbene tipologije, kot so: okna in balkonska vrata z notranjim odpiranjem, z izrivnim odpiranjem, s samostojnim krilom, z dvema, temi ali štirimi krili, vrata z zunanjim in notranjim odpiranjem, nihajnimi vrati, z odpiralnimi ob-svetlobami ali odpiralnimi nad-svetlobami. Sistem omogoča vgradnjo stekel debeline od 5 do 30mm. Steklo se pritrdi z ravnimi ali zaobljenimi steklitvenimi letvicami, notranjimi in zunanjimi tesnili. Zunanje tesnilo je neprekinjeno po celotnem obodu, vključno z vogali. Sistem ima vsa tesnila (statična in dinamična) iz elastomera EPDM. Zapiralno okovje in vsi vijaki so iz inoxa – sistemski atest. </t>
  </si>
  <si>
    <t>Profili so izdelani iz primarne aluminijeve zlitine EN AW-6060 (UNI EN 755-2) statične stabilnosti T5. - Prepustnost zraka razred 4. - (EN 12207); - Vodotesnost E1350, - (EN 12208); - Odpornost proti vetru C5. - (EN 12210). Površinska obdelava profilov mora imeti: - prašna barva po izboru projektanta RAL___, ustrezen certifikat »QUALICOAT«; - pri eloksiranju certifikat »QUALANOD«; - pred neugodnimi vremenskimi pogoji, pa certifikat » QUALICOAT  SEASIDE «.</t>
  </si>
  <si>
    <t xml:space="preserve">Sistem  notranjih vrat kot npr. ALU-K , TIP - 50PI (Suhomontažni – objemni podboji). Sistem notranjih vrat brez prekinjenega termičnega mostu (hladna profilacija), z zaokroženimi podboji.  Možnost je montaže lesenega ali steklenega krila, sistemska prilagodljivost pri suhi montaži na različne debeline zidu, med 90 in 230mm, če je potrebno, se pri tem lahko uporabijo dodatni modulni profili in tako po potrebi še bolj povečajo območje uporabe. </t>
  </si>
  <si>
    <t xml:space="preserve">Možna izdelave stranske svetlobe ali nadsvetlobe, možnost izdelave drsnih vrat odpiranja v steno ali ob steni, vrata enokrilna ali dvokrilna, okovje original ALU-K. Profil krila je na voljo v različnih izvedbah, glede na arhitektonske potrebe in zahteve. Sistem omogoča vgradnjo stekel debeline od 6 do 30mm. Pri izbiri stekla mora uporabnik dosledno upoštevati navodila proizvajalca stekla in veljavne varnostne norme. </t>
  </si>
  <si>
    <t xml:space="preserve">Izdelki iz te linije, so idealni za javne zgradbe, izobraževalne in zdravstvene ustanove, oz. povsod, kjer sta varnost in higiena bistvenega pomena. Dizajn profilov upošteva le bistvene stvari, brez izboklin v vmesnem prostoru med okvirjem in krilom, s čimer se izognemo zadrževanju prahu ter ostalih nečistoč in olajšamo čiščenje. Sistem ima vsa tesnila (statična in dinamična) iz elastomera EPDM. Profili so izdelani iz primarne aluminijeve zlitine EN AW-6060 (UNI EN 755-2) statične stabilnosti T5. </t>
  </si>
  <si>
    <t xml:space="preserve">Sistem hladnih drsnih sten kot npr. ALU-K, TIPA – SC70. Sistem brez prekinjenega termičnega mostu (hladna profilacija), je ekonomsko privlačna in se popolnoma ujema z okvirji serije 55N in tako zraven tradicionalne konstrukcije omogoča tudi izvedbo sestavljene konstrukcije steklenih oken in vrat večjih dimenzij, s čimer dosežemo obsežnejšo in bolj razgibano tipologijo sestavljenih zapiranj. Globina fiksnih okvirjev je 55mm (dve- tirni) in 91mm (tri-tirni), globina mobilnih kril pa je 28mm. </t>
  </si>
  <si>
    <t xml:space="preserve">Možnost vgradnje monolitnih stekel debeline 4-6mm in izolacijskega stekla debeline 17-18mm. Izvedljive tipologije oken in vrat z dvema, tremi, štirimi in šestimi drsnimi krili, sestavljeni okvirji z nad-svetlobo, pod-svetlobo ali stransko svetlobo, fiksno ali odpiralno. Ugreznjeni ročaj je opremljen z varnostnim mehanizmom, ki preprečuje samo-zapiranje, nastavljivi drsniki iz tlačno-lite kovine, pa omogočajo nosilnost 70kg, na posamezno krilo. Vso dodatno opremo proizvaja podjetje ALU-K, izdelana pa je iz prvovrstnih materialov. Profili so izdelani iz primarne aluminijeve zlitine EN AW-6060 (UNI EN 755-2) statične stabilnosti T5. Sistem ima vsa tesnila (statična in dinamična) iz elastomera EPDM. </t>
  </si>
  <si>
    <t>Zapiralno okovje in vsi vijaki so iz inoxa – sistemski atest. Površinska obdelava profilov mora imeti: - prašna barva po izboru projektanta RAL___, ustrezen certifikat »QUALICOAT«; - pri eloksiranju certifikat »QUALANOD«; - pred neugodnimi vremenskimi pogoji, pa certifikat » QUALICOAT  SEASIDE «. Pred uvedbo obešenih fasad na tržišče, mora konstruktor pridobiti oznako CE ob upoštevanju Evropske direktive 89/106 zakonodaje o gradbenih proizvodih in usklajene referenčne norme UNI EN 13659.</t>
  </si>
  <si>
    <t xml:space="preserve">Sistem  notranjih vrat kot npr. INNER- SLIM (Suhomontažni). Sistem notranjih vrat brez prekinjenega termičnega mostu (hladna profilacija), z minimalnimi aluminijastimi podboji. Po nareku sodobnih trendov je sistem SLIM oblikovan tako, da omogoča montažo vratnega krila v ravnini s steno. Njegova vitka oblika mu omogoča umestitev v oblikovalsko zahtevne, kakor tudi v klasične ambiente. Poleg vrat v leseni, stekleni, aluminijasti ali kombinirani izvedbi je sistem SLIM primeren tudi ta izvedbo v kombinaciji s predelnimi stenami. </t>
  </si>
  <si>
    <t xml:space="preserve">Pri lesenem krilu, je možna debelina vratnega krila 40mm, Pri steklu pa so možne tri različne variante in sicer: - kaljeno enojno steklo debeline 6mm, (v pravokotnem okvirju); - kaljeno dvojno steklo debeline 2 x 4mm, (prekrito); - kaljeno enojno steklo debeline 10mm, (v zaobljenem alu okvirju). Profili podboja  so na voljo v različnih izvedbah, glede na arhitektonske zahteve in sicer kot L-okvir, T-okvir, Z-okvir in H-okvir. Profili so izdelani iz primarne aluminijeve zlitine EN AW-6060 (UNI EN 755-2) statične stabilnosti T5. Površinska obdelava profilov (prašna barva po izboru projektanta RAL___) mora imeti ustrezen certifikat »QUALICOAT« , pri eloksiranju pa certifikat »QUALANOD«. </t>
  </si>
  <si>
    <t xml:space="preserve">Splošni opis zaščite pred soncem na objektu. Lamelni sistem zaščite pred soncem sistem kot npr. ALU-K , Tipa - FRS. Sistem horizontalne ali vertikalne izvedbe zaščite pred soncem, fiksnih ali usmerljivih  - motorizirano vodenih lamel. Dimenzija lamel so od 150, 200, 250,310 in do 360 mm, pritrjene na podkonstrukcijo.  S predvidenimi tipologijami lahko izvedemo številne prilagoditve tako s statičnega kot z arhitektonskega vidika. Ta sistem pred soncem opazno zmanjša termično obremenitev zgradbe. Sistem prestreza sončne žarke preden bi ti dosegli prosojne površine stavbe in jih odbije nazaj v atmosfero, dopušča pa prehod minimalne količine žarkov v notranjost. </t>
  </si>
  <si>
    <t>Zraven tega se sončno sevanje, ki ga samo ogrodje vsrka , razprši po zunanjem delu fasade in tako za do 30% poveča njegovo učinkovitost glede na notranje sisteme, zahvaljujoč tudi naravni ventilaciji. Profili so izdelani iz ekstrudirane alu zlitine EN AW-6060 (UNI EN 755-2) statične stabilnosti T5, z omejenim toleriranjem primerne sestavine za anodizirano oksidacijo ali barvanje po izboru projektanta. Površinska obdelava profilov mora imeti: - prašna barva po izboru projektanta RAL___, ustrezen certifikat »QUALICOAT«; - pri eloksiranju certifikat »QUALANOD«; - pred neugodnimi vremenskimi pogoji, pa certifikat » QUALICOAT  SEASIDE «.</t>
  </si>
  <si>
    <t>Splošni opis sistema prezračevanih fasad. Splošni opis prezračevanih fasad sistema kot npr. ALU-K , Tipa - FVM. Sistem omogoča izvedbo neprosojnih prezračevanih fasad, obloženih z aluminijevo pločevino ali s kompozitnimi materiali tipa Alucobond, Apolic ali podobnimi. Materiali so na voljo v številnih variantah barv in obdelave, s čimer se lahko ugodi vsem arhitektonskim zahtevam. Na isto nosilno konstrukcijo je poleg tega možno pritrditi tudi celice z neprosojnim steklenim polnilom, takšna rešitev je zelo primerna tudi za vgradnjo modularnih fotovoltaičnih elementov.</t>
  </si>
  <si>
    <t>Stebri širine 55 mm in so na voljo z globino 35 in 74 mm in se uporabljajo glede na potrebe oziroma značilnosti projekta. Pri tej varianti se Alu obloge in steklene celice obešajo na nosilno podkonstrukcijo na posebne valjčke. Za sistem pritrjevanja pločevine, pa je možna tudi druga cenejša varianta, kjer se za podkonstrukcijo vertikal uporabljajo Alu T profili dim. 100 x 50 mm, na katere pa se pritrdi s kovicami pločevino, pri čemer pa kovice niso vidne na fasadi in je izgled fasade enak predhodno opisanemu sistemu.</t>
  </si>
  <si>
    <t xml:space="preserve">Opis sistema minimalnih predelnih sten za pisarne kot npr. Autmind. Autmind je sistem alu minimalnih profilov, za izdelavo notranjih predelnih sten primernih za pisarne ali bivalne prostore. Je prilagodljiv sistem, ki omogoča: • Več različnih vrst vrat (v celoti steklena, z ozkim profilom krila, s širokim profilom krila); • Uporabo stekla ali melaminskega panela; • Tehnični modul ob vratih za elektroinštalacije; • Eno krilna ali dvokrilna klasična ali drsna vrata; • Možnost vogalnih stikov brez alu profilov ali z alu profili. Sistem Autmind omogoča maksimalni prehod svetlobe in minimalistični izgled pisarniških ali bivalnih prostorov. </t>
  </si>
  <si>
    <t xml:space="preserve">Obstaja več različnih sistemov: Slim Solutions, Glass Solutions, Double Glass Solutions in Double Glass Screen Partition. Slim Solutions: Sistem Slim Solutions omogoča najtanjše profile za zasteklitev predelnih sten s širino 40mm in višino samo 25mm v fiksnih stenah. Omogoča uporabo laminiranega stekla, debeline največ 6+6mm ali melaminskega panela debeline 18mm. Vrsta stekla PVB. Zvočna izolativnost EN12758 – dB* 55,1, 0,38, 34 (-1; -3); 55,2, 0,76, 35 (-1; -3); 66,1, 0,38, 37; 37 (-1; -3);  66,2, 0,76, 39  (0; -2) *Navedene vrednosti veljajo samo za steklo v takšni sestavi, ne za celotno predelno steno s profili. Glass Solutions. </t>
  </si>
  <si>
    <t xml:space="preserve">Sistem Glass Solutions ima profile dim. 40x54mm, ki podpirajo laminirano steklo, debeline največ 6+6mm alu melaminski panel debeline 18mm. Vrsta stekla PVB. Zvočna izolativnost EN12758 – dB* 55,1, 0,38, 34 (-1; -3); 55,2, 0,76, 35 (-1; -3); 66,1, 0,38, 37 (-1; -3); 66,2, 0,76, 39  (0; -2). *Navedene vrednosti veljajo samo za steklo v takšni sestavi, ne za celotno predelno steno s profili. Double Glass Solutions. Aluminijasti profili dim. 80x54h mm, ki podpirajo 2 laminirani stekli, debeline največ 6 + 6 mm ali melaminske plošče debeline 18 mm. </t>
  </si>
  <si>
    <t xml:space="preserve">Dvojno steklo, v verziji 5 + 5 stratificiranega akustičnega stekla, lahko zagotavlja do 42 dB zvočne izolativnosti. Double Glass Screen Partition. Je predelna stena z dvojno zasteklitvijo, z odličnimi tehnično akustičnimi lastnostmi z vgrajenimi rolo senčili, ki se odpirajo in zapirajo ročno ( v sejnih sobah in senatni sobi s pomočjo daljinsko vodenih motorjev, po načrtih stropov 1.4.1.). Spuščeno senčilo zagotavlja popolno zasebnost in zmanjšuje hrup, navito na navijalni cevi v zgornji kaseti pa pusti prostor svetlobi. </t>
  </si>
  <si>
    <t>Izdelava, dobava in montaža Alu steklene fasade po fasadnih pasovih, sestavah, detajlih in opisih v nadaljevanju, z izdelavo delavniških načrtov katere potrdi arhitekt, barva profilov in pločevin po izboru arhitekta, v canah na enoto zajeti vse elemente fasade razen sekundarne fasade, ki je zajeta posebej. Celotna fasada po sestavah, z vsemi vgrajenimi elementi v fasadi kot so okna, vrata, rešetke, okna za odvod dima in toplote in ostali elementi ter izdelava senčil steklenih površin, določeni deli fasad z dodatno požarno odpornostjo, ostalo po shemah:</t>
  </si>
  <si>
    <t>Vključno z izdelavo senčil - lamel. Požarna odpornost vidna na shemah 2.2.3.2 in 2.2.3.3. Z izvedbo preliva z razširitvijo v reži v širini polja, z odkapno poličko, glej detajl.</t>
  </si>
  <si>
    <t xml:space="preserve"> - sistemska transparentna fasada, iz alu profilov s prekinjenim toplotnim mostom in troslojne varnostne zasteklitve, toplotna provodnost stekla Ug = 0,50 W/m2K, TGI distančniki, prepustnost sončne energije g = min. 24,8%, max 50,6 %.</t>
  </si>
  <si>
    <t xml:space="preserve"> - masivni parapeti s sistemsko fasado, iz alu profilov s prekinjenim toplotnim mostom in izolacijskim sendvič elementom s sredico iz kamene volne debeline 18 cm in obojestranske Alu pločevine debeline 2 mm in iz dodatne toplotne izolacije do AB stene, debeline 5,0 cm oziroma da 100% zapolne prostor, kot npr. Naturoll Plus</t>
  </si>
  <si>
    <t xml:space="preserve"> - lahki parapeti s sistemsko fasado, iz alu profilov s prekinjenim toplotnim mostom in izolacijskim sendvič elementom s sredico iz kamene volne debeline 18 cm in obojestranske Alu pločevine debeline 2 mm, kot npr. Naturoll Plus</t>
  </si>
  <si>
    <t xml:space="preserve"> - zaključki predelnih mavčnih sten in ostalih zidov na fasado morajo biti zajeti v cenah na enoto fasad, iz Alu zaključnega zvočnoizolativnega elementa v barvi fasadnih profilov, po detajlu 3.11.3., iz zoženih mavčnih sten, na stiku s stebrom (jeklenih in lesenih), v regah manjših od 10 cm pa se predvidi ALU zaključni element.</t>
  </si>
  <si>
    <t xml:space="preserve"> - v cenah na enoto zajeti zunanje Alu in notranje okenske police iz fundermaxa po detajlu 3.7.1., vse zaključke in pripadajoče elemente</t>
  </si>
  <si>
    <t xml:space="preserve"> - v cenah na enoto zajeti police atik na terasah in strehah</t>
  </si>
  <si>
    <t xml:space="preserve"> - v cenah na enoto zajeti električne okenske kontakte, po shemah fasad, vezani na požarno centralo (požar) ali na sistem ogrevanja in hlajenja, da javljajo, da je okno odprto</t>
  </si>
  <si>
    <t>1a.</t>
  </si>
  <si>
    <t xml:space="preserve">Izdelava, dobava in montaža samonosilne v celoti zasteklene izolirane fasade iz alu profilov. Fasada je sestavljena iz stebrov in prečk.  Zunanji robovi stekla so prekriti s pokrivnimi letvicami. Vertikalni pokrivni profil u oblike globine 25mm, horizontalni pokrivni profil globine 12mm. Globina vertikalnih profilov se določa po statičnih zahtevah (250mm). Prečni profili so z vertikalnimi na notranji strani poravnani. Pritrditev prečk na vertikale se izvede s T spojniki, ki se pritrdijo v vijačni kanal na prečki. Vertikalni profili v področju stika s prečko niso porezkani.  Vidna površina stebrov in prečk znotraj in zunaj znaša 50 mm. Vse zatesnitve stekel in vstavnih elementov morajo biti izvedene z EPDM tesnili. Za odvod kondenčne vode so v sistemu konstruirane 3 ravnine odvoda vode. Prezračevanje utorov profilov in izravnava parnega tlaka sta izvedena preko štirih vogalov zastekljenega polja, vedno v utoru profila vertikale. Vsi priključki na gradbeno konstrukcijo morajo biti izvedeni neprekinjeno in sicer, znotraj paro nepropustno, zunaj paro propustni, vodotesni. Vse zatesnitve stekel in vstavnih elementov morajo biti izvedene izključno z EPDM tesnili. Nosilci stekla v posameznem polju morajo biti ustrezno dimenzionirani glede na težo posameznega stekla. </t>
  </si>
  <si>
    <t>Konstrukcija v  izvedbi SI - visokoizolativni sistem (SI - Super Insulation), ki omogoča faktor toplotne prevodnosti konstrukcije Uf do 0,7 W/m²K (z upoštevanjem faktorja vijačnih zvez) - SI izolator posebne oblike za preprečevanje kroženja zraka v steklitvenem prostoru, steklitvena letvica v ALU izvedbi z reflektivno površino na notranji strani za zmanjšanje toplotnih izgub zaradi radiacije. Možna je vgradnja stekel in izolacijskih polnil do debeline 86 mm in teže do 910 kg. Sistem je certificiran za 'pasivno' gradnjo pri Passivhaus Institut Darmstadt.</t>
  </si>
  <si>
    <t>Fasadna konstrukcija iz stebrov in prečk poteka med osnovno AB konstrukcijo pritličja. Zunanja ravnina stekla je poravnana z ravnino  stekla fasad zgornjih nadstropij. Ta odmik omogoča vgradnjo pasameznih polj z upoštevanjem toleranc AB konstrukcije (± 20mm). Raster vertikalnih in horozontalnih fasadnih profilov izvedsti v skladu s shemami fasad. V fasadna polja pred AB stebri se vgradijo alu termoizolacijski paneli. Alu paneli so deljeni v skladu s shemami fasad. Delitev je izvedena s strukturno fugo. Fuga med alu paneli je zatesnjena s strukturnim kitom SikaSil WS-605.</t>
  </si>
  <si>
    <t>Zaključki na osnovno gradbeno konstrukcijo morajo biti znotraj paronepropustni, zunaj paropropustni, vodotesni. Na zunanji strani se pozicija zatesni s tesnilno folijo Henkel Teroson FO 1 Foil-Tack, na notranji strani se zatesni s tesnilno folijo Henkel Teroson FO 150 Foil-Tack.</t>
  </si>
  <si>
    <t xml:space="preserve">Barva konstrukcije se določi po izboru odgovornega projektanta. </t>
  </si>
  <si>
    <t>V ceni na enoto zajeti vse notranje in zunanje alu zaključke, pritrdilni material, jeklena sidra, odkapne police, jeklene podkonstrukcije ter vsa kitanja in tesnenja na osnovno AB konstrukcijo.</t>
  </si>
  <si>
    <t>Tehnične karakteristike fasadni sistem:</t>
  </si>
  <si>
    <t>Prepustnost zraka po EN 12152 - AE</t>
  </si>
  <si>
    <t>Tesnost pred močnim dežjem po EN 12154 - RE 1200</t>
  </si>
  <si>
    <t>Odpornost proti obremenitvi z vetrom po EN 12179-do 3,0kN/m2</t>
  </si>
  <si>
    <t>Udarna odpornost po EN 14019 - I5/E5</t>
  </si>
  <si>
    <t>Zvočna izolacija po EN ISO 717-1 - Rw(C;Ctr) = 45 (-2;-4) dB</t>
  </si>
  <si>
    <t>Toplotna prevodnost po EN 12631:2017 - Ucw = 1,1 W/m2K</t>
  </si>
  <si>
    <t>Tehnične karakteristike vgradnega okna:</t>
  </si>
  <si>
    <t>Toplotna izolativnost po EN ISO 10077-2 - Uf do 1,7 W/m2K</t>
  </si>
  <si>
    <t>Zvočna izolacija po EN ISO 140-3 - Rw do 49 dB</t>
  </si>
  <si>
    <t>Protivlomna odpornost po EN 1627 - Klassa RC 2</t>
  </si>
  <si>
    <t>Prepustnost zraka po EN 12207 - Klasa 4</t>
  </si>
  <si>
    <t>Tesnost pred močnim dežjem po EN 12208 - Klasa 9A</t>
  </si>
  <si>
    <t>Odpornost proti obremenitvi z vetrom po EN 12210 - Klasa C5/B5</t>
  </si>
  <si>
    <t>Mehanska obremenitev po EN 13115 - Klasa 5</t>
  </si>
  <si>
    <t>Trajno delovanje po EN 12400 - Klasa 3</t>
  </si>
  <si>
    <t>Zasteklitev Steklo ST-1 ( Fiksna polja):</t>
  </si>
  <si>
    <t>Planibel Clearlite 8mm ESG - 14mm TGI Ar 90% - 6mm Planibel Clearlite ESG iplus 1.0T (#3) - 14mm TGI Ar 90% - 8mm Planibel Clearlite iplus 1.0T (#5) ESG;                                                                               Ug = 0,6 W/m2K; g = 50%; LT = 70%; Rw(C;Ctr)=39(-2;-5)dB</t>
  </si>
  <si>
    <t>Zasteklitev Steklo ST-2 ( Okenska krila):</t>
  </si>
  <si>
    <t>Planibel Clearlite 6mm  ESG - 16mm TGI Ar 90% - 4mm Planibel Clearlite ESG iplusT 1.0 (#3)- 16mm TGI Ar 90% - Stratobel 44.2 (4mm iplus 1.0 pos.5+0,76mm Pvb + 4mm Planibel Clearlite);           Ug = 0,5 W/m2K; g = 48%; LT = 67%; Rw(C;Ctr)=39(-2;-7)dB</t>
  </si>
  <si>
    <t>Zasteklitev alu paneli AP-1 (pred AB stebri)</t>
  </si>
  <si>
    <t>Alucobond d=4mm - Kamena volna NaturBoard Venti 30mm + 140mm - pocinkana fe pločevina d = 2mm - kamena volna fiksirana na AB konstrukcijo d = 40mm;</t>
  </si>
  <si>
    <t>Površinska obdelava profilov:</t>
  </si>
  <si>
    <t>Alu profili so prašno barvani s  Tiger Serie 68 Qualicoat class II, v tonu po izboru odgovornega projektanta.</t>
  </si>
  <si>
    <t>Faktor toplotne prevodnosti fasade:</t>
  </si>
  <si>
    <t>Ucw = 0,92 W/m2K</t>
  </si>
  <si>
    <t>1b.</t>
  </si>
  <si>
    <t>Doplačilo za vgrajena alu zastekljena enokrilna okna vgrajena v fasadno konstrukcijo. Visoko toplotno izoliran sistem za okna (Super Insulation) s 75mm osnovne globine podboja in 85 mm globine krila. V področju prekinjenega toplotnega mosta je vstavljen dodatni izolativni material. Profili so zunaj površinsko poravnani, na notranji strani pa je 10 mm zamika pri krilu. Toplotno-izolacijske letvice s tremi velikimi komorami oblikujejo pripiro za koekstrudirano srednje tesnilo z dvema komorama, ki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t>
  </si>
  <si>
    <t xml:space="preserve">Vsi vogalni in T-spojniki so opremljeni z veznimi elementi, ki s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Notranji del profilov okvirja so spojeni z zunanjim delom profila s pomočjo poliamidnih oz. politermidnih izolacijskih lamel, katere preprečujejo toplotni most. Tesnila za steklo so takšne oblike, da za opazovalca vizualno ne naredijo vtisa širokega roba ob steklu. </t>
  </si>
  <si>
    <t>Prezračevanje utorov profilov in izravnava parnega tlaka sta izvedena preko štirih vogalov zastekljenega polja. Vsi priključki na gradbeno konstrukcijo morajo biti izvedeni neprekinjeno in sicer, znotraj paro nepropustno, zunaj paro propustni, vodotesni. Vse zatesnitve stekel in vstavnih elementov morajo biti izvedene izključno z EPDM tesnili. Nosilci stekla v posameznem polju morajo biti ustrezno dimenzionirani glede na težo posameznega stekla. Izvedba in montaža fasade mora biti izvedena v skladu s RAL smernicami za montažo takšnih proizvodov.</t>
  </si>
  <si>
    <t>Planibel Clearlite 6mm  ESG - 16mm TGI Ar 90% - 4mm Planibel Clearlite ESG iplusT 1.0 (#3)- 16mm TGI Ar 90% - Stratobel 44.2 (4mm iplus 1.0 pos.5+0,76mm Pvb + 4mm Planibel Clearlite); Ug = 0,5 W/m2K; g = 48%; LT = 67%; Rw(C;Ctr)=39(-2;-7)dB</t>
  </si>
  <si>
    <t>Okovje:</t>
  </si>
  <si>
    <t>Z okovjem in sistemom avtomatskega odpiranja kot npr. Geze.</t>
  </si>
  <si>
    <t>Faktor toplotnega prehoda v skladu s EN ISO 10077-1</t>
  </si>
  <si>
    <t>Uw = 0,89 W/m2K;</t>
  </si>
  <si>
    <t>1c.</t>
  </si>
  <si>
    <t>Doplačilo za vgrajena alu zastekljena enokrilna oz. dvokrilna vrata, visoko toplotno izoliran aluminijast vratni sistem z osnovno vgradno globino 75 mm. Vrata so na notranji in zunanji strani v ravni liniji s 5 mm senčne reže na obeh straneh, z 11 mm senčne reže pri dvokrilnih antipanik vratih. Kompozitne letve (izolatorji) so opremljene z izolacijsko peno za visoko toplotno izolativnost. Profili vratnih kril so opremljeni z deljenimi kompozitnimi profili (izolatorji). Sistem mora biti opremljen s pravokotnimi zasteklitvenimi letvicami. Za boljšo toplotno izolacijo je potrebno uporabiti steklitvena tesnila z zastavicami. Če v standardih/smernicah/niso določene druge zahteve za spodnjo točko vrat, mora biti spodnji zaključek vrat opremljen z aluminijastim zapornim pragom, visokim 15 mm, in tesnilnim sistemom za tesno zapiranje pri preskusnem tlaku do 150 PA v skladu s standardom DIN EN 12208.</t>
  </si>
  <si>
    <t>Spodnje zaključke vrat je potrebno izvesti po DIN 18024 "gradnja brez ovir", DIN 18025 "stanovanja brez ovir" in po konceptu norme E DIN 18030 iz januarja 2006. Višina praga lahko znaša največ 15 mm.</t>
  </si>
  <si>
    <t>Toplotna izolacija:</t>
  </si>
  <si>
    <r>
      <t>Vidna širina okvirja in krila 147 mm, koeficient prehoda toplote konstrukcije U</t>
    </r>
    <r>
      <rPr>
        <vertAlign val="subscript"/>
        <sz val="10"/>
        <rFont val="Arial"/>
        <family val="2"/>
      </rPr>
      <t>f</t>
    </r>
    <r>
      <rPr>
        <sz val="10"/>
        <rFont val="Arial"/>
        <family val="2"/>
      </rPr>
      <t xml:space="preserve"> = 1,79 W/(m²K).</t>
    </r>
  </si>
  <si>
    <t>Oprema vratnega krila:</t>
  </si>
  <si>
    <t>Vrata so namenjena za izhod v sili po SIST EN 179. Zato morajo biti opremljena z anti panik ključavnico, antipanik kljuko znotraj in zunaj, tečaji so Roll izvedbe.</t>
  </si>
  <si>
    <t>V ceni je potrebno upoštevati ves pritrdilni material, (vijake, kovice, lepila, obojestransko lepilne trakove…) Pozicijo izgotoviti do popolne funkcionalnosti.</t>
  </si>
  <si>
    <t>1d.</t>
  </si>
  <si>
    <t>Doplačilo za vgrajena alu zastekljena enokrilna oz. dvokrilna  vrata, visoko toplotno izoliran aluminijast vratni sistem z osnovno vgradno globino 75 mm. Vrata so na notranji in zunanji strani v ravni liniji s 5 mm senčne reže na obeh straneh, z 11 mm senčne reže pri dvokrilnih antipanik vratih. Kompozitne letve (izolatorji) so opremljene z izolacijsko peno za visoko toplotno izolativnost. Profili vratnih kril so opremljeni z deljenimi kompozitnimi profili (izolatorji). Sistem mora biti opremljen s pravokotnimi zasteklitvenimi letvicami. Za boljšo toplotno izolacijo je potrebno uporabiti steklitvena tesnila z zastavicami. Če v standardih/smernicah/niso določene druge zahteve za spodnjo točko vrat, mora biti spodnji zaključek vrat opremljen z aluminijastim zapornim pragom, visokim 15 mm, in tesnilnim sistemom za tesno zapiranje pri preskusnem tlaku do 150 PA v skladu s standardom DIN EN 12208.</t>
  </si>
  <si>
    <t>Vrata vgrajena v alu stekleno fasado pritličja.</t>
  </si>
  <si>
    <t>1e.</t>
  </si>
  <si>
    <t>Izdelava, dobava in montaža notranjih screen rolojev, kot npr. Senčila Bled, HD 50, sive barve RAL 7038, določena senčila na motorni pogon SOMFY iO, ostala ročno ( po načrtu stropov 1.4.1.), z vodili, kasetami, elektromotorji z odpiranjem preko stikal, z vsemi zaključki, po potrjenem sistemu s strani arhitekta.</t>
  </si>
  <si>
    <t>1f.</t>
  </si>
  <si>
    <t>Izdelava izolacijske fasade po sestavi F5, izolacijski sendvič debeline 18,0 cm, iz obojestranske Alu pločevine debeline 2,0 mm s polnilom iz kamene volne kot npr. Baturboard Ventacusto, z dodatnim slojem toplotne izolacije debeline 6,0 cm kot npr. Naturoll Plus, s tipsko podkonstrukcijo Alu sistemske fasade.</t>
  </si>
  <si>
    <t>FASADNE ZASTEKLITVE</t>
  </si>
  <si>
    <t>1.1.1.</t>
  </si>
  <si>
    <t xml:space="preserve"> - zasteklitev v osi C/4-5 in C/6-7, velikosti 875x1475 cm</t>
  </si>
  <si>
    <t>1.1.2.</t>
  </si>
  <si>
    <t xml:space="preserve"> - zasteklitev 3. nadstropja, terasa, velikosti 820x440 cm</t>
  </si>
  <si>
    <t>1.1.3.</t>
  </si>
  <si>
    <t xml:space="preserve"> - zasteklitev požarnega stopnišča, velikosti (710+300+340)x575 + 710x665 cm</t>
  </si>
  <si>
    <t>1.1.4.</t>
  </si>
  <si>
    <t xml:space="preserve"> - zasteklitev levega trakta in glavnega stopnišča, velikosti (890+1190+2775+890+460)x660 + 710x665 cm</t>
  </si>
  <si>
    <t>1.1.5.</t>
  </si>
  <si>
    <t xml:space="preserve"> - elektro pogon za senčila v sejnih sobah in senatni sobi</t>
  </si>
  <si>
    <t>VRATA</t>
  </si>
  <si>
    <t>1.2.1.</t>
  </si>
  <si>
    <t>V2.1.1, velikosti 254x225 cm, vrata morajo biti potrjena s strani ZVKDS, izdelane po posnetku obstoječih, lesena masivna vrata, z zasteklitvami iz varnostnega stekla</t>
  </si>
  <si>
    <t>1.2.2.</t>
  </si>
  <si>
    <t>V2.1.3E, velikosti 142x317 cm</t>
  </si>
  <si>
    <t>1.2.3.</t>
  </si>
  <si>
    <t>V2.1.4E, velikosti 100x271 cm</t>
  </si>
  <si>
    <t>1.2.4.</t>
  </si>
  <si>
    <t>V2.2.1, velikosti 210x264 cm</t>
  </si>
  <si>
    <t>1.2.5.</t>
  </si>
  <si>
    <t>V2.2.1 ODT, velikosti 210x264 cm</t>
  </si>
  <si>
    <t>1.2.6.</t>
  </si>
  <si>
    <t>V2.2.2D, velikosti 108x270 cm</t>
  </si>
  <si>
    <t>1.2.7.</t>
  </si>
  <si>
    <t>V2.2.3 ODT, velikosti 145x235 cm</t>
  </si>
  <si>
    <t>1.2.8.</t>
  </si>
  <si>
    <t>V2.3.1P, velikosti 140x265 cm, požarno odporna EI30-C5</t>
  </si>
  <si>
    <t>1.2.9.</t>
  </si>
  <si>
    <t>V2.3P, velikosti 140x265 cm, požarno odporna EI30-C5</t>
  </si>
  <si>
    <t>1.2.10.</t>
  </si>
  <si>
    <t>VODT2A, velikosti 145x250 cm</t>
  </si>
  <si>
    <t>1.2.11.</t>
  </si>
  <si>
    <t>VODTA, velikosti 145x235 cm</t>
  </si>
  <si>
    <t>OKNA z notranjimi senčili</t>
  </si>
  <si>
    <t>1.3.1.</t>
  </si>
  <si>
    <t>O1, velikosti 122x172 cm, s senčili</t>
  </si>
  <si>
    <t>1.3.2.</t>
  </si>
  <si>
    <t>O1P, velikosti 122x172 cm, požarno odporna EI 30, s senčili</t>
  </si>
  <si>
    <t>1.3.3.1.</t>
  </si>
  <si>
    <t>O2, velikosti 98x285 cm, s senčili</t>
  </si>
  <si>
    <t>1.3.3.2</t>
  </si>
  <si>
    <t>O2, velikosti 98x285 cm, s senčili na el. pogon</t>
  </si>
  <si>
    <t>1.3.4.1.</t>
  </si>
  <si>
    <t>O2 D, velikosti 98x285 cm, s senčili</t>
  </si>
  <si>
    <t>1.3.4.2.</t>
  </si>
  <si>
    <t>O2 D, velikosti 98x285 cm, s senčili na el. pogon</t>
  </si>
  <si>
    <t>1.3.5.1.</t>
  </si>
  <si>
    <t>O2 L, velikosti 98x285 cm, s senčili</t>
  </si>
  <si>
    <t>1.3.5.2.</t>
  </si>
  <si>
    <t>O2 L, velikosti 98x285 cm, s senčili na el. pogon</t>
  </si>
  <si>
    <t>1.3.6.1.</t>
  </si>
  <si>
    <t>O2.1, velikosti 88x285 cm, s senčili</t>
  </si>
  <si>
    <t>1.3.6.2.</t>
  </si>
  <si>
    <t>O2.1, velikosti 88x285 cm, s senčili na el. pogon</t>
  </si>
  <si>
    <t>1.3.7.1.</t>
  </si>
  <si>
    <t>O2.1 D, velikosti 88x285 cm, s senčili</t>
  </si>
  <si>
    <t>1.3.7.2.</t>
  </si>
  <si>
    <t>O2.1 D, velikosti 88x285 cm, s senčili na el. pogon</t>
  </si>
  <si>
    <t>1.3.8.1.</t>
  </si>
  <si>
    <t>O2.1 L, velikosti 88x285 cm, s senčili</t>
  </si>
  <si>
    <t>1.3.8.2.</t>
  </si>
  <si>
    <t>O2.1 L, velikosti 88x285 cm, s senčili na el. pogon</t>
  </si>
  <si>
    <t>1.3.9.</t>
  </si>
  <si>
    <t>O2.1.3, velikosti 98x262 cm, s senčili</t>
  </si>
  <si>
    <t>1.3.10.</t>
  </si>
  <si>
    <t>Onot1, velikosti 88x285 cm, s senčili na el. pogon</t>
  </si>
  <si>
    <t>1.3.11.</t>
  </si>
  <si>
    <t>O3, velikosti 230x230 cm, novo okno v Alu izvedbi kot posnetek obstoječega in po navodilih in potrditvi ZVKDS</t>
  </si>
  <si>
    <t>1.3.12.</t>
  </si>
  <si>
    <t>Oobs, velikosti 60x47 cm, s senčili</t>
  </si>
  <si>
    <t>1.3.13.</t>
  </si>
  <si>
    <t>Oobs, velikosti 80x47 cm, s senčili</t>
  </si>
  <si>
    <t>Izdelava, dobava in montaža rešetk za prezračevanje na območju fasade, iz Alu pločevine v barvi po izboru arhitekta (oksidno rdeča), iz Alu okvirjev, lamel in protimrčesne mrežice, ostalo po shemah:</t>
  </si>
  <si>
    <t>1.4.1.</t>
  </si>
  <si>
    <t xml:space="preserve"> - velikosti 80x270 cm</t>
  </si>
  <si>
    <t>1.4.2.</t>
  </si>
  <si>
    <t xml:space="preserve"> - velikosti 90x270 cm</t>
  </si>
  <si>
    <t>Dobava in montaža požarno ventilaciskga sistema 
(ustrezna centrala brez pogonov) za odpiranje dimoodvodnih oken kateri mora izpolnjevati sledeče  zahteve in standarde:</t>
  </si>
  <si>
    <t>-standarde  EN 12101 – 2,9 in 10 / VdS 2581 / 2593 za centrale</t>
  </si>
  <si>
    <t>-da zagotovi ustrezne velikosti odprtosti geometričnih odvodnih površin oz. kota odprtosti skladno s študijo  požarne varnosti</t>
  </si>
  <si>
    <t>Vsi krmilni elementi so medsebojno usklajeni na krmilno omarico od proizvajalca GEZE. Izvajalec mora glede na dobavljeno opremo prilagoditi vezalne sheme in kablažo.  Krmiljenje oken je predvideno v naslednji sestavi.</t>
  </si>
  <si>
    <t>15.1.</t>
  </si>
  <si>
    <r>
      <t xml:space="preserve">kot npr. </t>
    </r>
    <r>
      <rPr>
        <b/>
        <sz val="10"/>
        <rFont val="Arial"/>
        <family val="2"/>
      </rPr>
      <t>GEZE RWA 105 NT SY</t>
    </r>
    <r>
      <rPr>
        <sz val="10"/>
        <rFont val="Arial"/>
        <family val="2"/>
      </rPr>
      <t xml:space="preserve"> - sistem za odpiranje okna vrtljivo na notri. Vključeno je okovje za vgradnjo motorja in zaklepanje okna, in motor elektromotor GEZE E250 / hod 230, 24V DC, 1.0A. Za montažo je potrebno zagotoviti min. 50mm na okviru i 40mm krilu okna. </t>
    </r>
  </si>
  <si>
    <t>15.2.</t>
  </si>
  <si>
    <t>Oprema za mehansko zaklepanje elektromotorja, letev fi 12mm, L 2000mm</t>
  </si>
  <si>
    <t>15.3.</t>
  </si>
  <si>
    <t>Oprema za mehansko zaklepanje elektromotorja, pokrivni profil L 2000mm, EV1</t>
  </si>
  <si>
    <t>15.4.</t>
  </si>
  <si>
    <r>
      <t xml:space="preserve">kot npr. </t>
    </r>
    <r>
      <rPr>
        <b/>
        <sz val="10"/>
        <rFont val="Arial"/>
        <family val="2"/>
      </rPr>
      <t>GEZE THZ Comfort N4</t>
    </r>
    <r>
      <rPr>
        <sz val="10"/>
        <rFont val="Arial"/>
        <family val="2"/>
      </rPr>
      <t xml:space="preserve"> enota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
</t>
    </r>
  </si>
  <si>
    <t>15.5.</t>
  </si>
  <si>
    <t>Požarna tipa / tipkalo kot npr. GEZE FT- 4, 24V DC, VdS, Grey RAL 7035</t>
  </si>
  <si>
    <t>15.6.</t>
  </si>
  <si>
    <t>Montaža, spajanje, programiranje in spuščanje v  pogonTHZ Comfort centrala za naravni odvod dima in toplote</t>
  </si>
  <si>
    <t>15.7.</t>
  </si>
  <si>
    <t>15.8.</t>
  </si>
  <si>
    <t>15.9.</t>
  </si>
  <si>
    <t>15.10.</t>
  </si>
  <si>
    <t>kot npr. GEZE Električni škarjast motor je namenjen za odpiranju vrat  in oken za dovod svežega zraka ali prezračevanje. GEZE K600 24V DC,  IP 32, maksimalna moč 600N, model T za krilno odpiranje vrat vključno z konzolo za tip G. Kot odpiranja 90°</t>
  </si>
  <si>
    <t>15.11.</t>
  </si>
  <si>
    <r>
      <rPr>
        <sz val="10"/>
        <color indexed="64"/>
        <rFont val="Arial"/>
        <family val="2"/>
      </rPr>
      <t xml:space="preserve">kot npr. </t>
    </r>
    <r>
      <rPr>
        <b/>
        <sz val="10"/>
        <color indexed="64"/>
        <rFont val="Arial"/>
        <family val="2"/>
      </rPr>
      <t>GEZE</t>
    </r>
    <r>
      <rPr>
        <sz val="10"/>
        <rFont val="Arial"/>
        <family val="2"/>
      </rPr>
      <t xml:space="preserve"> Električni prejemnik serije A4000-fail secure vključno z okvirnim delom GEZE SB-KL 130</t>
    </r>
  </si>
  <si>
    <t>15.12.</t>
  </si>
  <si>
    <t>15.13.</t>
  </si>
  <si>
    <t>15.14.</t>
  </si>
  <si>
    <t>15.15.</t>
  </si>
  <si>
    <t>15.16.</t>
  </si>
  <si>
    <t>15.17.</t>
  </si>
  <si>
    <t>kot npr. GEZE K600 SY Električni škarjast motor je namenjen za odpiranju dvokrilnih vrat (en motor na krilo) in oken za dovod svežega zraka ali prezračevanje. GEZE K600 SY 24V DC,  IP 32, maksimalna moč 600N, model T za krilno odpiranje vrat vključno z konzolo za tip G. Kot odpiranja 90°</t>
  </si>
  <si>
    <t>15.18.</t>
  </si>
  <si>
    <t>15.19.</t>
  </si>
  <si>
    <r>
      <t>Modularna krmilno napajalna centrala za Naravni odvod dima in toplote - NODT in ventilacijo</t>
    </r>
    <r>
      <rPr>
        <b/>
        <sz val="10"/>
        <color theme="1"/>
        <rFont val="Arial"/>
        <family val="2"/>
      </rPr>
      <t xml:space="preserve"> kot npr. GEZE MBZ 300 N48K</t>
    </r>
    <r>
      <rPr>
        <sz val="10"/>
        <color theme="1"/>
        <rFont val="Arial"/>
        <family val="2"/>
      </rPr>
      <t xml:space="preserve">. Za kontrolo 24V DC pogonov z maksimalno porabo 48A.
Krmilno napajalna centrala bazira na Bus povezavi kar omogoča enostavno konfiguriranje in razširitev:
- Alarmnih linij in njihovih prioritet
- Alarmnih grup
- Ventilacijskih grup
- Vremenskega sklopa: dež, veter,                                                 
Centrala zagotavlja rezervno napajanje, za primer izpada glavnega napajanja, za najmanj 72 ur. Centrala ima polnilec baterij, ki določa režim polnjenja glede na temperaturo, in izvaja stalni nadzor stanja baterij.
Skupno število ventialcijskih grup je 6 z max. porabo 10A v eni grupi.   Možnost nadgradnje z IO420 za povezavo na CNS preko BACnet-a.                                                                                               
Ohišje: kovinsko z zaklepanjem, siva barva (RAL 7035)
Širina: 600 mm
Višina: 600 mm
Globina: 250 mm
Skladno z EN 12101-9 in 10
VdS certificirano (G 512004)
</t>
    </r>
  </si>
  <si>
    <t>15.20.</t>
  </si>
  <si>
    <t>Stikala za dnevno prezračevanje/ventilacijo kot npr. GEZE LTA-24 AZ, funkcije odpiranja / zapiranja, z LED signalizacijo.</t>
  </si>
  <si>
    <t>15.21.</t>
  </si>
  <si>
    <t>Opcija:Nadometna doza za stikalo kot npr. GEZE LTA-24</t>
  </si>
  <si>
    <t>15.22.</t>
  </si>
  <si>
    <t>15.23.</t>
  </si>
  <si>
    <t>Montaža, spajanje, programiranje in spuščanje v pogon kot npr. GEZE MBZ centrala za naravni odvod dima in toplote</t>
  </si>
  <si>
    <t>Skupaj fasadne zasteklitve, okna in vrata:</t>
  </si>
  <si>
    <t>Opomba: v ceni na enoto zajeti, da se druga plošča izvede do določene višine za utopljene zaključne letvice, po detajlu 3.11.1.</t>
  </si>
  <si>
    <t>Izdelava mavčnih sten po sestavi Sn1, Z3.2, Z3.2L, Z3.P, Z3.5.1, Z3.5.2, Z3.5.3, Z3.5.4, Z3.5.1P, debeline 12,5 cm, po sistemu kot npr. W112, z dobavo materiala in potrebnim delom: iz 2x mavčne plošče debeline 1,25 cm, iz podkonstrukcije debeline 7,5 cm, iz zvočne izolacije debeline 7,5 kot npr. Akustic Roll, iz 2x mavčne plošče debeline 1,25 cm. Z ojačitvami iz UA profilov za montažo stavbnega pohištva, iz ojačitev iz OSB plošč debeline 22 mm za montažo opreme, z bandažiranjem stikov, vgradnjo vogalnikov, izvedbo izrezov, obdelavo prebojev.</t>
  </si>
  <si>
    <t xml:space="preserve"> - z uporabo 4x navadnih plošč</t>
  </si>
  <si>
    <t xml:space="preserve"> - z uporabo 2x navadnih + 2x vodoodpornih plošč</t>
  </si>
  <si>
    <t xml:space="preserve"> - z uporabo 4x vodoodpornih plošč</t>
  </si>
  <si>
    <t xml:space="preserve"> - z uporabo 4x ognjevarnih plošč, po sestavi Sn1P</t>
  </si>
  <si>
    <t xml:space="preserve"> - zapore nad zasteklitvami v višini medstropovja, z uporabo 4x navadnih plošč, z dodatnimi ojačitvami za montažo stavbnega pohištva, po detajlu 3.14.1</t>
  </si>
  <si>
    <t xml:space="preserve"> - po sestavi Sn1.1, debeline 7,5 cm, 1x plošča, podkonstrukcija in zvočna izolacija debelin 5,0 cm, 1x plošča</t>
  </si>
  <si>
    <t xml:space="preserve"> - dodatna mavčna plošča na območju difuzorjev</t>
  </si>
  <si>
    <t>Izdelava mavčnih oblog po sestavi Z3.4, po sistemu kot npr. W628, po sestavi O4, z dobavo materiala in potrebnim delom: iz 2x vodoodporne mavčne plošče debeline 1,25 cm, iz podkonstrukcije debeline 7,5 cm, iz zvočne izolacije debeline 7,5 cm kot npr. Acustic Roll. Iz ojačitev iz OSB plošč debeline 22 mm za montažo opreme, z bandažiranjem stikov, vgradnjo vogalnikov, izvedbo izrezov, obdelavo prebojev.</t>
  </si>
  <si>
    <t xml:space="preserve"> - z uporabo 2x navadnih plošč</t>
  </si>
  <si>
    <t xml:space="preserve"> - z uporabo 2x vodoodpornih plošč</t>
  </si>
  <si>
    <t xml:space="preserve"> - z uporabo 2x ognjevarnih plošč, po sestavi Sn2P</t>
  </si>
  <si>
    <t>Izdelava mavčnih oblog po sestavi Z3.7, O5, po sistemu kot npr. W628, z dobavo materiala in potrebnim delom: iz 2x mavčne plošče debeline 1,25 cm, iz Alu parne zapore z lepljenimi stiki, iz podkonstrukcije debeline 10,0 cm, iz zvočne izolacije debeline 10,0 cm kot npr. Acustic Roll. Iz ojačitev iz OSB plošč debeline 22 mm za montažo opreme, z bandažiranjem stikov, vgradnjo vogalnikov, izvedbo izrezov, obdelavo prebojev.</t>
  </si>
  <si>
    <t>Izdelava mavčnih oblog po sestavi, z dobavo materiala in potrebnim delom: iz 1x mavčne plošče debeline 1,25 cm, brez podkonstrukcije, z direktnim lepljenjem in vijačenjem v betonsko, ometano ali leseno podlago, z bandažiranjem stikov, vgradnjo vogalnikov, izvedbo izrezov, obdelavo prebojev.</t>
  </si>
  <si>
    <t>Izdelava gladkih spuščenih stropov po sestavi, z dobavo materiala in potrebnim delom, iz 2x mavčne plošče debeline 1,25 cm, s podkonstrukcijo in obešali, z bandažiranjem stikov, vgradnjo vogalnikov, izvedbo izrezov, obdelavo prebojev, z izdelavo izrezov za notranja senčila po detajlu 3.7.1:</t>
  </si>
  <si>
    <t xml:space="preserve"> - z uporabo navadnih plošč</t>
  </si>
  <si>
    <t xml:space="preserve"> - z uporabo vodoodpornih plošč</t>
  </si>
  <si>
    <t xml:space="preserve"> - vertikalni zaključki stopov višine do vključno 50 cm, z uporabo navadnih plošč</t>
  </si>
  <si>
    <t xml:space="preserve"> - revizijske lopute velikosti 60x60 cm</t>
  </si>
  <si>
    <t xml:space="preserve"> - revizijske lopute velikosti 40x40 cm</t>
  </si>
  <si>
    <t>Skupaj mavčnokartonska dela:</t>
  </si>
  <si>
    <t>Opomba: v cenah na enoto zajeti profile med različnimi tlaki in izdelavo dilatacij v teraco tlakih po detajlu 3.13.1.</t>
  </si>
  <si>
    <t xml:space="preserve">Izdelava sestave tlaka E1 z dobavo materiala in potrebnim delom: </t>
  </si>
  <si>
    <t xml:space="preserve"> - iz toplotne izolacije iz EPS, debeline 4,0 cm, kot npr. Fragmat EPS 150, z opasovanjem okrog instalacij</t>
  </si>
  <si>
    <t xml:space="preserve"> - iz zvočne izolacije iz plošč iz penjenega poliuretana in plute, debeline 1,0 cm, kot npr. Getzner AFM 26</t>
  </si>
  <si>
    <t xml:space="preserve"> - iz litega terazza, debeline 10 cm, protizdrsen R10, iz mikroarmiranega betona C30/37, XC4, XF3, XD3, iz agregata, belega cementa in agragata giallo mori frakcije 5-8 ali 6-9 mm, po potrjenem vzorcu s strani arhitekta, po recepturi po projektu betona, ki mora biti izdelan s strani izvajalca in mora biti zajet v ceni na enoto, ki ga potrdi arhitekt, z vsemi dodatki, obdelavami, z nego betona, z rezanjem dilatacij, robnimi trakovi, končno obdelavo z brušenjem in poliranjem, z obdelavo dilatacij z medeninastimi profili in z obdelavo ostalih stikov, z utopljenimi inox obstnskimi letvicami, z izvedbo zaščitnega premaza kot npr. Protect Guard CE Special Concrete. V količini zajet tudi zunanji tlak pred vhodom.</t>
  </si>
  <si>
    <t>Celotna sestava skupaj:</t>
  </si>
  <si>
    <t xml:space="preserve">Izdelava sestave tlaka E2, z dobavo materiala in potrebnim delom: </t>
  </si>
  <si>
    <t xml:space="preserve"> - iz toplotne izolacije iz EPS, debeline 4,0 cm, kot npr. Fragmat EPS SILENT T650 43/40</t>
  </si>
  <si>
    <t xml:space="preserve"> - iz ločilnega sloja iz PE folije 0.20</t>
  </si>
  <si>
    <t xml:space="preserve"> - iz mikroarmiranega betonskega estriha debeline 5,8 cm, C25/30, z robnimi trakovi ob zidovih, z izvedbo dilatacij</t>
  </si>
  <si>
    <t xml:space="preserve">Izdelava sestave tlaka E3, z dobavo materiala in potrebnim delom: </t>
  </si>
  <si>
    <t xml:space="preserve"> - sloj strešne lepenke</t>
  </si>
  <si>
    <t xml:space="preserve"> - enoslojna hidroizolacija, polimer bitumenska, debeline 4 mm, kot npr. Orion FC 180, z vsemi obdelavami</t>
  </si>
  <si>
    <t xml:space="preserve"> - iz mikroarmiranega betonskega estriha debeline 6,3 cm, C25/30, z robnimi trakovi ob zidovih, z izvedbo dilatacij</t>
  </si>
  <si>
    <t xml:space="preserve">Izdelava sestave tlaka E5, z dobavo materiala in potrebnim delom: </t>
  </si>
  <si>
    <t xml:space="preserve"> - iz mikroarmiranega betonskega estriha debeline 6,6 cm, C25/30, z robnimi trakovi ob zidovih, z izvedbo dilatacij</t>
  </si>
  <si>
    <t xml:space="preserve">Izdelava sestave tlaka E6, z dobavo materiala in potrebnim delom: </t>
  </si>
  <si>
    <t xml:space="preserve"> - iz mikroarmiranega betonskega estriha debeline 8,0 cm, C25/30, z robnimi trakovi ob zidovih, z izvedbo dilatacij</t>
  </si>
  <si>
    <t xml:space="preserve">Izdelava sestave tlaka E7, z dobavo materiala in potrebnim delom: </t>
  </si>
  <si>
    <t xml:space="preserve"> - iz toplotne izolacije iz EPS, debeline 3,0 cm, kot npr. Fragmat EPS 150, z opasovanjem okrog instalacij</t>
  </si>
  <si>
    <t xml:space="preserve"> - iz mikroarmiranega betonskega estriha debeline 7,0 cm, C25/30, z robnimi trakovi ob zidovih, z izvedbo dilatacij</t>
  </si>
  <si>
    <t xml:space="preserve">Izdelava sestave tlaka E8, z dobavo materiala in potrebnim delom: </t>
  </si>
  <si>
    <t xml:space="preserve"> - iz mikroarmiranega betonskega estriha debeline 6,0 cm, C25/30, z robnimi trakovi ob zidovih, z izvedbo dilatacij</t>
  </si>
  <si>
    <t xml:space="preserve"> - iz zvočne izolacije iz plošč iz penjenega poliuretana, debeline 1,6 cm, kot npr. Getzner AFM 35</t>
  </si>
  <si>
    <t xml:space="preserve"> - iz mikroarmiranega betonskega estriha debeline 6,2 cm, C25/30, z robnimi trakovi ob zidovih, z izvedbo dilatacij</t>
  </si>
  <si>
    <t>Izdelava masivnih, velikoformatnih, retificiranih elementov stopnišč, teracerski izdelki izdelani v delavnici, po potrjeni recepturi po potrjenih vzorcih s strani arhitekta, z uporabo belega cementa in agragata giallo mori frakcije 5-8 ali 6-9 mm, z vsemi dodatki in armaturo, z izdelavo kalupov. S stroški tranporta in prenosa do mesta vgradnje, z uporabo lepilne malte ali lepila, s fugiranjem stikov, s končno zaščitno impregnacijo. Z izdelavo stenskih zaključkov po navodilih arhitekta. Z izdelavo ustrezne zaščite med gradnjo. Ostalo po shemah in detajlu 3.12.3:</t>
  </si>
  <si>
    <t xml:space="preserve"> - prefabricirane stopnice velikosti 120x28x4 cm, s tipskim protizdrsnim elementov, lepljene na kovinsko podkonstrukcijo, vse površine vidne</t>
  </si>
  <si>
    <t xml:space="preserve"> - prefabricirane stopnice velikosti 125x28x4 cm, s tipskim protizdrsnim elementov, lepljene na kovinsko podkonstrukcijo, vse površine vidne</t>
  </si>
  <si>
    <t xml:space="preserve"> - prefabricirane stopnice velikosti 125x30x4 cm, s tipskim protizdrsnim elementov, lepljene na kovinsko podkonstrukcijo, vse površine vidne</t>
  </si>
  <si>
    <t xml:space="preserve"> - prefabricirane stopnice velikosti 120x30x4 cm, s tipskim protizdrsnim elementov, lepljene na kovinsko podkonstrukcijo, vse površine vidne</t>
  </si>
  <si>
    <t xml:space="preserve"> - prefabricirane stopnice velikosti 125x34x4 cm, s tipskim protizdrsnim elementov, lepljene na kovinsko podkonstrukcijo, vse površine vidne</t>
  </si>
  <si>
    <t xml:space="preserve"> - prefabricirane stopnice velikosti 264,5x37x15 cm, s tipskim protizdrsnim elementov, lepljene na zidano podlago</t>
  </si>
  <si>
    <t xml:space="preserve"> - prefabricirane stopnice velikosti 264,5x33x15 cm, s tipskim protizdrsnim elementov, lepljene na zidano podlago</t>
  </si>
  <si>
    <t xml:space="preserve"> - prefabricirani zidec velikosti 60x200,5x49 cm, sidran v betonsko podlago</t>
  </si>
  <si>
    <t xml:space="preserve"> - prefabricirani zidec velikosti 66x200,5x49 cm, sidran v betonsko podlago</t>
  </si>
  <si>
    <t xml:space="preserve"> - prefabricirani zidec velikosti 66x143x49 cm, sidran v betonsko podlago</t>
  </si>
  <si>
    <t>8.11.</t>
  </si>
  <si>
    <t xml:space="preserve"> - prefabricirane ab stopnice 1,20 x 0,15 x 0,30 m za dostop zunaj, izhod iz atrija po detajlu 3.8.3, </t>
  </si>
  <si>
    <t>Izdelava hidroizolacije mokrih prostorov, po sestavi, stenska in talna, 2x nanos hidroizolacijskega sloja na cementni osnovi s PVC mrežico in robnimi trakovi, kot naprimer Aquafin-2K/M, s tesnenjem prebojev.</t>
  </si>
  <si>
    <t>Dobava in vgradnja inox profilov med različnimi tlaki, za pripire in drugi profili na območju tlakov, po izboru arhitekta.</t>
  </si>
  <si>
    <t>Skupaj tlakarska dela:</t>
  </si>
  <si>
    <t>V cenah na enoto upoštevati, da se zadnja roka opleska izvede po dokončanju vseh del, vključno s finalnimi tlaki, montažo stavbnega pohištva. Z izvedbo vseh zaščit in odstranitev le teh po dokončanju del.</t>
  </si>
  <si>
    <t xml:space="preserve">Priprava podlage, glajenje, brušenje in 2x pleskanje mavčnih stropov s poldisperzijsko barvo v tonu po izboru arhitekta, s kitanjem vseh vogalov in stikov. V ceni zajeti vse zaščite, kitanja z akrilcem na stiku s keramiko in drugje kjer je to potrebno. </t>
  </si>
  <si>
    <t xml:space="preserve">Priprava podlage, glajenje, brušenje in 2x pleskanje betonskih stropov, s poldisperzijsko barvo v tonu po izboru arhitekta, s kitanjem vseh vogalov in stikov. V ceni zajeti vse zaščite, kitanja z akrilcem na stiku s keramiko in drugje kjer je to potrebno. </t>
  </si>
  <si>
    <t xml:space="preserve">Priprava podlage, glajenje, brušenje in 2x pleskanje ometanih stropov v kleti, s poldisperzijsko barvo v tonu po izboru arhitekta, s kitanjem vseh vogalov in stikov. V ceni zajeti vse zaščite, kitanja z akrilcem na stiku s keramiko in drugje kjer je to potrebno. </t>
  </si>
  <si>
    <t>Priprava podlage, glajenje, brušenje in 2x pleskanje sten z mat latex barvo v tonu po izboru arhitekta, s kitanjem vseh vogalov in stikov in vgradnjo vogalnikov. V ceni zajeti vse zaščite, kitanja z akrilcem okrog stavbnega pohištva, omaric, na stiku s keramiko, pri talnih letvicah in drugje kjer je to potrebno.</t>
  </si>
  <si>
    <t>Priprava podlage, glajenje, brušenje in 2x pleskanje mavčnih sten pisarn, s poldisperzijsko barvo v tonu po izboru arhitekta, s kitanjem vseh vogalov in stikov in vgradnjo vogalnikov. V ceni zajeti vse zaščite, kitanja z akrilcem okrog stavbnega pohištva, omaric, na stiku s keramiko, pri talnih letvicah in drugje kjer je to potrebno.</t>
  </si>
  <si>
    <t>Priprava podlage, glajenje, brušenje in 2x pleskanje sten pomožnih prostorov (skladišča, strojnice,...), s poldisperzijsko belo barvo, s kitanjem vseh vogalov in stikov in vgradnjo vogalnikov. V ceni zajeti vse zaščite, kitanja z akrilcem okrog stavbnega pohištva, omaric, na stiku s keramiko, pri talnih letvicah in drugje kjer je to potrebno.</t>
  </si>
  <si>
    <t>Priprava podlage in zaščitni premaz AB konstrukcij z vidnim betonom VB3, brezbarvni po potrjenem vzorcu, kot npr. ProtectGuard CE Special Concrete, z vsemi zaščitami in obdelavami.</t>
  </si>
  <si>
    <t>Dobava materiala in obdelava sten v sanitarjah, po sistemu Microtoping ali enakovredno, s pripravo ometane, betonske ali mavčne podlage, z vsemi nanosi in obdelavami po navodilih proizvajalca in po potrjenih vzorcih s strani arhitekta. Z zaščitami in obdelavami. Vključno z dobavo in vgradnjo letev iz inox L kotnika, finalno obdelan.</t>
  </si>
  <si>
    <t>Priprava podlage in pleskanje stropa in sten dvigalnih jaškov, z vsemi zaščitami in obdelavami.</t>
  </si>
  <si>
    <t>Skupaj slikopleskarska dela:</t>
  </si>
  <si>
    <t>Dobava materiala in izdelava poliuretanskega večplastnega premaza v kleti, po sestavi K1, kot npr. Mapefloor Parking System, s predhodnim brušenjem in izravnavo AB temeljne plošče, brez estriha, protizdrsnost R10, v barvi po izboru arhitekta, z izvedbo stenskih zaključkov v obliki zaokrožnice v višini 10 cm z obdelavo kot tlak, z obdelavo dilatacij in vseh stikov. Večslojni premaz: s temeljnim premazom kot npr. Primer SN, iz premaza kot npr. Mapefloor PU 410, z dodanimi barvnimi pigmenti kot npr. Mapecolor paste, z vmešanim kemenčevim peskom kot npr. Quarzo 0.1-0.5, z zaključnim premazom kot npr. Mapefloor finish 51 z dodanimi barvnimi pigmenti kot npr. Mapecolor paste.</t>
  </si>
  <si>
    <t>Dobava materiala in izdelava epoksidnega večplastnega sloja, po sestavi K2, E3, kot npr. KLB EP216 Universal, s predhodnim brušenjem in izravnavo AB temeljne plošče, brez estriha, protizdrsnost R10, v barvi po izboru arhitekta, z izvedbo stenskih zaključkov v obliki zaokrožnice v višini 10 cm z obdelavo kot tlak, z obdelavo dilatacij in vseh stikov. Večplastni sloj: s temeljnim premazom kot npr. KLB EP52, iz dvokomponentnega izravnalnega sloja kot npr. KLB EP52 Special s polnili KLB QS Mix2/1, iz zaključnega samorazlivnega sloja kot npr. KLB EP216 Universal.</t>
  </si>
  <si>
    <t>Dobava materiala in izdelava epoksidnega večplastnega sloja, po sestavi K2.1 in E4, kot npr. KLB EP742 E sistem, s predhodnim brušenjem in izravnavo betonske podlage, protizdrsnost R10, v barvi po izboru arhitekta, z izvedbo stenskih zaključkov v obliki zaokrožnice v višini 10 cm z obdelavo kot tlak, z obdelavo dilatacij in vseh stikov. Večplastni sloj: s temeljnim premazom kot npr. KLB EP727 E, iz dvokomponentnega vmesnega sloja kot npr. KLB EP742 z dodatkom vode, iz zaključnega samorazlivnega sloja kot npr. KLB EP742 E.</t>
  </si>
  <si>
    <t xml:space="preserve">Dobava in polaganje tehno parketa, po sestavi E2 in E8, velikosti 250x19x10 mm, masivni, evropski hrast, surov, finalno obdelan na objektu, z lepljenjem na podlago, s predhodno izvedbo izravnalne mase, z vsemi opasovanji in potrebnimi deli, z brušenjem in oljenjem, kot npr. 2k Rubio monocoat, z dobavo in vgradnjo obstenskih utopljenih letvic po detajlu 3.2.9., 3.4.1, 3.11.1 iz sistemskih profilov po AGS z lesenimi letvicami ali inox L kotniki.  Vse po izboru arhitekta. </t>
  </si>
  <si>
    <t xml:space="preserve">Dobava in polaganje talne obloge iz naravnega kavčuka, po sestavi E5, debeline 2 mm, kot npr. Noraplan Seneo, odporna na kemikalije, z izvedbo tipske zaokrožnice iz PVC elementa in oblogo iz enake talne obloge, z lepljenjem na podlago, s predhodno izvedbo izravnalne mase, z vsemi opasovanji in potrebnimi deli, z varjeno prirobnico. Vse po izboru arhitekta. </t>
  </si>
  <si>
    <t xml:space="preserve">Dobava in izdelava športnega plavajoča poda, po sestavi E6, izdelan iz gotovega troslojnega parketa, hrast, debeline 26 mm, debelina finalnega sloja debeline 3,6 mm, paneli z dvojnim spojem na pero in utor, položeni na sistemske elastične podložne trakove, kot npr. Boen Boflex Stadium, z izvedbo stenskih zaključkov iz masivnih lesenih letvic ali inox L kotnikov, z ločilnim slojem iz dvoslojne PE folije, s predhodno izvedbo izravnalne mase, z vsemi opasovanji in potrebnimi deli. Vse po izboru arhitekta. </t>
  </si>
  <si>
    <t>Dobava materiala in izdelava samorazlivnega dvokomponentnega epoksidnega tlaka, po sestavi E7, kot npr. PUR komfortni tlak, s predhodnim brušenjem in izravnavo estriha, protizdrsnost R10, v barvi po izboru arhitekta, z izvedbo stenskih zaključkov po izboru arhitekta iz inox L kotnikov, z obdelavo dilatacij in vseh stikov. Večplastni sloj: z 2k prednamazom kot npr. KLB EP52 special, z vmesnim elastičnim slojem kot npr. KLB PU430 Silent, z debeloslojnim nosilnim slojem kot npr. KLB PU425 in z zaključnim samorazlivnim 2k slojem kot npr. KLB PU806E.</t>
  </si>
  <si>
    <t>Dobava materiala in izdelava epoksi pramaza talnih in stenskih površin jam dvigalnih jaškov, po sestavi K4, kot npr. KLB EP742 E sistem, s predhodnim brušenjem in izravnavo betonske podlage, protizdrsnost R10, v barvi po izboru arhitekta, z izvedbo stenskih zaključkov v obliki zaokrožnice v višini 10 cm z obdelavo kot tlak, z obdelavo dilatacij in vseh stikov. Večplastni sloj: s temeljnim premazom kot npr. KLB EP727 E, iz dvokomponentnega vmesnega sloja kot npr. KLB EP742 z dodatkom vode, iz zaključnega samorazlivnega sloja kot npr. KLB EP742 E.</t>
  </si>
  <si>
    <t>Skupaj podopolagalska dela:</t>
  </si>
  <si>
    <t>Izdelava, dobava in montaža jeklenih konstrukcij, iz jekla različnih kvalitet, razred izvedbe EXC3, stopnja izpostavljenosti C2, vse vroče cinkano, vidne konstrukcije prašno barvane po RALu po izboru arhitekta, s protipožarnim premazom kjer je to zahtevano. S pritrdilnim materialom. Po načrtih arhitekture in statike.</t>
  </si>
  <si>
    <t xml:space="preserve"> - podkonstrukcija inštalacij na strehi, S355 J2</t>
  </si>
  <si>
    <t xml:space="preserve"> - stopnišče os 4, S355 JR</t>
  </si>
  <si>
    <t xml:space="preserve"> - stopnišče os 8, S355 JR</t>
  </si>
  <si>
    <t xml:space="preserve"> - podkonstrukcija tribun, S235 JR</t>
  </si>
  <si>
    <t xml:space="preserve"> - druge razne konstrukcije, S235 JR</t>
  </si>
  <si>
    <t xml:space="preserve">Izdelava, dobava in montaža kovinskih notranjih ograj, višine 1350 mm, iz vertikalnih cevi fi 24 mm, iz zgornjega ploščatega profila 50/5 mm, s spodnjim L profilom v debelini sestave tlaka, s sidernimi ploščami in pritrdilnim materialom. Vsi kovinski deli z osnovnim zaščitnim premazom in prašnim barvanjem v RALu po izboru arhitekta. Vključno z lesenim ročajem, prereza 50x40 mm, iz masivnega hrastovega lesa, s pobranimi robovi, finalno lakiran po potrjenem vzorcu, nevidno pritrjen v konstrukcijo ograje. Ostalo po shemah in detajlu 3.9.1: </t>
  </si>
  <si>
    <t xml:space="preserve"> - ograje v avli 1. nadstropja, pozicije KO.01, KO.02, KO.03 in KO.04, po shemi 2.3.6</t>
  </si>
  <si>
    <t xml:space="preserve"> - ograje v avli 1. nadstropja, pozicije KO.01, KO.05 in KO.06, po shemi 2.3.7</t>
  </si>
  <si>
    <t xml:space="preserve"> - ograje v avli 2. nadstropja, pozicije KO.01, KO.05 in KO.06, po shemi 2.3.8</t>
  </si>
  <si>
    <t xml:space="preserve"> - ograje v avli 3. nadstropja, pozicije KO.01, KO.05 in KO.06, po shemi 2.3.9</t>
  </si>
  <si>
    <t xml:space="preserve"> - ograje v avli 3. nadstropja, pozicije KO.01, KO.02, KO.03 in KO.04, po shemi 2.3.10</t>
  </si>
  <si>
    <t xml:space="preserve"> - ograje v avli 4. nadstropja, pozicije KO.02, KO.07 in KO.08, po shemi 2.3.11</t>
  </si>
  <si>
    <t xml:space="preserve"> - ograje v avli 4. nadstropja, pozicije KO.01, KO.02, KO.09 in KO.10, po shemi 2.3.12</t>
  </si>
  <si>
    <t xml:space="preserve">Izdelava, dobava in montaža kovinskih zunanjih ograj, višine 800 mm, iz nosilnih kotnikov 80/25/6 mm, iz zgornje cevi fi 42,4/3,6 mm, s 3x horizontalnimi inox jeklenicami s sidernimi elementi in šponarji, s sidernimi ploščami in pritrdilnim materialom. Vsi kovinski deli vroče cinkani in prašno barvani v RALu po izboru arhitekta. Ostalo po shemah: </t>
  </si>
  <si>
    <t xml:space="preserve"> - ograja terase 3. nadstropja, po shemi 2.3.13</t>
  </si>
  <si>
    <t xml:space="preserve"> - ograje teras  4. nadstropja, po shemi 2.3.14</t>
  </si>
  <si>
    <t xml:space="preserve">Izdelava, dobava in montaža kovinskih zunanjih ograj, višine 2680 mm, iz vertikalnih cevi fi 42,4/3,6 mm, z 2x horizontalnimi povezavami iz ploščatega železa 80/8 mm z izrezi za cevi, s spodnjim ploščatim profilom prereza 80/10 mm, s sidernimi ploščami in pritrdilnim materialom. Vsi kovinski deli vroče cinkani in prašno barvani v RALu po izboru arhitekta. Ostalo po shemah 3.8.2: </t>
  </si>
  <si>
    <t xml:space="preserve"> - ograja atrijev pritličja, po shemi 2.3.15</t>
  </si>
  <si>
    <t xml:space="preserve"> - dodatek za izdelavo enokrilnih vrat širine 120 cm, z okovjem, kljuko, ključavnico, sistemskim ključem</t>
  </si>
  <si>
    <t xml:space="preserve">Izdelava, dobava in montaža kovinske podkonstrukcije za solarne panele na ravnih strehah, kontrukcija izdelana v naklonu, iz profilov 50/50/3,2 mm, s sidernimi ploščami in pritrdilnim materialom. Vsi kovinski deli vroče cinkani in prašno barvani v RALu po izboru arhitekta. Ostalo po shemah in detajlu 3.2.10: </t>
  </si>
  <si>
    <t xml:space="preserve"> - streha zahodnega volumna, višine 450-850 mm, po shemi 2.3.16</t>
  </si>
  <si>
    <t xml:space="preserve"> - streha osrednjega volumna, višine 450-720 mm, po shemi 2.3.17</t>
  </si>
  <si>
    <t xml:space="preserve"> - streha vzhodnega volumna, višine 450-720 mm, po shemi 2.3.18</t>
  </si>
  <si>
    <t xml:space="preserve">Izdelava, dobava in montaža zastorov instalacij na strehi, sestavljeni iz segmentov, iz okvirjev iz kovinskih kotnikov 60/60 mm in polnila iz ekspandirane pločevine kot npr. Benkotehna Hexagon 150/56/21,5, s sidernimi ploščami in pritrdilnim materialom. Vsi kovinski deli vroče cinkani in prašno barvani v RALu po izboru arhitekta. Ostalo po shemah in detajlih 3.2.9: </t>
  </si>
  <si>
    <t xml:space="preserve"> - streha zahodnega volumna, višine 1635 mm, po shemi 2.3.20</t>
  </si>
  <si>
    <t xml:space="preserve"> - streha osrednjega volumna, višine 2535 mm, po shemi 2.3.21</t>
  </si>
  <si>
    <t xml:space="preserve"> - streha vzhodnega volumna, višine 1635 mm, po shemi 2.3.22</t>
  </si>
  <si>
    <t xml:space="preserve"> - dodatek za izdelavo dvokrilnih vrat na območju zastorov, višine 1635, z okovjem, kljuko, ključavnico</t>
  </si>
  <si>
    <t xml:space="preserve"> - dodatek za izdelavo enokrilnih vrat na območju zastorov, višine 2535, z okovjem, kljuko, ključavnico</t>
  </si>
  <si>
    <t xml:space="preserve"> - dodatek za izdelavo enokrilnih vrat na območju zastorov, višine 1635, z okovjem, kljuko, ključavnico</t>
  </si>
  <si>
    <t>Izdelava, dobava in montaža notranjega glavnega stopnišča ob dvigalnem jašku. Stopnišče skozi vse etaže oziroma po celotni višini objekta, sestavljeno iz: stopniščnih ram s podkonstrukcijo za teraco nastopne ploskve, vmesnih podestov vključno s finalnim tlakom podestov iz teraco tlaka, ograjami, držali za roke in ostalimi elementi, z nosilno konstrukcijo, s sidernimi ploščami in pritrdilnim materialom. Vsi kovinski deli vroče cinkani in prašno barvani v RALu po izboru arhitekta. Ostalo po shemah. Z izdelavo delavniških načrtov katere potrdi statik in arhitekt.</t>
  </si>
  <si>
    <t>Izdelava, dobava in montaža notranjega požarnega stopnišča. Stopnišče skozi vse etaže oziroma po celotni višini objekta, sestavljeno iz: stopniščnih ram s podkonstrukcijo za teraco nastopne ploskve, vmesnih podestov vključno s finalnim tlakom podestov iz teraco tlaka, ograjami, držali za roke in ostalimi elementi, z nosilno konstrukcijo, s sidernimi ploščami in pritrdilnim materialom. Vsi kovinski deli vroče cinkani in prašno barvani v RALu po izboru arhitekta. Ostalo po shemah. Z izdelavo delavniških načrtov katere potrdi statik in arhitekt.</t>
  </si>
  <si>
    <t>Izdelava, dobava in montaža dvojnega držala za roke ob klančinah pri glavnem vhodu, po shemi.</t>
  </si>
  <si>
    <t>Izdelava, dobava in montaža zaključnega povoznega inox profila pri vratih tovornega dvigala in pri požarnih izhodih, na nivoju pritličja, na stiku z zunanjim tlakom iz asfalta, po detajlu.</t>
  </si>
  <si>
    <t>Izdelava, dobava in montaža dostopa na glavno streho iz spodnje terase, po detajlu, predvidena je premična lestev, 3x so predvidene kljuke za pritrditev dostopne lestve.</t>
  </si>
  <si>
    <t>Izdelava, dobava in montaža jeklenega horizontalnega nosilca v jašku za montažo mavčnih sten inštalacijskega jaška po etažah na požarnem stopnišču, po detajlu.</t>
  </si>
  <si>
    <t>Skupaj ključavničarska dela:</t>
  </si>
  <si>
    <t xml:space="preserve">Navodila: pri sestavi ponudbe je nujno uporabiti sheme, v nadaljevanju je podan le kratek opis elementa in osnovne dimenzije, vsi podatki navedeni v shemah. V cenah na enoto zajeti vse razširitvene elemente, okovje, pragove, kljuke, samozapirala, ključavnice, sistemski ključ, zaključne letvice, talne ali stenske odbojnike, pri drsnih vratih tudi kasete za v montažne stene, pri avtomatskih vratih vso avtomatiko, priklop in zagon, pri steklenih elementih varnostne oznake, ostale specifične elemente za vsak element posebej. S pripravo in predajo vzorcev, ki jih potrdi arhitekt. Z izdelavo delavniških načrtov, ki jih potrdi arhitekt. Z upoštevanjem požarnih zahtev in zvočne izolativnosti kjer je to zahtevano. </t>
  </si>
  <si>
    <t>V ceni na enoto zajeti obdelavo podbojev notranjih vrat po detajlu 3.14.1, kot priprava za slikopleskarska dela.</t>
  </si>
  <si>
    <t>Splošni opis za Alu izdelke:</t>
  </si>
  <si>
    <t xml:space="preserve"> - glej sklop B fasaderska dela, opis sistemov za fasadne in notranje Alu izdelke po sistemu kot npr. ALUk</t>
  </si>
  <si>
    <t>Izdelava, dobava in montaža notranjih zasteklitev, fiksne ali z vrati. Iz Alu sistema za notranje zasteklitve kot npr. ALUk. Iz Alu profilov v barvi po izboru arhitekta, iz dvoslojne termopan zasteklitve iz varnostnega stekla, z izolacijskimi polnili in ostalimi elementi, ostalo po shemah:</t>
  </si>
  <si>
    <t>ST1, velikosti 327x270 cm, s polnilom z obojestransko oblogo iz furnirja po izboru arhitekta, zasteklitev z režo za govor</t>
  </si>
  <si>
    <t>ST2.1, velikosti 200x270 cm</t>
  </si>
  <si>
    <t>ST3.1, velikosti 394x270 cm</t>
  </si>
  <si>
    <t>ST2.2, velikosti 200x270 cm</t>
  </si>
  <si>
    <t>ST3.2, velikosti 396x270 cm</t>
  </si>
  <si>
    <t>ST2.3, velikosti 200x270 cm</t>
  </si>
  <si>
    <t>ST4.1, velikosti 1165x270 cm</t>
  </si>
  <si>
    <t>ST4.2, velikosti 1165x270 cm</t>
  </si>
  <si>
    <t>ST5.1, velikosti 524x270 cm</t>
  </si>
  <si>
    <t>ST6.1, zasteklitve velikosti 79x210 + 250x60 x 2 kos + 679x60 cm, lesena obloga iz furnirja velikosti 600x210 + 250x210 cm, furnir po izboru arhitekta</t>
  </si>
  <si>
    <t>ST7.1, velikosti 1165x270 cm</t>
  </si>
  <si>
    <t>ST7.2, velikosti 863x270 cm</t>
  </si>
  <si>
    <t>notranje okno, širine 70 cm</t>
  </si>
  <si>
    <t>notranje okno, širine 75 cm</t>
  </si>
  <si>
    <t>notranje okno, širine 90 cm</t>
  </si>
  <si>
    <t>Izdelava, dobava in montaža notranjih vrat, zasteklitev in ostalih elementov. Iz Alu sistema za notranje zasteklitve kot npr. ALUk. Iz Alu profilov v barvi po izboru arhitekta, iz dvoslojne termopan zasteklitve iz varnostnega stekla, z izolacijskimi polnili in ostalimi elementi, ostalo po shemah:</t>
  </si>
  <si>
    <t>V1.1, velikosti 250x270 cm</t>
  </si>
  <si>
    <t>V1.1.2, velikosti 130x270 cm</t>
  </si>
  <si>
    <t>V1.1.3, velikosti 120x270 cm</t>
  </si>
  <si>
    <t>V1.2, velikosti 383x270 cm</t>
  </si>
  <si>
    <t>V1.2P, velikosti 106x270 cm, požarno odporna EI30-C5</t>
  </si>
  <si>
    <t>V3.2.1, velikosti 100x270 cm</t>
  </si>
  <si>
    <t>V3.2.2D, velikosti 125x268 cm, z avtomatskim drsnim odpiranjem</t>
  </si>
  <si>
    <t>V3.2.3Dv, velikosti 190x270 cm, z avtomatskim drsnim odpiranjem</t>
  </si>
  <si>
    <t>V4.2D, velikosti 110x270 cm, z avtomatskim drsnim odpiranjem</t>
  </si>
  <si>
    <t>V5.1.1, velikosti 130x215 cm</t>
  </si>
  <si>
    <t>V5.1.1P, velikosti 130x215 cm, požarno odporna EI60-C5</t>
  </si>
  <si>
    <t>V5.1.2P, velikosti 100x215 cm, požarno odporna EI60-C5</t>
  </si>
  <si>
    <t>V5.2.1, velikosti 230x215 cm</t>
  </si>
  <si>
    <t>V5.2.1P, velikosti 228x214 cm, požarno odporna EI60-C5</t>
  </si>
  <si>
    <t>V5.2.2P, velikosti 188x214 cm, požarno odporna EI60-C5</t>
  </si>
  <si>
    <t>VSPE1, velikosti 180x265 cm, požarno odporna EI30-C5</t>
  </si>
  <si>
    <t>VSPE2, velikosti 130x270 cm, požarno odporna EI30-C5</t>
  </si>
  <si>
    <t>VSPE3, velikosti 130x215 cm, požarno odporna EI30-C5</t>
  </si>
  <si>
    <t>VSPE4, velikosti 110x275 cm, požarno odporna EI30-C5</t>
  </si>
  <si>
    <t>Izdelava, dobava in montaža notranjih vrat, zasteklitev in ostalih elementov. Iz lesenih elementov furniranih po izboru arhitekta, iz dvoslojne termopan zasteklitve iz varnostnega stekla, s skritimi podboji kot npr. ALUk in ostalimi elementi, ostalo po shemah:</t>
  </si>
  <si>
    <t>V3.1.1, velikosti 94x270 cm</t>
  </si>
  <si>
    <t>V3.1.1P, velikosti 964x271 cm, požarno odporna EI30-C5</t>
  </si>
  <si>
    <t>V3.1.2, velikosti 124x270 cm</t>
  </si>
  <si>
    <t>V3.1.2.1D, velikosti 120x272 cm, drsna ob steni</t>
  </si>
  <si>
    <t>V3.1.2D, velikosti 110x270 cm, drsna ob steni</t>
  </si>
  <si>
    <t>V3.1.3, velikosti 116x270 cm</t>
  </si>
  <si>
    <t>V3.1.3.1O, velikosti 158x270 cm</t>
  </si>
  <si>
    <t>V3.1.3.2O, velikosti 150x272 cm</t>
  </si>
  <si>
    <t>V3.1.3Lab, velikosti 110x270 cm</t>
  </si>
  <si>
    <t>V3.1.3O, velikosti 153x270 cm</t>
  </si>
  <si>
    <t>V3.1.4, velikosti 257x270 cm</t>
  </si>
  <si>
    <t>V3.1.5, velikosti 84x270 cm</t>
  </si>
  <si>
    <t>V4.1.1, velikosti 94x270 cm</t>
  </si>
  <si>
    <t>Skupaj notranje stavbno pohištvo:</t>
  </si>
  <si>
    <t>Izdelava tribun v predavalnicah, po shemi 2.3.22-2.3.23, z dobavo materiala in potrebnim delom:</t>
  </si>
  <si>
    <t xml:space="preserve"> - jeklena stopničasta podkonstrukcija, z varjenimi stiki, pritrdilnim materialom, osnovnim protikorozijskim premazom, z izdelavo delavniškega načrta katerega potrdi arhitekt, po načrtu statike</t>
  </si>
  <si>
    <t>zajeto v ključavničarskih delih</t>
  </si>
  <si>
    <t xml:space="preserve"> - zvočna izolacija iz trakov iz penjenega poliuretana, debeline 1,2 cm, lepljeni na jeklene profile, trdota po izračunu, ki ga izdela dobavitelj trakov</t>
  </si>
  <si>
    <t xml:space="preserve"> - podlaga iz križno lepljenih CLT plošč debeline 6,0 cm, z vsem pritrdilnim materialom, z mehkimi sistemskimi pritrdili za preprečitev prenosa zvoka kot npr. Getzner, z izdelavo delavniškega načrta katerega potrdi arhitekt, po načrtu statike</t>
  </si>
  <si>
    <t xml:space="preserve"> - masivni tehno parket, debeline 15 mm, hrast, surov, ekstra kvalitete, brušen in finalno oljen, z lepljenjem na podlago z dvokomponentnim lepilom,obloga horizontalnih in vertikalnih površin, z vsemi opasovanji in potrebnimi deli, z dobavo in pritrjevanjem stopniščnih in obstenskih  inox zaključkov. Vse po izboru arhitekta. Parket nabavne vrednosti 60,0 eur/m2 + DDV. </t>
  </si>
  <si>
    <t xml:space="preserve"> - hrastove robne letve na vogalih</t>
  </si>
  <si>
    <t xml:space="preserve"> - toplotna izolacija debeline 12,0 cm nad AB ploščami predavalnic, položena na AB ploščo, kot npr. Unifit 035</t>
  </si>
  <si>
    <t>Skupaj tribune predavalnic:</t>
  </si>
  <si>
    <t xml:space="preserve">Navodila: pri sestavi ponudbe je nujno uporabiti sheme, z izdelavo delavniških načrtov katere potrdi arhitekt, s pripravo in predajo vzorcev, ki jih potrdi arhitekt. </t>
  </si>
  <si>
    <t>Po sestavak O1, O1.K, O2, O2.K, O3, O3.K.</t>
  </si>
  <si>
    <t>Izdelava, dobava in montaža stenskih oblog, po shemah 2.1.4. iz podkonstrukcije iz horizontalnih letev in finalna lesena obloga iz vertikalnih letev, vse finalno obdelano po navodilih arhitekta, z nevidnim pritrjevanjem, s podlogo iz črnega filca, z vsemi zaključki in izrezi, z vsemi obdelavami:</t>
  </si>
  <si>
    <t>o1, velikosti 60x275 cm</t>
  </si>
  <si>
    <t>o1-a, velikosti 55x275 cm</t>
  </si>
  <si>
    <t>o1-c, velikosti 40x275 cm</t>
  </si>
  <si>
    <t>o1-d, velikosti 35x275 cm</t>
  </si>
  <si>
    <t>o1-b*, velikosti 45x265 cm</t>
  </si>
  <si>
    <t>o1-c*, velikosti 35x265 cm</t>
  </si>
  <si>
    <t>o1**, velikosti 60x137,5 cm</t>
  </si>
  <si>
    <t>o1-a**, velikosti 55x137,5 cm</t>
  </si>
  <si>
    <t>o3, velikosti 65,5x280 cm</t>
  </si>
  <si>
    <t>o3-a, velikosti 60x280 cm</t>
  </si>
  <si>
    <t>o3-e, velikosti 25x280 cm</t>
  </si>
  <si>
    <t>o3-e, velikosti 20x280 cm</t>
  </si>
  <si>
    <t>o3-b*, velikosti 44,1x280 cm</t>
  </si>
  <si>
    <t>o3-c*, velikosti 39,2x280 cm</t>
  </si>
  <si>
    <t>o3-d**, velikosti 26,1x280 cm</t>
  </si>
  <si>
    <t>o3-f**, velikosti 22x280 cm</t>
  </si>
  <si>
    <t>dl1, dodatna lesena letev velikosti 4,2x132,5-280 cm</t>
  </si>
  <si>
    <t>1.18.</t>
  </si>
  <si>
    <t>dodatek za izdelavo oblog PS1 z vgradnjo dodatne mavčne plošče debeline 1,25 cm in za izdelavo obloge stolpnega difuzorja iz Alu pločevine, po shemi 2.1.4.13</t>
  </si>
  <si>
    <t>Izdelava, dobava in montaža akustičnih stenskih oblog, po shemah 2.1.4. iz podkonstrukcije iz horizontalnih letev in finalna lesena obloga iz vertikalnih letev, vse finalno obdelano po navodilih arhitekta, z nevidnim pritrjevanjem, s črnim akustičnim polnilom debeline 2 cm kot npr. Rockfon Industrial 20 mm black, z vsemi zaključki in izrezi, z vsemi obdelavami:</t>
  </si>
  <si>
    <t>o2*, velikosti 60x295 cm</t>
  </si>
  <si>
    <t>o2-a, velikosti 55x275 cm</t>
  </si>
  <si>
    <t>o2-d, velikosti 35x275 cm</t>
  </si>
  <si>
    <t>o2**, velikosti 60x265 cm</t>
  </si>
  <si>
    <t>o2-c**, velikosti 40x265 cm</t>
  </si>
  <si>
    <t>o2-a***, velikosti 55x132,5 cm</t>
  </si>
  <si>
    <t>Dodatek pri izdelavi stenskih lesenih oblog za izdelavo niš za gasilne aparate in hidrantne omarice, po shemah:</t>
  </si>
  <si>
    <t xml:space="preserve"> - gasilni aparati</t>
  </si>
  <si>
    <t xml:space="preserve"> - hidrantne omarice</t>
  </si>
  <si>
    <t>Izdelava, dobava in montaža akustičnih stropnih oblog, po shemah 2.1.2. iz podkonstrukcije iz  letev in finalna lesena obloga iz letev, vse finalno obdelano po navodilih arhitekta, z nevidnim pritrjevanjem, s črnim akustičnim polnilom debeline 2 cm kot npr. Rockfon Industrial 20 mm black, z vsemi zaključki in izrezi, z vsemi obdelavami, z izdelavo zaključkov do mavčnih stropov ali betonskih nosilcev:</t>
  </si>
  <si>
    <t>st1*, velikosti 60x247,5 cm</t>
  </si>
  <si>
    <t>st1-a*, velikosti 50x247,5 cm</t>
  </si>
  <si>
    <t>st1-b*, velikosti 40x247,5 cm</t>
  </si>
  <si>
    <t>st1-a, velikosti 50x240 cm</t>
  </si>
  <si>
    <t>st1-b, velikosti 40x240 cm</t>
  </si>
  <si>
    <t>st1-c, velikosti 30x240 cm</t>
  </si>
  <si>
    <t>st1-d, velikosti 20x240 cm</t>
  </si>
  <si>
    <t>st1**, velikosti 60x235 cm</t>
  </si>
  <si>
    <t>st1-a**, velikosti 50x235 cm</t>
  </si>
  <si>
    <t>st1-d**, velikosti 20x235 cm</t>
  </si>
  <si>
    <t>st1***, velikosti 60x225 cm</t>
  </si>
  <si>
    <t>4.12.</t>
  </si>
  <si>
    <t>st1-a***, velikosti 50x225 cm</t>
  </si>
  <si>
    <t>4.13.</t>
  </si>
  <si>
    <t>st1-d***, velikosti 20x225 cm</t>
  </si>
  <si>
    <t>4.14.</t>
  </si>
  <si>
    <t>st1****, velikosti 60x220 cm</t>
  </si>
  <si>
    <t>4.15.</t>
  </si>
  <si>
    <t>st1-a****, velikosti 50x220 cm</t>
  </si>
  <si>
    <t>4.16.</t>
  </si>
  <si>
    <t>st2***, velikosti 60x215 cm</t>
  </si>
  <si>
    <t>4.17.</t>
  </si>
  <si>
    <t>st2-a***, velikosti 50x215 cm</t>
  </si>
  <si>
    <t>4.18.</t>
  </si>
  <si>
    <t>st2-d***, velikosti 20x215 cm</t>
  </si>
  <si>
    <t>4.19.</t>
  </si>
  <si>
    <t>st2**, velikosti 60x202,5 cm</t>
  </si>
  <si>
    <t>4.20.</t>
  </si>
  <si>
    <t>st2-a**, velikosti 50x202,5 cm</t>
  </si>
  <si>
    <t>4.21.</t>
  </si>
  <si>
    <t>st2-b**, velikosti 40x202,5 cm</t>
  </si>
  <si>
    <t>4.22.</t>
  </si>
  <si>
    <t>st2-c**, velikosti 30x202,5 cm</t>
  </si>
  <si>
    <t>4.23.</t>
  </si>
  <si>
    <t>st2*, velikosti 60x192,5 cm</t>
  </si>
  <si>
    <t>4.24.</t>
  </si>
  <si>
    <t>st2-a*, velikosti 50x192,5 cm</t>
  </si>
  <si>
    <t>4.25.</t>
  </si>
  <si>
    <t>st2, velikosti 60x180 cm</t>
  </si>
  <si>
    <t>4.26.</t>
  </si>
  <si>
    <t>st2-a, velikosti 50x180 cm</t>
  </si>
  <si>
    <t>4.27.</t>
  </si>
  <si>
    <t>st2-d, velikosti 20x180 cm</t>
  </si>
  <si>
    <t>4.28.</t>
  </si>
  <si>
    <t>st2****, velikosti 60x162,5 cm</t>
  </si>
  <si>
    <t>4.29.</t>
  </si>
  <si>
    <t>st2-a****, velikosti 50x162,5 cm</t>
  </si>
  <si>
    <t>4.30.</t>
  </si>
  <si>
    <t>dl1, dodatna lesena letev velikosti 2x162,5-247,5 cm</t>
  </si>
  <si>
    <t>Izdelava, dobava in montaža stenskih oblog, po shemah 2.1.5. iz podkonstrukcije iz horizontalnih letev in finalna obloga iz velikoformatnih plošč kot npr. Fundermax po izboru arhitekta, z nevidnim pritrjevanjem, obloge sestavljene iz več polj, z vsemi zaključki in izrezi, z določenimi elementi, ki se odpirajo, z opasovanjem do AB segmentov, z zaključki do vratnih podbojev, z vsemi obdelavami, v opisu navedene velikosti celotnih elementov brez odbitka vratnih odprtin:</t>
  </si>
  <si>
    <t>PS3-d, velikosti 478x275 cm</t>
  </si>
  <si>
    <t>PS3-c, velikosti 318x275 cm</t>
  </si>
  <si>
    <t>PS3-a, velikosti 278x275 cm</t>
  </si>
  <si>
    <t>PS3-a, velikosti 264,5x275 cm</t>
  </si>
  <si>
    <t>PS3, velikosti 250x275 cm</t>
  </si>
  <si>
    <t>PS3-e, velikosti 97,5x275 cm</t>
  </si>
  <si>
    <t>obloga z oglasno desko, velikosti 195x275 cm</t>
  </si>
  <si>
    <t>dodatek za izdelavo oblog PS3 z vgradnjo dodatne mavčne plošče debeline 1,25 cm in za izdelavo obloge stolpnega difuzorja iz Alu pločevine, po shemi 2.1.5.5</t>
  </si>
  <si>
    <t>Izdelava, dobava in montaža sanitarnih sten, po shemah 2.1.5. iz tipskih inox pritrdilnih elementov in iz velikoformatnih plošč kot npr. Fundermax po izboru arhitekta, z inox pritdilnim materialom, obloge sestavljene iz več polj in iz vrat, z vsemi zaključki in izrezi, vrata z okovjem, kljuko, wc ključavnico in ostalimi elementi:</t>
  </si>
  <si>
    <t>SA_P.01, velikosti 250x220 cm z 1x vrati</t>
  </si>
  <si>
    <t>SA_P.02, velikosti 80+126x220 cm z 1x vrati</t>
  </si>
  <si>
    <t>SA_P.03, velikosti 85+121x220 cm z 1x vrati</t>
  </si>
  <si>
    <t>SA_P.04, velikosti 80x220 cm</t>
  </si>
  <si>
    <t>SA_P.05, velikosti 250x220 cm z 1x vrati</t>
  </si>
  <si>
    <t>Skupaj stenske in stropne obloge:</t>
  </si>
  <si>
    <t>Izdelava, dobava in montaža dvigal, z izdelavo celotne tehnične dokumentacije, s priklopom, zagonom, pridobitvijo certifikata in šolanjem uporabnika, ostalo po shemah 2.4.2 in opisu v tehničnem poročilu:</t>
  </si>
  <si>
    <t xml:space="preserve"> - tovorno avtomobilsko dvigalo, prehodna kabina, 2 postaji, 2 vrat</t>
  </si>
  <si>
    <t xml:space="preserve"> - osebno dvigalo, kot npr. Schindler 3000, brez strojnice, nosilnosti 1000 kg ali 13 oseb, hitrost 1,0 m/s, višina dviga 17,25 m, 7 postaj, 8 vrat, prehodna kabina, mikroprocesorski sistem upravljanja, kabina in ostalo po opisu</t>
  </si>
  <si>
    <t>Skupaj dvigala:</t>
  </si>
  <si>
    <t>Izdelava, dobava in montaža sistema varovanja na strehah po načrtu 1.4.3.1, kot npr. ABS Lock L3-BE-PRO SYS IV-6 mm, za vgradnjo v betonsko konstrukcijo, vse izdelano iz nerjavega jekla z drsnimi čeljustmi in drsnikom za neprekinjeno varovanje, jeklenica premera 6 mm, montaža po navodilih proizvajalca, sestavljena iz naslednjih elementov:</t>
  </si>
  <si>
    <t xml:space="preserve"> - kot npr. ABS Lock III-BE-PRO</t>
  </si>
  <si>
    <t xml:space="preserve"> - kot npr. ABS SY-SEIL 6 mm</t>
  </si>
  <si>
    <t xml:space="preserve"> - kot npr. ABS drobni material</t>
  </si>
  <si>
    <t xml:space="preserve"> - stroški montaže, pripravljalnih del, vrtanj, zaključnih in ostalih del</t>
  </si>
  <si>
    <t>Naprava - konzolni škripec, davit roka (kot npr. EPRO – FALLPROTEC ali podobno) nameščena na strehi stavbe za izvajanje čistilnih ali vzdrževalnih del na fasadah. Namenjena za varno spuščanje osebe po vrvi. Sestavljena iz fiksnega aluminijastega droga z višino 1500 mm in iz vrtljive aluminijaste roke z dosegom 1600 mm,
opremljene z dvema sidrnima točkama, ki omogočata ločeno pritrditev glavne vrvi in varovalne vrvi.
Položaj obeh sider na roki je nastavljiv med 600 mm in 1600 mm.
Ko sistem ni v uporabi, se drog shrani v notranjosti stavbe. Zaradi nizke teže je enostaven za montažo in demontažo. Mejna nosilnost davit roke je 15 kN.
Podstavke je mogoče pritrditi na tla ali vzdolž parapeta.
- Talni podstavki iz nerjavečega jekla so pritrjeni s 4 sidrnimi vijaki M16 v betonsko ploščo z
nosilnostjo 25 MPa ali več. Globina vrtanja je najmanj 125 mm. Talni podstavki so na voljo z
višino 250 mm ali 500 mm. Ko sistem ni v uporabi, je cev podstavka pokrita s pokrovom.
- Stenski podstavki iz nerjavečega ali pocinkanega jekla so pritrjeni s 4 sidrnimi vijaki M16 v betonsko ploščo z nosilnostjo 25 MPa ali več. Globina vrtanja je najmanj 125 mm. Stenski
podstavki so dobavljeni z zatiči in varovalnimi zatiči za zagotavljanje varne pritrditve nosilca.
Dobava in vgradnja v skladu z navodili proizvajalca ter vgradnja v strešno konstrukcijo skladno s predpisi z ustrezno zatesnitvijo. Strešna konstrukcijo naj pregleda izvajalec gradbenih del z vidika njene sposobnosti absorpcije kakršnekoli sile, ki bi jo morala prenesti.</t>
  </si>
  <si>
    <t xml:space="preserve"> - kot npr, FALLPROTEC DavitArm DAV006</t>
  </si>
  <si>
    <t xml:space="preserve"> - kot npr. FALLPROTEC socket DAV008</t>
  </si>
  <si>
    <t>2.3</t>
  </si>
  <si>
    <t xml:space="preserve"> - FALLPROTEC ocena montaže</t>
  </si>
  <si>
    <t>Skupaj sistem varovanja:</t>
  </si>
  <si>
    <t xml:space="preserve">Navodila: pri sestavi ponudbe je nujno uporabiti sheme, v nadaljevanju je podan le kratek opis elementa in osnovne dimenzije, vsi podatki navedeni v shemah. S pripravo in predajo vzorcev, ki jih potrdi arhitekt. </t>
  </si>
  <si>
    <t>Izdelava, dobava in montaža elemetov opreme, po shemah 8.5.19:</t>
  </si>
  <si>
    <t>Omara GA_O.01, velikosti 240x315x25-90 cm</t>
  </si>
  <si>
    <t>Garderobna omara GA_O.02, velikosti 190x150x46 cm</t>
  </si>
  <si>
    <t>Omara SA_O.01, velikosti 65x181x47 in 115x181x20 cm</t>
  </si>
  <si>
    <t>Omara SA_O.02, velikosti 230x85x47 cm</t>
  </si>
  <si>
    <t>Omara SA_O.03, velikosti 65x90x35 in 115x90x20 cm</t>
  </si>
  <si>
    <t>Omara SA_O.04, velikosti 230x230x60 cm</t>
  </si>
  <si>
    <t>Omara ČK_O.01, velikosti 90x248x60 in 120x248x35 cm</t>
  </si>
  <si>
    <t>Omara ČK_O.02, velikosti 90x248x60 in 120x248x35 cm</t>
  </si>
  <si>
    <t>Omara ČK_O.03, velikosti 90x300x60 in 120x300x35 cm</t>
  </si>
  <si>
    <t>Miza ČK_M.01, velikosti fi 80x75 cm</t>
  </si>
  <si>
    <t>Fronta konvektorja KB_L.01, fronta velikosti 87x114 cm, perforirana polica velikosti 49x120 cm</t>
  </si>
  <si>
    <t>Fronta konvektorja KB_L.02, fronta velikosti 87x200 cm, perforirana polica velikosti 49x200 cm</t>
  </si>
  <si>
    <t>Omara KB_O.01, velikosti 240x220x47 cm</t>
  </si>
  <si>
    <t>Omara KB_O.02, velikosti 240x195x47 cm</t>
  </si>
  <si>
    <t>Omara KB_O.03, velikosti 240x220x47 cm</t>
  </si>
  <si>
    <t>Omara KB_O.04, velikosti 240x165x47 cm</t>
  </si>
  <si>
    <t>Omara KB_O.05, velikosti 100x220x47 cm</t>
  </si>
  <si>
    <t>Omara KB_O.06, velikosti 100x165x47 cm</t>
  </si>
  <si>
    <t>Predalnik KB_O.07, velikosti 60x40x50 cm</t>
  </si>
  <si>
    <t>Omara KB_O.08, velikosti 100x220x47 cm</t>
  </si>
  <si>
    <t>Omara KB_O.09, velikosti 100x195x47 cm</t>
  </si>
  <si>
    <t>Dvižna miza KB_M.01, velikosti 80x180x70 cm</t>
  </si>
  <si>
    <t>Dvižna miza KB_M.02, velikosti 80x200x80 cm</t>
  </si>
  <si>
    <t>Miza KB_M.03, velikosti 75/115x300x80 cm</t>
  </si>
  <si>
    <t>Dvižna miza KB_M.04, velikosti 80x160x70 cm</t>
  </si>
  <si>
    <t>Miza KB_M.05, velikosti 104x200x50 cm</t>
  </si>
  <si>
    <t>Miza SS_M.01, velikosti 120x160x70 cm</t>
  </si>
  <si>
    <t>Stol KB_ST.01</t>
  </si>
  <si>
    <t>Stol KB_ST.02</t>
  </si>
  <si>
    <t>Stol KB_ST.03</t>
  </si>
  <si>
    <t>Stol KB_ST.04</t>
  </si>
  <si>
    <t>Stol KB_ST.05</t>
  </si>
  <si>
    <t>Stol KB_ST.06, dvosed</t>
  </si>
  <si>
    <t>Stol KB_ST.06, enosed</t>
  </si>
  <si>
    <t xml:space="preserve">Branje KN_M.01, velikosti 78x230x60 in 78x143x60 cm </t>
  </si>
  <si>
    <t xml:space="preserve">Izposoja KN_M.02, velikosti 112x312,5x92,5 cm </t>
  </si>
  <si>
    <t xml:space="preserve">Iskanje gradiva KN_M.03, velikosti 114x161x35 cm </t>
  </si>
  <si>
    <t xml:space="preserve">Čitalniška miza KN_M.04, velikosti 75-100x150x70 cm </t>
  </si>
  <si>
    <t xml:space="preserve">Čitalniška miza KN_M.05, velikosti 75x160x80 cm </t>
  </si>
  <si>
    <t xml:space="preserve">Regal izposoje KN_O.01, velikosti 210x127,5x32,5 in 210x55x32,5 cm </t>
  </si>
  <si>
    <t xml:space="preserve">Omara KN_O.02, velikosti 210x90x62 cm </t>
  </si>
  <si>
    <t xml:space="preserve">Omara KN_O.03, velikosti 210x90x32 cm </t>
  </si>
  <si>
    <t xml:space="preserve">Omara KN_O.04, velikosti 210x62x32 cm </t>
  </si>
  <si>
    <t xml:space="preserve">Omara KN_O.05, velikosti 210x90x35 cm </t>
  </si>
  <si>
    <t>Miza PR_M.01, velikosti 75x150x70 cm</t>
  </si>
  <si>
    <t>Miza PR_M.02, velikosti 130x70x70 cm</t>
  </si>
  <si>
    <t>47.</t>
  </si>
  <si>
    <t>Miza PR_M.03, velikosti 75x120x50 cm</t>
  </si>
  <si>
    <t>48.</t>
  </si>
  <si>
    <t>Miza PR_M.04, velikosti 75x120x60 cm</t>
  </si>
  <si>
    <t>49.</t>
  </si>
  <si>
    <t>Miza PR_M.05, velikosti 75x120x60 cm</t>
  </si>
  <si>
    <t>50.</t>
  </si>
  <si>
    <t>Miza PR_M.06, kontinuirana miza velikosti 75x45 cm</t>
  </si>
  <si>
    <t>51.</t>
  </si>
  <si>
    <t>Miza PR_M.06, sklopni stoli velikosti 45x45 cm</t>
  </si>
  <si>
    <t>52.</t>
  </si>
  <si>
    <t>Miza PR_M.07, kontinuirana miza velikosti 75x45 cm</t>
  </si>
  <si>
    <t>53.</t>
  </si>
  <si>
    <t>Miza PR_M.07, sklopni stoli velikosti 45x45 cm</t>
  </si>
  <si>
    <t>54.</t>
  </si>
  <si>
    <t>Stol PR_ST.01</t>
  </si>
  <si>
    <t>55.</t>
  </si>
  <si>
    <t>Stol PR_ST.02</t>
  </si>
  <si>
    <t>56.</t>
  </si>
  <si>
    <t>Miza PR_M.01, velikosti 105x555x40 cm</t>
  </si>
  <si>
    <t>57.</t>
  </si>
  <si>
    <t>Omara LAB_O.01, velikosti 240x125+403x30-65 cm</t>
  </si>
  <si>
    <t>58.</t>
  </si>
  <si>
    <t>Omara LAB_O.02, velikosti 89x120x60 cm</t>
  </si>
  <si>
    <t>59.</t>
  </si>
  <si>
    <t>Sofa LAB_ST.01, velikosti 170x90 cm</t>
  </si>
  <si>
    <t>60.</t>
  </si>
  <si>
    <t>Omara TEM_O.01, velikosti 240x125+403x30-75 cm</t>
  </si>
  <si>
    <t>61.</t>
  </si>
  <si>
    <t>Omara TEM_O.02, velikosti 79x227,5x60 cm</t>
  </si>
  <si>
    <t>62.</t>
  </si>
  <si>
    <t>Kuhinja AP_O.01</t>
  </si>
  <si>
    <t>63.</t>
  </si>
  <si>
    <t>Omara AP_O.02</t>
  </si>
  <si>
    <t>64.</t>
  </si>
  <si>
    <t>Omara AP_O.03</t>
  </si>
  <si>
    <t>65.</t>
  </si>
  <si>
    <t>Sofa AP_ST.01, velikosti 240x90 cm</t>
  </si>
  <si>
    <t>66.</t>
  </si>
  <si>
    <t>Miza AP_M.01</t>
  </si>
  <si>
    <t>67.</t>
  </si>
  <si>
    <t>Postelja z vzmetnico AP_ST.02</t>
  </si>
  <si>
    <t>68.</t>
  </si>
  <si>
    <t>Omarice OM_O.01, velikosti 220x414 cm</t>
  </si>
  <si>
    <t>69.</t>
  </si>
  <si>
    <t>Zunanji stol ZU_ST.01</t>
  </si>
  <si>
    <t>70.</t>
  </si>
  <si>
    <t>Zunanja miza ZU_M.01</t>
  </si>
  <si>
    <t>71.</t>
  </si>
  <si>
    <t>Zunanje korito ZU_KO.01</t>
  </si>
  <si>
    <t>72.</t>
  </si>
  <si>
    <t>Zunanje korito ZU_KO.02</t>
  </si>
  <si>
    <t>73.</t>
  </si>
  <si>
    <t>Klop FIT_ST.01</t>
  </si>
  <si>
    <t>74.</t>
  </si>
  <si>
    <t>Omara LAB2_O.01, velikosti 79x200x60 cm</t>
  </si>
  <si>
    <t>75.</t>
  </si>
  <si>
    <t>Omara FIT_O.01, velikosti 80x210x40 cm</t>
  </si>
  <si>
    <t>76.</t>
  </si>
  <si>
    <t>Omara AR_O.01, velikosti 210x350x60 cm</t>
  </si>
  <si>
    <t xml:space="preserve">Dodatna oprema telovadnice skladno s shemo prostorov 1.2.11 </t>
  </si>
  <si>
    <t>77.</t>
  </si>
  <si>
    <t>Elektronska tarča kot npr. LaserPET II elektronska tarča V.2</t>
  </si>
  <si>
    <t>78.</t>
  </si>
  <si>
    <t>Trening pištola kot npr. Umarex G17 co2 z omogočenim odbojem z laserskim strelivom</t>
  </si>
  <si>
    <t>79.</t>
  </si>
  <si>
    <t>Tatami bazine</t>
  </si>
  <si>
    <t>80.</t>
  </si>
  <si>
    <t>Voziček za spravilo tatami blazin 100 x 200cm</t>
  </si>
  <si>
    <t>81.</t>
  </si>
  <si>
    <t>Švedski letvenik 90 x 260 cm</t>
  </si>
  <si>
    <t xml:space="preserve">Dodatna oprema fitnesa skladno s shemo prostorov 1.2.12 </t>
  </si>
  <si>
    <t>82.</t>
  </si>
  <si>
    <t>GHD naprava kot npr. ATX GLUTE HAM DEVELOPER CROSS – GHD 650</t>
  </si>
  <si>
    <t>83.</t>
  </si>
  <si>
    <t>Fitnes klop kot npr. ATX Multi Bench Ultimate 2.0</t>
  </si>
  <si>
    <t>84.</t>
  </si>
  <si>
    <t>Scott klop kot npr. Toorx WBX-2400</t>
  </si>
  <si>
    <t>85.</t>
  </si>
  <si>
    <t>Pilometrijska škatla kot npr. ATX vadbena škatla PLYO BOX SOFT 3 v 1</t>
  </si>
  <si>
    <t>86.</t>
  </si>
  <si>
    <t>Naprava za veslanje na zračni upor kot npr. Toorx RWX AIRMAG 7000</t>
  </si>
  <si>
    <t>87.</t>
  </si>
  <si>
    <t>Fitnes kletka kot npr. ATX kletka Power Rack 650</t>
  </si>
  <si>
    <t>88.</t>
  </si>
  <si>
    <t>Naprava za upogib / izteg kolena kot npr. Toorx PLX-9600 Seated Leg Curl / Leg Extension – dual function</t>
  </si>
  <si>
    <t>89.</t>
  </si>
  <si>
    <t>Fitnes kolo kot npr. Toorx SRX-EVOLVE</t>
  </si>
  <si>
    <t>90.</t>
  </si>
  <si>
    <t>Naprava za potisk prsi kot npr. Toorx PLX-8000 Converging Chest Press</t>
  </si>
  <si>
    <t>91.</t>
  </si>
  <si>
    <t>Naprava za potisk kot npr. Toorx PLX-4200 Shoulder Press</t>
  </si>
  <si>
    <t>92.</t>
  </si>
  <si>
    <t>Tekalna steza kot npr. Toorx TRX-2000</t>
  </si>
  <si>
    <t>93.</t>
  </si>
  <si>
    <t>Klop za krepitev hrbta kot npr. Toorx WBX-2600</t>
  </si>
  <si>
    <t>94.</t>
  </si>
  <si>
    <t>Multifunkcijska naprava kot npr. Eight Stack Multistation IT9327 (2x) + IT9327OPT</t>
  </si>
  <si>
    <t>95.</t>
  </si>
  <si>
    <t>Vreča za boks kot npr. BRIXX 180 CM X FI 35 CM</t>
  </si>
  <si>
    <t>Dodatna oprema skupnih prostorov in kabinetov</t>
  </si>
  <si>
    <t>96.</t>
  </si>
  <si>
    <t>Koš za smeti na hodnikih ob skupnih prostorih set 3 x 70l, sive barve po izboru projektanta (RAL 7035 Lichtgrau), pokrov v barvi glede na vrsto odpadka, piktogram s strani koša s prikazom odpadkov ločenih po frakcijah</t>
  </si>
  <si>
    <t>97.</t>
  </si>
  <si>
    <t xml:space="preserve">Koš za smeti v kabinetih in pisarnah ter predavalnicah, razdelilni koš za dve frakciji, 2x15 l, sive barve po izboru projektanta (RAL 7035 Lichtgrau) </t>
  </si>
  <si>
    <t>Dodatna oprema predavalnic in dvoran</t>
  </si>
  <si>
    <t>98.</t>
  </si>
  <si>
    <t>Drog za plašče (obešalna palica) skladno s shemo prostorov 1.2.4 ter 1.2.5;  v posamezni dvorani dolžina droga 3 x 2,3 m, posamezna predavalnica dolžina droga 6,5 m</t>
  </si>
  <si>
    <t>99.</t>
  </si>
  <si>
    <t>Kljukice za obešanje skladno s shemo prostorov 1.2.4 ter 1.2.5;  v posamezni dvorani št. kljukic za obešanje 70 kos, posamezna predavalnica št. kljukic za obešanje 40 kos</t>
  </si>
  <si>
    <t>100.</t>
  </si>
  <si>
    <t>Bele šolske table, dim. 120 x 200 cm, 3 na predavalnico, skladno z načrtom arhitekture 2.4.3.5</t>
  </si>
  <si>
    <t>101.</t>
  </si>
  <si>
    <t>Bele šolske table, dim. 120 x 180 cm, 3 na predavalnico, skladno z načrtom arhitekture  2.4.3.6, 2.4.3.7</t>
  </si>
  <si>
    <t>Dodatna oprema apartmaja in čajnih kuhinj</t>
  </si>
  <si>
    <t>102.</t>
  </si>
  <si>
    <t>Televizija kot npr. Samsung televizor QE55Q60DAUXXH QLED 4K, 139cm (55) (prikaz pozicije v shemi omare AP_O.01)</t>
  </si>
  <si>
    <t>103.</t>
  </si>
  <si>
    <t>Manjša kuhalna plošča indukcija kot npr. Gorenje GI3201BC z dvema kuhalnima območjema (prikaz pozicije v shemi omare AP_O.01)</t>
  </si>
  <si>
    <t>104.</t>
  </si>
  <si>
    <t>Prenosna enojna kuhalna plošča indukcija kot npr. Gorenje Gorenje ICY2000SP</t>
  </si>
  <si>
    <t>105.</t>
  </si>
  <si>
    <t>Vgradni podpultni hladilnik (prikaz pozicije in maksimalne dimenzije vgradne niše v shemi omare AP_O.01)</t>
  </si>
  <si>
    <t>106.</t>
  </si>
  <si>
    <t>Prostostoječa mikrovalovna pečica (skladno s shemo AP_O.01 ter shemami ČK_O.01, ČK_O.02 in ČK_O.03)</t>
  </si>
  <si>
    <t>107.</t>
  </si>
  <si>
    <t>Vgradni podpultni pomivalni stroj (skladno s shemo ČK_O.02)</t>
  </si>
  <si>
    <t>108.</t>
  </si>
  <si>
    <t>Vgradni podpultni izvlečni koš za ločevanje odpadkov za element širine 60 cm (skladno s shemo AP_O.01 ter shemami ČK_O.01, ČK_O.02 in ČK_O.03)</t>
  </si>
  <si>
    <t>109.</t>
  </si>
  <si>
    <t>Avtomatski espresso kavni aparat  (skladno s shemo ČK_O.02)</t>
  </si>
  <si>
    <t>110.</t>
  </si>
  <si>
    <t>Grelnik za vodo kot npr. Gorenje K15DWS</t>
  </si>
  <si>
    <t>111.</t>
  </si>
  <si>
    <t>Ocena stroškov izvedbe označevalnega sistema</t>
  </si>
  <si>
    <t>112.</t>
  </si>
  <si>
    <t>Oznaka vhoda v objekt</t>
  </si>
  <si>
    <t xml:space="preserve">Oznaka izvedena iz kompozicije pleksi stekel umeščenih  v dva barvana aluminjasta nosilca (zgoraj in spodaj). Nosilec je narejen iz plošče 3 mm  debelega aluminija dimenzij 600 x 131 mm, na katerega  so varjeni trije ploščati aluminijasti profili dolžine 600 mm in debeline 3 mm. Dva sta visoka 20 mm eden, tisti, ki je ob steni in skozi katerega se nosilec vijači na steno pa 40 mm. Celoten element je brušen, kitan tako,  da ni vidnih robov in nato v celoti barvan v mat sivo barvo  RAL 7036.
Nosilca sta vijačena v steno. Od strani so na nosilec lepljene  in vijačene tri plošče iz prozornega pleksi stekla dimenzij 600 x 600 mm in debeline  3 mm na katere je lepljena iz samolepilnih folij modre (RAL 5009) in bele barve (RAL 9016) izrezana vsebina.
Količine in dimenzije:
- 60 x 60 cm x 13,1 cm  = 1 kos
</t>
  </si>
  <si>
    <t>113.</t>
  </si>
  <si>
    <t>Razpredelne matične oznake</t>
  </si>
  <si>
    <t>Oznaka izvedena iz kompozicije pleksi stekel umeščenih  v dva barvana aluminjasta nosilca (zgoraj in spodaj). Nosilec je narejen iz plošče 3 mm  debelega aluminija dimenzij 1200 x 131 mm, na katerega  so varjeni trije ploščati aluminijasti profili dolžine 800 mm in debeline 3 mm. Dva sta visoka 20 mm eden, tisti, ki je ob steni in skozi katerega se nosilec vijačin na steno, pa 40 mm. Celoten element je brušen, kitan tako,  da ni vidnih robov in nato v celoti barvan v mat sivo barvo  RAL 7036.
Nosilca sta vijačena v steno. Od strani so na nosilec lepljene  in vijačene tri plošče iz prozornega pleksi stekla dimenzij 1600 x 800 mm in debeline  3 mm na katere je lepljena iz samolepilnih folij rdeče (RAL 3020),  oranžne (RAL2007) in bele barve (RAL 9016) izrezana vsebina.
Količine in dimenzije:
- 150 x 180 cm x 13,1 cm  = 8 kosov</t>
  </si>
  <si>
    <t>114.</t>
  </si>
  <si>
    <t>Oznaka z nagrajenci Fakultete</t>
  </si>
  <si>
    <t>Oznaka izvedena iz kompozicije pleksi stekel umeščenih  v dva barvana aluminjasta nosilca (zgoraj in spodaj). Nosilec je narejen iz plošče 3 mm  debelega aluminija dimenzij 1200 x 131 mm, na katerega  so varjeni trije ploščati aluminijasti profili dolžine 800 mm in debeline 3 mm. Dva sta visoka 20 mm eden, tisti, ki je ob steni in skozi katerega se nosilec vijačin na steno, pa 40 mm. Celoten element je brušen, kitan tako,  da ni vidnih robov in nato v celoti barvan v mat sivo barvo  RAL 7036.
Nosilca sta vijačena v steno. Od strani so na nosilec lepljene  in vijačene tri plošče iz prozornega pleksi stekla dimenzij 1600 x 800 mm in debeline  3 mm na katere je lepljena iz samolepilnih folij rdeče (RAL 3020),  oranžne (RAL2007) in bele barve (RAL 9016) izrezana vsebina.
Količine in dimenzije:
- 150 x 180 cm x 13,1 cm  = 1 kos</t>
  </si>
  <si>
    <t>115.</t>
  </si>
  <si>
    <t>Oznake nad stopnicami</t>
  </si>
  <si>
    <t>Oznaka izvedena iz kompozicije pleksi stekel umeščenih  v barvani aluminjasti nosilec, ki je narejen iz plošče 3 mm  debelega aluminija dimenzij 1500 x 131 mm, na katerega  so po celotni dolžini varjeni trije ploščati aluminijasti profili višine 20 mm in debeline 3 mm. Celoten element je brušen, kitan tako,  da ni vidnih robov in nato v celoti barvan v mat sivo barvo  RAL 7036.
Na nosilec, ki je vijačen v strop, so od strani lepljene  in vijačene tri plošče iz prozornega pleksi stekla dimenzij 1500 x 300 mm in debeline  3 mm na katere je lepljena iz samolepilnih folij rdeče (RAL 3020),  oranžne (RAL2007) in bele barve (RAL 9016) izrezana vsebina.
Količine in dimenzije:
- 150 x 30 cm x 13,1 cm = 7 kosov</t>
  </si>
  <si>
    <t>116.</t>
  </si>
  <si>
    <t>Oznake predavalnic</t>
  </si>
  <si>
    <t>Oznaka izvedena iz kompozicije pleksi stekel umeščenih  v barvani aluminjasti nosilec, ki je narejen iz plošče 3 mm  debelega aluminija dimenzij 1200 x 131 mm, na katerega  so po celotni dolžini varjeni trije ploščati aluminijasti profili višine 20 mm in debeline 3 mm. Celoten element je brušen, kitan tako,  da ni vidnih robov in nato v celoti barvan v mat sivo barvo  RAL 7036.
Na nosilec, ki je vijačen v strop, so od strani lepljene  in vijačene tri plošče iz prozornega pleksi stekla dimenzij 1200 x 300 mm in debeline  3 mm na katere je lepljena iz samolepilnih folij rdeče (RAL 3020),  oranžne (RAL2007) in bele barve (RAL 9016) izrezana vsebina.
Količine in dimenzije:
- 120 x 30 cm x 13,1 cm = 11 kosov</t>
  </si>
  <si>
    <t>117.</t>
  </si>
  <si>
    <t>Oznake predavalnic na stenah</t>
  </si>
  <si>
    <t>Oznaka je izvedena iz samolepilnih folij rdeče (RAL 3020),  oranžne (RAL2007) in bele barve (RAL 9016), ki je lepljena na vratne oziroma stenske površine. Folija je lepljena po obeh straneh stekla, skupna dimenzija posamezne strani je 120 x 30 cm.
Količine in dimenzije:
- 120 x 30 cm = 50 kosov</t>
  </si>
  <si>
    <t>118.</t>
  </si>
  <si>
    <t>Oznake sanitarij</t>
  </si>
  <si>
    <t>Oznaka izvedena iz kompozicije pleksi stekel umeščenih  v barvani aluminjasti nosilec, ki je narejen iz plošče 3 mm  debelega aluminija dimenzij 300 x 131 mm, na katerega  so po celotni dolžini varjeni trije ploščati aluminijasti profili višine 20 mm in debeline 3 mm. Celoten element je brušen, kitan tako,  da ni vidnih robov in nato v celoti barvan v mat sivo barvo  RAL 7036.
Na nosilec, ki je vijačen v steno, so od strani lepljene  in vijačene tri plošče iz prozornega pleksi stekla dimenzij 300 x 300 mm in debeline  3 mm na katere je lepljena iz samolepilnih folij rdeče (RAL 3020),  oranžne (RAL2007) in bele barve (RAL 9016) izrezana vsebina.
Količine in dimenzije:
- 30 x 30 cm x 13,1 cm  = 11 kosov</t>
  </si>
  <si>
    <t>119.</t>
  </si>
  <si>
    <t>Oznake sanitarij na stenah</t>
  </si>
  <si>
    <t xml:space="preserve">Oznaka je izvedena iz samolepilnih folij rdeče (RAL 3020),  oranžne (RAL2007) in bele barve (RAL 9016), ki je lepljena na vratne oziroma stenske površine. Skupna dimenzija posamezne strani je 100 x 30 cm.
</t>
  </si>
  <si>
    <t>120.</t>
  </si>
  <si>
    <t>Oznake posamenih prostorov</t>
  </si>
  <si>
    <t>Oznaka izvedena iz nosilca iz aluminijastega U profila dimenzije 25  x 25  x  2 mm, ki je v celoti barvan v mat sivo barvo  RAL 7036. Vanj sta na vsako stran lepljeni ploščici iz prozornega pleksi stekla dimenzij 240  x 140  mm, debeline 3 mm, na katera je lepljena iz samolepilnih folij rdeče (RAL 3020),  oranžne (RAL2007) in bele barve (RAL 9016) izrezana vsebina. U profil z obema pleksi ploščicama je lepljen na ploščati aluminijasti profil 25  x 3 mm, ki je lepljen na steno in predhodno prav tako v celoti barvan v mat sivo barvo RAL 7036. 
Količine in dimenzije:
- 24 x 12 cm = 78 kosov</t>
  </si>
  <si>
    <t>121.</t>
  </si>
  <si>
    <t>Oznake etaž</t>
  </si>
  <si>
    <t>Oznaka izvedena iz kompozicije pleksi stekel umeščenih  v dva barvana aluminjasta nosilca (zgoraj in spodaj). Nosilec je narejen iz plošče 3 mm  debelega aluminija dimenzij 300 x 70 mm, na katerega sta varjena dva ploščata aluminijasta profila dolžine 300 mm in debeline 3 mm. Eden je visok 20 mm drugi, tisti, ki je ob steni in skozi katerega se nosilec vijači na steno pa 40 mm. Celoten element je brušen, kitan tako,  da ni vidnih robov in nato v celoti barvan v mat sivo barvo  RAL 7036.
Nosilca sta vijačena v steno. Od strani sta na nosilec lepljeni  in vijačeni dve plošči iz prozornega pleksi stekla dimenzij 300 x 300 mm in debeline  3 mm na kateri je lepljena iz samolepilnih folij rdeče (RAL 3020), oranžne (RAL2007)  in bele barve (RAL 9016) izrezana vsebina.
Količine in dimenzije:
- 30 x 30  x 7 cm = 24 kosov</t>
  </si>
  <si>
    <t>122.</t>
  </si>
  <si>
    <t>Oznake na stenah</t>
  </si>
  <si>
    <t>Oprema sten z grafičnimi elementi. Oznake so izvedene iz samolepilnih folij rdeče (RAL 3020),  oranžne (RAL2007) in bele barve (RAL 9016), ki so lepljene na vratne oziroma stenske površine. Gre za več oznak skupne dimenzije 60 kvadratnih metrov.
Količine in dimenzije:
- 60 m2</t>
  </si>
  <si>
    <t>123.</t>
  </si>
  <si>
    <t xml:space="preserve"> Oznaki v garaži</t>
  </si>
  <si>
    <t>Oznaka izvedena iz aluminajste plošče, ki je na robovih zapognjena in vijačena na podkonstrukcijo iz aluminjastih škatlastih profilov 30 x 30 x 3 mm, ki je vijačena na steno. Plošča je brušena in kitana tako,  da ni vidnih robov in nato v celoti barvan v mat rdečo barvo  RAL 7036. DImenzija oznake je 4000 x 400 x 30 mm.Na ploščo je lepljena vsebina, ki je izrezana iz samolepilnih folij oranžne (RAL2007) in bele barve (RAL 9016).
Količine in dimenzije:
- 400 x 40 cm = 2 kosa</t>
  </si>
  <si>
    <t>124.</t>
  </si>
  <si>
    <t>Oznake parkirnih mest</t>
  </si>
  <si>
    <t>Oznake parkirnih mest so barvane na tla z belo barvo pirmerno za barvanje na tla. Za barvanje je potrebno izvesti šablone iz togega materiala, bodisi forex-a, bodisi aluminija. 
Količine in dimenzije:
- 40 x 40 cm = 25 kosov</t>
  </si>
  <si>
    <t>125.</t>
  </si>
  <si>
    <t>Montaža in dostava</t>
  </si>
  <si>
    <t>Ocenjena vrednost montaže in dostave oznak.</t>
  </si>
  <si>
    <t>126.</t>
  </si>
  <si>
    <t xml:space="preserve">Usklajevanje in oblikovalska realizacija </t>
  </si>
  <si>
    <t>ura</t>
  </si>
  <si>
    <t>Skupaj oprema:</t>
  </si>
  <si>
    <t>Izdelava, dobava in montaža notranjih stopnišč v avlah, od pritličja do 4. nadstropja. Lesene masivne montažne stopnice iz obojestranske masivne lesene ograje, lesenih masivnih stonic in ostalih elementov. Vse finalno obdelano, z vsem pritrdilnim materialom. Z izdelavo delavniških načrtov katere potrdi statik in arhitekt. Po shemah in detajlu 2.4.3.3, 3.9.2, 3.9.3. Iz lepljencev CLT 120 mm, 5 slojni, kvaliteta lesa C24, s kovinskimi sidernimi elementi in sidri kot npr. HIT-RE 500 V4 + HAS-U 5.8 M16, vsi leseni elementi vidni in finalno oljeni po potrjenem vzorcu, vključno s finalno oblogo stopnic iz parketa po izboru arhitekta, parket finalno obdelan, protizdrsen in z vsemi zaključki.</t>
  </si>
  <si>
    <t>Izdelava, dobava in montaža notranjega predpražnika po sestavi E1.1, velikosti 275x220 cm, kot npr. EMCO Diplomat Premium z vložkom Care in ščetkasto letvijo 517 P, iz inox okvirja z vzidavo v teraco tlak, z izdelavo izravnave tlaka za boljše naleganje, po detajlu 2.4.3.1, 3.12.2.</t>
  </si>
  <si>
    <t>Izdelava, dobava in montaža stopnic po detajlu 3.7.8, iz podkonstrukcije iz CLT plošč in obloge iz parketa kot v tlaku, z vsemi obdelavami.</t>
  </si>
  <si>
    <t>Izdelava dokumentacije DZO in ostali stroški vezani za pridobitev uporabljenega dovoljenja razen PID načrtov. Vključno z izdelavo geodetskega posnetka z vpisom v evidence, vključno z izdelavo elaborat in ostale dokumentacije.</t>
  </si>
  <si>
    <t>Dobava materiala in tristranska obdelava špalet vrat tovornega dvigala in podbetoniranje praga vrat, vključno z izdelavo inox praga in obdelavo špalet iz inox pločevine, z vsemi obdelavami.</t>
  </si>
  <si>
    <t>Dobava materiala in tristranska obdelava špalet vrat osebnega dvigala in podbetoniranje praga vrat, vključno z izdelavo inox praga in obdelavo stika špalet z vrati s kotnikom iz inox pločevine, z vsemi obdelavami.</t>
  </si>
  <si>
    <t>Skupaj razna dela:</t>
  </si>
  <si>
    <t>ŠT.</t>
  </si>
  <si>
    <t xml:space="preserve">OPIS POSTAVKE </t>
  </si>
  <si>
    <t>EM</t>
  </si>
  <si>
    <t>KOLIČINA</t>
  </si>
  <si>
    <t>CENA [€/EM]</t>
  </si>
  <si>
    <t>VREDNOST  [€]</t>
  </si>
  <si>
    <t>1.00.</t>
  </si>
  <si>
    <t>SPLOŠNA DOLOČILA</t>
  </si>
  <si>
    <t>1.00.01.</t>
  </si>
  <si>
    <t>Splošna določila veljajo kot sestavni del postavk. Upoštevati pri izdelavi ponudbe in pri izvajanju del.</t>
  </si>
  <si>
    <t>1.00.02.</t>
  </si>
  <si>
    <t>Dela se izvajajo v skladu z načrtom 240027-VGJ  2/3 Načrt varovanja gradbene jame, projektant Elea iC d.o.o., marec 2024 (faza PZI; št.proj.: P03/23.  Vse nejasnosti mora izvajalec pravočasno uskladiti s projektantom.</t>
  </si>
  <si>
    <t>1.00.03</t>
  </si>
  <si>
    <t>Vrtalna garntura za izdelavo JG slopov - Na krajši razdalji prosta višina za stroj za izvedbo JG slopov mora biti max. višine ene etaže (severozahodno, spodaj mostovža sosednjega objekta). Izvajalec bo moral na tem delu uporabiti manjši stroj za izdelavo JG slopov in to upoštevat pri ponudbi.</t>
  </si>
  <si>
    <t>1.00.04</t>
  </si>
  <si>
    <t>Izvajalec je dolžan v ceni za enoto mere JG slopov predvideti in vkalkulirati tudi izdelavo testnega polja s tremi "Jet Grouting" slopi premera D=80cm. Testne  JG slope se  odkoplje  in  preveri nastanek JG slopa. Za izvedbo vseh preostalih JG slopov se uporabi parametre injektiranja, s katerimi se je na testnem polju dokazalo s projektom predviden premer JG slopa. 
Testno polje se izvede takoj na začetku izvajanja VGJ ‐ takoj po izdelavi delovnega platoja. Pri umerjanju, kontroli in pregledu polja mora obvezno sodelovati geomehanski nadzor, gradbeni nadzor, odgovorni nadzornik ter odgovorni vodja del. Ugotovitve so obvezujoče za nadaljevanje del.         
Izvedba JG slopov skladno z evrokodi (SIST EN 12716:2002)</t>
  </si>
  <si>
    <t>1.00.05</t>
  </si>
  <si>
    <t>Izkop gradbene jame ne sega pod nivo podtalnice, zato se ne pričekuje večjih dotokov v gradbeno jamo. Temeljna tla so tudi dobro vodoprepustna in je pričakovati, da bo vsa meteorna voda ponikala.</t>
  </si>
  <si>
    <t>1.01.</t>
  </si>
  <si>
    <t>INJEKTIRANI SLOPI PO SISTEMU "JET GROUTING" (JG SLOPI)</t>
  </si>
  <si>
    <t>1.01.01.</t>
  </si>
  <si>
    <t>Izvedba delovnih platojev</t>
  </si>
  <si>
    <t>1.01.01.01</t>
  </si>
  <si>
    <t>Izvedba delovnih platojev, v debelini ca. 50 cm, s prodnatim materialom 3.-ktg., izkopanim na gradbišču
- zahteve na vrhu planuma: Evd ≥ 40MPa; Ev2 ≥ 80MPa
- zgoščenost nasipa: SZ≥ 95% po Proctorju (MPP);</t>
  </si>
  <si>
    <t>1.01.02.</t>
  </si>
  <si>
    <t>Zakoličba</t>
  </si>
  <si>
    <t>1.01.02.01</t>
  </si>
  <si>
    <t>kompletna zakoličba za izvedbo JG slopov ter zavarovanje zakoličbenih točk</t>
  </si>
  <si>
    <t xml:space="preserve">KPL </t>
  </si>
  <si>
    <t>1.01.03.</t>
  </si>
  <si>
    <t>Vrtalna garnitura in oprema za izdelavo JG slopov</t>
  </si>
  <si>
    <t>1.01.03.01</t>
  </si>
  <si>
    <t>transport in selitve vrtalne garniture in opreme za izdelavo JG slopov</t>
  </si>
  <si>
    <t>1.01.04.</t>
  </si>
  <si>
    <t>"Jet Grouting" slopi</t>
  </si>
  <si>
    <t>1.01.04.00</t>
  </si>
  <si>
    <t>Zahteve za izvedbo JG slopov:
• tlačna trdnost C12/15,
• premer slopa D ≥ 80 cm,
• poraba cementa minimalno 230 kg/m' vrtine za JG,
• v/c faktor injekcijske mase od 0.8 do 0.9,
• kvaliteta cementa: CEM II/B-M (L-P) 42,5N,
• tlak injektiranja od 40 do 42 MPa,
• hitrost dvigovanja drogovja: 4 – 5 cm / 5 sek,
• premer in število šob: 2.2 mm, 2 kom,
• sekvenca izdelave JGslopov: izvede vsak tretji slop po konturi gradbene jame, postopek se ponavlja, dokler niso izvedeni vsi slopi (glej teh.poročilo),</t>
  </si>
  <si>
    <t>1.01.04.01</t>
  </si>
  <si>
    <t>JG slopii D=80cm, globine: 0-7m, 71kos</t>
  </si>
  <si>
    <t>1.01.04.02</t>
  </si>
  <si>
    <t>armatura JG slopov - dobava in polaganje jeklene RA palice, kvalitete B 500-B; D=32mm, L= 7,0m (1kos/JG slop)</t>
  </si>
  <si>
    <t>1.01.05.</t>
  </si>
  <si>
    <t>Priprava za povezavo JG slopov z AB povezovalno gredo</t>
  </si>
  <si>
    <t>1.01.05.01</t>
  </si>
  <si>
    <t>Obsekavanje betona na vrhu JG slopa, s čiščenjem površine, vključno z ohranitvijo palic za povezavo z gredo  in odstranitvijo odpadnega materiala
- premer JG slopa: D= 80cm</t>
  </si>
  <si>
    <t>1.01.06.</t>
  </si>
  <si>
    <t>Izvedba povezovalnih gred na vrhu JG slopov</t>
  </si>
  <si>
    <t>1.01.06.01</t>
  </si>
  <si>
    <t>izravnava podlage s podložnim betonom C12/15, XC0, do deb.10cm</t>
  </si>
  <si>
    <t>1.01.06.02</t>
  </si>
  <si>
    <t xml:space="preserve">povezovalna greda - dvostranski opaž z vsem potrebnim opiranjem </t>
  </si>
  <si>
    <t>1.01.06.03</t>
  </si>
  <si>
    <r>
      <t>dobava, krivljenje in polaganje jeklene armature, kvalitete B500B - RA palice D</t>
    </r>
    <r>
      <rPr>
        <sz val="9"/>
        <rFont val="Calibri"/>
        <family val="2"/>
      </rPr>
      <t>≤</t>
    </r>
    <r>
      <rPr>
        <sz val="9"/>
        <rFont val="Arial"/>
        <family val="2"/>
      </rPr>
      <t>12mm</t>
    </r>
  </si>
  <si>
    <t>1.01.06.04</t>
  </si>
  <si>
    <r>
      <t>dobava, krivljenje in polaganje jeklene armature, kvalitete B500B - RA palice D</t>
    </r>
    <r>
      <rPr>
        <sz val="9"/>
        <rFont val="Calibri"/>
        <family val="2"/>
      </rPr>
      <t>≥</t>
    </r>
    <r>
      <rPr>
        <sz val="9"/>
        <rFont val="Arial"/>
        <family val="2"/>
      </rPr>
      <t>14mm</t>
    </r>
  </si>
  <si>
    <t>1.01.06.05</t>
  </si>
  <si>
    <t>dobava in vgradnja betona C30/37, XC4, XF1, XA1, d32, Cl0.2, PV-II, presek 60/50cm, dolžine: L1+ L2=50 m</t>
  </si>
  <si>
    <t>1.02.</t>
  </si>
  <si>
    <t>IZRAVNAVE POVRŠIN JG SLOPOV Z BRIZGANIM BETONOM</t>
  </si>
  <si>
    <t>1.02.01.</t>
  </si>
  <si>
    <t>Garnitura in oprema za izdelavo brizganega betona</t>
  </si>
  <si>
    <t>1.02.01.01</t>
  </si>
  <si>
    <t>transport in selitve garniture in opreme za izdelavo brizganega betona</t>
  </si>
  <si>
    <t>1.02.02.</t>
  </si>
  <si>
    <t xml:space="preserve">Izravnava vertikalne površine JG slopov z brizganim betonom in prehodno pripravo površine (čiščenje z vodo pod pritiskom in klesanje izbočenih površin).
Zagotoviti ravnost površine z natančnostjo +-2cm/4m. Izmera po površini, ne glede na število nanosov obrizga. 
</t>
  </si>
  <si>
    <t>1.02.02.01</t>
  </si>
  <si>
    <t>izravnava in površinska obdelava JG slopov z brizganim betonom C20/25 deb.  5-15cm</t>
  </si>
  <si>
    <t>1.02.03.</t>
  </si>
  <si>
    <t xml:space="preserve">Armatura za brizgani beton </t>
  </si>
  <si>
    <t>1.02.03.01</t>
  </si>
  <si>
    <t>armatura za brizgani beton s sidranjem - mreže MA Q196, B500A  enoslojno polaganje, skupne teže ca. do 5,0kg/m2,  izmera po površini brizganega betona</t>
  </si>
  <si>
    <t>1.03.</t>
  </si>
  <si>
    <t>NOVI KOMUNALNI VODI - PREBOJI , KLESANJE AB GREDE IN JG SLOPOV (SEVER)</t>
  </si>
  <si>
    <t>1.03.01.</t>
  </si>
  <si>
    <t>Vročevod - klesanje AB povezovalne grede in JG slopov</t>
  </si>
  <si>
    <t>1.03.01.01.</t>
  </si>
  <si>
    <t>Klesanje AB grede in JG slopov v dolžini kolikor vročevod poteka po liniji VGJ (ca 3,4m). Vročevod se izvede po zasutju kleti, takrat JG stena nima več funkcije in se zgornjo povezovalno gredo in tudi JG slope lahko odkleše in neovirano izvede vročevod.</t>
  </si>
  <si>
    <t>1.03.02.</t>
  </si>
  <si>
    <t>Prestavitev TK priključka -  preboj v AB povezovalnoj gredi</t>
  </si>
  <si>
    <t>1.03.02.01.</t>
  </si>
  <si>
    <t>Prestavitev TK priključka -  dobava in vgradnja zaštične cevi iz plastične mase, D= 200 mm, l= cca. 0,65m; za preboj v AB gredi</t>
  </si>
  <si>
    <t>1.03.03.</t>
  </si>
  <si>
    <t>Nova kanalizacija (odpadna) -  preboj in klesanje JG slopov  in pritrditev cevi</t>
  </si>
  <si>
    <t>1.03.03.00.</t>
  </si>
  <si>
    <t>Opomba pri postavki: Najprej se na lokaciji izvede  JG slope. Na to se pristopi k izvedbi nove kanalizacije (odpadna). Pri tem se lahko na mestu preboja prebije JG slope ter na mestu izdelave jaška nekoliko  odkleše JG slope. AB povezovalna greda nad JG slopi se na mestu kanalizacijskega jaška prilagodi jašku. Vzdolžno ob JG steni se kanalizacijsko cev z objemkami pritrdi na JG steno in tako zgotovi njen vzdolžni potek.</t>
  </si>
  <si>
    <t>1.03.03.01.</t>
  </si>
  <si>
    <t>1.04.</t>
  </si>
  <si>
    <t>MERITVE IN MONITORING</t>
  </si>
  <si>
    <t>1.04.00.</t>
  </si>
  <si>
    <t>Splošne opombe</t>
  </si>
  <si>
    <t>1.04.00.01.</t>
  </si>
  <si>
    <t xml:space="preserve">Predvidevamo monitoring v naslednjem obsegu:
•	Geodetsko opazovanje 10 geodetskih točk za izvedbo 3D meritev. Točke se vgradi na zgornjo AB povezovalno gredo varovanja gradbene jame, po predhodnem dogovoru s projektantom. 
•	Geodetsko opazovanje 11 posedalnih reperjev (Ro1-Ro11), ki se jih namesti na objekte, ki mejijo na gradnjo na južnem in severnem delu.
•	Geodetko opazovanje dodatno 7 posedalnih reperjev. 4 reperje se vgradi na zgornjo AB povezovalno gredo varovanja gradbene jame (Rg4-Rg7). Pred pričetkom izvedbe varovanja na pločniku Kotnikove ulice se vgradi cca 3 posedalne reperje (Rg-1-Rg3), ki se jih vgradi z namenom, da se dokaže, da na taki oddaljenosti izkop za gradbeno jamo ne vpliva več na okoliške ceste (Kotnikova ulica).
</t>
  </si>
  <si>
    <t>1.04.00.02.</t>
  </si>
  <si>
    <t xml:space="preserve">Meritve se izvedejo:
•	Ničelna oziroma začetna meritev takoj po vgradnji geodetske točke oz. pred nižanjem izkopa. Na objektu ničelna meritev pred izvedbo jet grouting slopov.
•	Med izvedbo "Jet Grouting" slopov za varovanje gradbene jame. 
•	Po izkopu do polovice.
•	Po izkopu do končne globine.
•	ca. 1x na mesec med gradnjo objekta.
•	Po končani gradnji objekta.
V primeru, da pride do neobičajnih premikov, se pogostost meritev ustrezno poveča. Pričakovane največje vrednosti pomikov v določeni fazi izvedbe so podane v izračunih načrta VGJ.
Izvajalec monitoringa mora za vsako izvedeno meritev navesti stanje novogradnje v času izvedene meritve. 
Predvidi se, da projektant v okviru projektantskega nadzora spremlja in analizira rezultate meritev ter v
primeru odstopanj od predvidenih predpiše dodatne ukrepe.
</t>
  </si>
  <si>
    <t>1.04.00.03.</t>
  </si>
  <si>
    <t>Pred pričetkom gradnje bo potrebno izvesti komisijski pregled vseh okoliških objektov ter komunalne infrastrukture, s katerim se ugotovi dejansko stanje objektov, ter se izdela kataster poškodb in po potrebi vgradijo merske točke. Komisijski pregled mora izvesti pristojna inštitucija. Morebitne poškodbe na objektih in infrastrukturi je potrebno spremljati med gradnjo.</t>
  </si>
  <si>
    <t>1.04.01.</t>
  </si>
  <si>
    <t xml:space="preserve">Dobava in namestitev merskih točk in reperjev </t>
  </si>
  <si>
    <t>1.04.01.01</t>
  </si>
  <si>
    <t xml:space="preserve">dobava in namestitev merskih točk na elementih VGJ 
- za izvedbo 3D meritev: 10 točk na AB povezovalno gredo JG slopov </t>
  </si>
  <si>
    <t xml:space="preserve">kos </t>
  </si>
  <si>
    <t>1.04.01.02</t>
  </si>
  <si>
    <t xml:space="preserve">dobava in namestitev merskih točk - reperjev na objektih
- za izvedbo posedkov : 11 posedalnih reperjev (Ro1-Ro11), ki se jih namesti na objekte, ki mejijo na gradnjo na južnem in severnem delu.
</t>
  </si>
  <si>
    <t>1.04.01.03</t>
  </si>
  <si>
    <t>dobava in namestitev posedalnih reperjev na pločniku Kotnikove ulice
- 3 posedalne reperje (Rg-1-Rg3), na pločniku Kotnikove ulice</t>
  </si>
  <si>
    <t>1.04.01.04</t>
  </si>
  <si>
    <t xml:space="preserve">dobava in namestitev posedalnih reperjev na AB povezovalno gredo JG slopov 
- 4 posedalne reperje (Rg4-Rg7), na AB gredo JG slopov </t>
  </si>
  <si>
    <t>1.04.02.</t>
  </si>
  <si>
    <t xml:space="preserve">Geodetsko opazovanje merskih točk in reperjev </t>
  </si>
  <si>
    <t>1.04.02.01</t>
  </si>
  <si>
    <t>geodetsko opazovanje vseh merskih točk elementih VGJ, vključno z obdelavo podatkov ter periodičnim
poročilom
- predvidoma 10meritev - odčitkov vsake merske točke;</t>
  </si>
  <si>
    <t>1.04.02.02</t>
  </si>
  <si>
    <t>geodetsko opazovanje vseh merskih točk - posedalnih reperjev na objektih, vključno z obdelavo podatkov ter
periodičnim poročilom
- predvidoma 10meritev - odčitkov vsake merske točke (11kos,Ro1-Ro11)</t>
  </si>
  <si>
    <t>1.04.02.03</t>
  </si>
  <si>
    <t>geodetsko opazovanje vseh posedalnih reperjev na pločniku Kotnikove ulice, vključno z obdelavo podatkov ter periodičnim poročilom
- predvidoma 10meritev - odčitkov vsakega reperja (3kos - pločnik Kotnikove ulice)</t>
  </si>
  <si>
    <t>1.04.02.04</t>
  </si>
  <si>
    <t>geodetsko opazovanje vseh posedalnih reperjev na AB povezovalno gredo JG slopov, vključno z obdelavo podatkov ter periodičnim poročilom
- predvidoma 10meritev - odčitkov vsakega reperja (4kos - AB povezovalna greda JG slopov)</t>
  </si>
  <si>
    <t>1.05.</t>
  </si>
  <si>
    <t>1.05.01.</t>
  </si>
  <si>
    <t>Geomehanski in projektantski nadzor</t>
  </si>
  <si>
    <t>1.05.01.01.</t>
  </si>
  <si>
    <t xml:space="preserve">Gemehanski nadzor </t>
  </si>
  <si>
    <t>h</t>
  </si>
  <si>
    <t>investitor:</t>
  </si>
  <si>
    <t>Univerza v Mariboru</t>
  </si>
  <si>
    <t>Slomškov trg 15; 2000 MARIBOR</t>
  </si>
  <si>
    <t>odgovorni vodja proj.:</t>
  </si>
  <si>
    <t>Angelo Žigon univ. dipl. inž. grad</t>
  </si>
  <si>
    <t>odgovorni projektant:</t>
  </si>
  <si>
    <t>Rok Avsec, univ. dipl. inž. vki.</t>
  </si>
  <si>
    <t>št. projekta:</t>
  </si>
  <si>
    <t>P-03/23</t>
  </si>
  <si>
    <t>št. načrta:</t>
  </si>
  <si>
    <t>230027-ZPU</t>
  </si>
  <si>
    <t>faza:</t>
  </si>
  <si>
    <t>objekt:</t>
  </si>
  <si>
    <t>Fakulteta za varstvene vede v Ljubljani</t>
  </si>
  <si>
    <t>POPIS GRADBENIH IN OBRTNIŠKIH DEL: ZUNANJA IN PROMETNA UREDITEV TER KOMUNALNI VODI</t>
  </si>
  <si>
    <t>S PROJEKTANTSKO OCENO STROŠKOV</t>
  </si>
  <si>
    <t xml:space="preserve">REKAPITULACIJA </t>
  </si>
  <si>
    <t>III.1</t>
  </si>
  <si>
    <t>ZUNANJA UREDITEV</t>
  </si>
  <si>
    <t>PREDDELA</t>
  </si>
  <si>
    <t>EUR</t>
  </si>
  <si>
    <t>VOZIŠČNA KONSTRUKCIJA</t>
  </si>
  <si>
    <t>ROBNI ELEMENTI VOZIŠČ</t>
  </si>
  <si>
    <t>ODVODNJAVANJE METEORNE VODE</t>
  </si>
  <si>
    <t>OPREMA CEST</t>
  </si>
  <si>
    <t>III.2</t>
  </si>
  <si>
    <t>KANALIZACIJA</t>
  </si>
  <si>
    <t>III.</t>
  </si>
  <si>
    <t>SKUPAJ:</t>
  </si>
  <si>
    <t xml:space="preserve">ZUNANJA UREDITEV  </t>
  </si>
  <si>
    <t>enota</t>
  </si>
  <si>
    <t xml:space="preserve">količina </t>
  </si>
  <si>
    <t>cena €/enoto</t>
  </si>
  <si>
    <t>1.1</t>
  </si>
  <si>
    <t>Obnova in zavarovanje zakoličbe osi trase ostale javne ceste v ravninskem terenu</t>
  </si>
  <si>
    <t>km</t>
  </si>
  <si>
    <t>Posek in odstranitev drevesa z deblom premera 31 do 50 cm ter odstranitev vej</t>
  </si>
  <si>
    <t>Odstranitev panja s premerom nad 50 cm z odvozom na deponijo na razdaljo nad 1000 m</t>
  </si>
  <si>
    <t xml:space="preserve">Demontaža prometnega znaka na enem podstavku </t>
  </si>
  <si>
    <t>Demontaža uličnih stebričkov</t>
  </si>
  <si>
    <t>Demontaža obstoječe avtomatske zapornice in skladiščenje za čas izvedbe del</t>
  </si>
  <si>
    <t>*</t>
  </si>
  <si>
    <t>vključno z porušitvijo temelja;</t>
  </si>
  <si>
    <t>Odstranitev ročnih zapornic za parkirno mesto</t>
  </si>
  <si>
    <t>Demontaža žične ograje in skladiščenje za čas izvedbe del</t>
  </si>
  <si>
    <t>Porušitev in odstranitev vrtnega robnika iz cementnega betona</t>
  </si>
  <si>
    <t>vzhodna stran - parkirišče;</t>
  </si>
  <si>
    <t>Odstranitev in skladiščenje granitnega robnika 18/25 cm in skladiščenje za čas izvedbe del</t>
  </si>
  <si>
    <t>Kotnikova ulica - hodnik za pešce</t>
  </si>
  <si>
    <t>Porušitev in odstranitev robnika iz cementnega betona</t>
  </si>
  <si>
    <t>v primeru poškodovanja obstoječih robnikov na južni strani;</t>
  </si>
  <si>
    <t>vključno s prevozom do predelovalca;</t>
  </si>
  <si>
    <t>Porušitev in odstranitev asfaltne plasti v debelini 6 do 10 cm</t>
  </si>
  <si>
    <t>strojno z nakladanjem na prevozno sredstvo in odvozom na stalno deponijo;</t>
  </si>
  <si>
    <t>Porušitev in odstranitev jaška z notranjo stranico/premerom 61 do 100 cm</t>
  </si>
  <si>
    <t>8 jaškov;</t>
  </si>
  <si>
    <t>globina 1-2 m;</t>
  </si>
  <si>
    <t>Porušitev in odstranitev betonskega jaška</t>
  </si>
  <si>
    <t>svetlobni jaški</t>
  </si>
  <si>
    <t>Odstranitev LTŽ pokrova obstoječega jaška</t>
  </si>
  <si>
    <t>Odstranitev LTŽ rešetk na svetlobnih jaških</t>
  </si>
  <si>
    <t>PREDDELA SKUPAJ</t>
  </si>
  <si>
    <t>1.2</t>
  </si>
  <si>
    <t xml:space="preserve">Strojni površinski izkop-odriv humusa v debelini 10 cm  z nakladanjem in prevozom na stalno deponijo. </t>
  </si>
  <si>
    <t>Strojni površinski izkop vezljive zemljine/zrnate kamnine, III. Kat. z nakladanjem in prevozom na stalno deponijo.</t>
  </si>
  <si>
    <t>TD 0/32;</t>
  </si>
  <si>
    <t>KP 0/64</t>
  </si>
  <si>
    <t>dodaten izkop v primeru potrebe po sanaciji posteljice;</t>
  </si>
  <si>
    <t>Dobava in vgraditev posteljice 0/64 v debelini plasti do 30 cm iz zrnate kamnine - 3. kategorije 
*dobava in izdelava posteljice po potrebi, skladno z geomehanskim nadzorom;</t>
  </si>
  <si>
    <t>Humusiranje zelenice z valjanjem, v debelini do 10 cm - strojno</t>
  </si>
  <si>
    <t>v kolikor je kvaliteta obstoječega materiala od odriva ustrezna, se le-ta ponovno uporabi</t>
  </si>
  <si>
    <t>Doplačilo za zatravitev s travnim semenom</t>
  </si>
  <si>
    <t>ZEMELJSKA DELA SKUPAJ</t>
  </si>
  <si>
    <t>1.3</t>
  </si>
  <si>
    <t>VOZIŠČNE KONSTRUKCIJE</t>
  </si>
  <si>
    <t>Izdelava nevezane nosilne plasti enakomerno zrnatega drobljenca iz kamnine v debelini 21 do 30 cm</t>
  </si>
  <si>
    <t>debelina: 25 cm</t>
  </si>
  <si>
    <t>Izdelava spodnje nosilne (stabilizirane) plasti bituminizirane zmesi AC 16 base, B 50/70 A4 v debelini 6 cm</t>
  </si>
  <si>
    <t>območje zunanje ureditve</t>
  </si>
  <si>
    <t>Izdelava obrabne in zaporne plasti bituminizirane zmesi AC 8 surf B 50/70 A3 v debelini 3 cm</t>
  </si>
  <si>
    <t>Izdelava spodnje nosilne (stabilizirane) plasti bituminizirane zmesi AC 22 base, B 50/70 A3 v debelini 6 cm</t>
  </si>
  <si>
    <t>območje ceste</t>
  </si>
  <si>
    <t>Izdelava obrabne in zaporne plasti bituminizirane zmesi AC 11 surf B 70/100 A3 v debelini 4 cm</t>
  </si>
  <si>
    <t>VOZIŠČNA KONSTRUKCIJA SKUPAJ</t>
  </si>
  <si>
    <t>1.4</t>
  </si>
  <si>
    <t>ROBNI ELEMENTI</t>
  </si>
  <si>
    <t>Ponovna vgraditev predfabriciranega dvignjenega granitnega robnika s prerezom 18/25 cm</t>
  </si>
  <si>
    <t>Dobava in vgraditev predfabriciranega dvignjenega robnika iz cementnega betona  s prerezom 15/25 cm</t>
  </si>
  <si>
    <t>v primeru zamenjave obstoječih robnikov na južni strani;</t>
  </si>
  <si>
    <t>ROBNI ELEMENTI SKUPAJ</t>
  </si>
  <si>
    <t>1.5</t>
  </si>
  <si>
    <t>Dobava in vgradnja betonskega vtočnega jaška 
(požiralnika), kompletno z izdelavo podložnega betona 
C10/12, obbetoniranjem jaška iz betona C25/30 ter z 
vsemi priključki</t>
  </si>
  <si>
    <t>cestni požiralnik, fi 80 cm, globina 1,5 - 2,0 m</t>
  </si>
  <si>
    <t>Dobava in montaža pokrovov jaškov, komplet z AB vencem z razbremenilnim obročem</t>
  </si>
  <si>
    <t>LTŽ pokrov, dim. 50/50 cm, nosilnost D400 kN</t>
  </si>
  <si>
    <t>Nabava, dobava in vbetoniranje linijske betonske kanalete, širine 16cm, za površinsko odvodnjo, razred obremenitve do F900kN. Vgradnja na betonsko posteljico C25/30, po navodilih proizvajalca kanalet, vključno z vsemi povezavami in ostalimi deli.</t>
  </si>
  <si>
    <t>kot npr. Hauraton Faserfix KS 100, tip 01;</t>
  </si>
  <si>
    <t xml:space="preserve">Nabava, dobava in vbetoniranje linijskega betonskega peskolova širine 16cm za površinsko odvodnjo, razred obremenitve do F900 kN. Vgradnja na betonsko posteljico C25/30, po navodilih proizvajalca kanalet, vključno z vsemi povezavami in ostalimi deli.
</t>
  </si>
  <si>
    <t>predpriprava za bočni iztok fi 100 mm;</t>
  </si>
  <si>
    <t>kot npr. Hauraton Faserfix KS, tip 010;</t>
  </si>
  <si>
    <t xml:space="preserve">Nabava, dobava in vgradnja LTŽ mrežne rešetke, širine 15cm, s KTL zaščito, za razred obremenitve D400 kN, vključno z brezvijačnim sistemom pritrjevanja.
</t>
  </si>
  <si>
    <t>kot npr. Hauraton FASERFIX KS 100</t>
  </si>
  <si>
    <t xml:space="preserve">Nabava, dobava in vgradnja linijske kanalete z rego iz umetne mase, širine 16cm, za površinsko odvodnjo, razred obremenitve B125 kN. Vgradnja na betonsko posteljico C25/30, po navodilih proizvajalca kanalet, vključno z vsemi povezavami in ostalimi deli. 
</t>
  </si>
  <si>
    <t>kot npr. Hauraton RECYFIX PRO 100, tip 01</t>
  </si>
  <si>
    <t>Nabava, dobava in vbetoniranje linijskega peskolova iz umetne mase, širine 16cm za površinsko odvodnjo, razred obremenitve C250 kN. Vgradnja na betonsko posteljico C25/30, po navodilih proizvajalca kanalet, vključno z vsemi povezavami in ostalimi deli.</t>
  </si>
  <si>
    <t>kot npr. Hauraton RECYFIX PRO 100, model 2012;</t>
  </si>
  <si>
    <t xml:space="preserve">Nabava, dobava in vgradnja pokrova z rego, NŠ 12 mm, višina vratu 105 mm, pocinkano, asimetrično, z vgrajenim spojnikom, raz. obr. C 250 kN
</t>
  </si>
  <si>
    <t>ODVODNJAVANJE METEORNE VODE SKUPAJ</t>
  </si>
  <si>
    <t>1.6</t>
  </si>
  <si>
    <t>Barvanje cestnih označb z enokomponentno barvo za asfalt:</t>
  </si>
  <si>
    <t>Vzdolžne oznake in parkirna mesta
* ZU: 23 m;
* klet: 296,5 m;</t>
  </si>
  <si>
    <t>Prečne oznake</t>
  </si>
  <si>
    <t>Intervencijska površina</t>
  </si>
  <si>
    <t>Dobava in postavitev prometnih znakov</t>
  </si>
  <si>
    <t>PZ 4806 "POZOR AVTO"</t>
  </si>
  <si>
    <t>PO 11401</t>
  </si>
  <si>
    <t>Temelj za prometni znak
*C25/30, globina 80 cm;</t>
  </si>
  <si>
    <t>Drog za prometni znak
*ponovna namestitev obst. PZ (Kotnikova ul.): 1x
*namestitev na steber v kleti: 2x</t>
  </si>
  <si>
    <t>Ponovna namestitev uličnih stebričkov</t>
  </si>
  <si>
    <t>Ponovna namestitev prometnih znakov</t>
  </si>
  <si>
    <t>Kotnikova ulica</t>
  </si>
  <si>
    <t>Izvedba temelja in ponovna namestitev avtomatske zaporice; vključno z vezavo elektro instalacij</t>
  </si>
  <si>
    <t>izvedba temelja po navodilih proizvajalca;</t>
  </si>
  <si>
    <t>Ponovna namestitev žične ograje</t>
  </si>
  <si>
    <t>vključno z izvedbo temelja</t>
  </si>
  <si>
    <t xml:space="preserve">Nabava, dobava in vzidava nadstreška in kovinskih stojal za kolesa v skupni dolžini 13 m. </t>
  </si>
  <si>
    <t>a</t>
  </si>
  <si>
    <t>Ito + single 5m baza - prašno barvano RAL 3009</t>
  </si>
  <si>
    <t>b</t>
  </si>
  <si>
    <t>Ito + single 4m vmesni del - prašno barvano RAL 3009</t>
  </si>
  <si>
    <t>c</t>
  </si>
  <si>
    <t>Ito + single 4m zaključek - prašno barvano RAL 3010</t>
  </si>
  <si>
    <t>d</t>
  </si>
  <si>
    <t>16 stojala za kolesa, dvonivojska baza, dimenzije (D x V): 3240 x 2006 mm</t>
  </si>
  <si>
    <t>e</t>
  </si>
  <si>
    <t>16 stojal za kolesa, dvonivojska dopolnitev, dimenzije (D x V): 3275 x 1998 mm</t>
  </si>
  <si>
    <t>f</t>
  </si>
  <si>
    <t>8 stojal za kolesa, dvonivojska dopolnitev, dimenzije (D x V): 1600 x 1998</t>
  </si>
  <si>
    <t xml:space="preserve">Nabava, dobava in vzidava parkirnih omejevalcev </t>
  </si>
  <si>
    <t>kot npr. Park Stop</t>
  </si>
  <si>
    <t>OPREMA CEST SKUPAJ</t>
  </si>
  <si>
    <t>1</t>
  </si>
  <si>
    <t>Zakolčba trase kanalizacije, vključno z izdelavo profilov</t>
  </si>
  <si>
    <t>Porušitev in odstranitev kanalizacije iz cevi s premerom do 40 cm 
* cev DN 160mm: 32m in cev DN 400mm: 40m</t>
  </si>
  <si>
    <t xml:space="preserve">* Točen višinski potek kanala, ki poteka pod objektom in je predviden za rušitev ni znan. Predvidena je odstranitev celotnega kanala, v kolikor se izkaže, da je kanal dovolj globoko, ga ni potrebno odstraniti, temveč se iz obeh strani ''blendira''. </t>
  </si>
  <si>
    <t>Porušitev in odstranitev jaška z notranjo stranico/premerom 61 do 100 cm 
* jašek BC DN100, gl do 3m: 3kos</t>
  </si>
  <si>
    <t>2</t>
  </si>
  <si>
    <t>2.1</t>
  </si>
  <si>
    <t>Izkop vezljive zemljine/zrnate kamnine - 3. kategorije za temelje, kanalske rove, prepuste, jaške in drenaže,  širine do 1,0 m in globine 1,1 do 2,0 m - strojno, planiranje dna ročno 
* za ruš. obst.kanalizacije. 198m3
* za novo kanalizacijo in zadrževalnik: 242m3</t>
  </si>
  <si>
    <t>2.2</t>
  </si>
  <si>
    <t>Zasip z zrnato kamnino - 3. kategorije - strojno 
* za ruš. obst.kanalizacije. 192m3
* za novo kanalizacijo in zadrževalnik: 220m3</t>
  </si>
  <si>
    <t>Nakladanje in odvoz v trajno deponijo ter plačilo stroškov pristojbin trajne deponije, za odlaganje odvečnega zemeljskega materiala 3. ktg.</t>
  </si>
  <si>
    <t>3</t>
  </si>
  <si>
    <t>3.1</t>
  </si>
  <si>
    <t>Izdelava kanalizacije iz cevi iz polivinilklorida, vključno s podložno plastjo iz zmesi kamnitih zrn, premera 15 cm,  v globini do 1,0 m 
* cev PVC DN160 SN8</t>
  </si>
  <si>
    <t>3.2</t>
  </si>
  <si>
    <t>Izdelava kanalizacije iz cevi iz polivinilklorida, vključno s podložno plastjo iz zmesi kamnitih zrn, premera 20 cm,  v globini do 1,0 m 
* cev PVC DN200 SN8</t>
  </si>
  <si>
    <t>3.3</t>
  </si>
  <si>
    <t>Izdelava jaška iz cementnega betona, krožnega prereza s premerom 100 cm, globokega 2,0 do 2,5 m 
* RJ, vključno z izdelavo mulde in vtokov ter iztoka za cevi</t>
  </si>
  <si>
    <t>Dobava pranega peska D=4-8mmn in obsip cevi kanalizacije</t>
  </si>
  <si>
    <t>3.4</t>
  </si>
  <si>
    <t>Dobava in vgraditev pokrova iz duktilne litine z nosilnostjo 400 kN, krožnega prereza s premerom 600 mm 
* za RJ</t>
  </si>
  <si>
    <t>3.5</t>
  </si>
  <si>
    <t>Izdelava podprtega opaža za bočne stranice ravnih plošč 
* robni opaž talne plošče zadrževalnika</t>
  </si>
  <si>
    <t>3.6</t>
  </si>
  <si>
    <t xml:space="preserve">Izdelava dvostranskega vezanega opaža za raven zid, visok do 2 m
* stene zadrževalnika </t>
  </si>
  <si>
    <t>3.7</t>
  </si>
  <si>
    <t>Izdelava podprtega opaža za ravno ploščo s podporo, visoko do 2 m
* stropna plošča zadrževalnika</t>
  </si>
  <si>
    <t>Dobava in postavitev rebrastih palic iz visokovrednega naravno trdega jekla B St 420 S s premerom 14 mm in  večjim, za srednje zahtevno ojačitev 
* kvaliteta jekla B 500 B; zadrževalnik</t>
  </si>
  <si>
    <t>Dobava in postavitev rebrastih žic iz visokovrednega naravno trdega jekla B St 500 S s premerom do 12 mm, za  srednje zahtevno ojačitev 
* kvaliteta jekla B 500 B; zadrževalnik</t>
  </si>
  <si>
    <t>Dobava in postavitev mreže iz vlečene jeklene žice B500A, s premerom &gt; od 4 in &lt; od 12 mm, masa 4,1 do 6  kg/m2 
* zadrževalnik</t>
  </si>
  <si>
    <t>Dobava in vgraditev podložnega cementnega betona C12/15 v prerez nad 0,15 m3/m2 
* zadrževalnik</t>
  </si>
  <si>
    <t>Dobava in vgraditev ojačenega cementnega betona C25/30 v prerez 0,16 do 0,30 m3/m2-m1 
* zadrževalnik, vklj. z dodatki XC3, PV-II</t>
  </si>
  <si>
    <t>Dobava in vgraditev pokrova iz duktilne litine z nosilnostjo 400 kN, s prerezom 600/600 mm 
* za zadrževalnik</t>
  </si>
  <si>
    <t>Vodotesni premaz/nanos na cementni osnovi, po navodilih proizvajalca
*stene in tlak zadrževalnika</t>
  </si>
  <si>
    <t>3.8</t>
  </si>
  <si>
    <t>Preizkus vodotesnosti kanalizacije pod pritiskom se izvaja s pomočjo naprave, ki je sestavljena iz dveh zamaškov cevi, od katerih ima en vgrajene naprave za odzračevanje, manometer in ostalo. Zamaška cevi se vstavljata pri oknu v konce cevi in s pomočjo gumi tesnil tvorita neprepusten stik. Po napolnitvi cevi z vodo se ventil za odzračevanje zapira in odpira ventil za manometer, da se lahko odčita stanje potrebnega tlaka v cevnem vodu. Pred preizkušanjem na neprepustnost je potrebno cevni vod napolniti z vodo in počakati eno uro. Potem je potrebno po potrebi dopolniti cevovod z vodo in vzpostaviti tlak 0.5 bara (5 m vodnega stebra). V primeru, da tlak pada, je potrebno ugotoviti vzrok in odpraviti napako ter ponoviti postopek. Preizkus je uspešen, če po 15 min. ne pride do padca tlaka. Preizkus se mora izvajati po določilih poglavja 10 standarda SIST EN 1610 ali po DIN 4033</t>
  </si>
  <si>
    <t>preizkus vodotesnosti kanalizacije premer cevovoda do 25 cm</t>
  </si>
  <si>
    <t>preizkus vodotesnosti jaškov kanalizacije premer100 cm.</t>
  </si>
  <si>
    <t>KANALIZACIJA ODVODNJAVANJE SKUPAJ</t>
  </si>
  <si>
    <t>PB171-23 Zaščita in prestavitev TK vodov Telekoma Slovenije ob rekonstrukciji, energetski in statični sanaciji Fakultete za varnostne vede Univerze v Mariboru (FVV)</t>
  </si>
  <si>
    <t>Datum</t>
  </si>
  <si>
    <t>Zap.</t>
  </si>
  <si>
    <t>Postavka</t>
  </si>
  <si>
    <t>Cena</t>
  </si>
  <si>
    <t>Količina</t>
  </si>
  <si>
    <t>Znesek</t>
  </si>
  <si>
    <t>ZAŠČITA TK VODOV (FVV)</t>
  </si>
  <si>
    <t>KABLI IN MATERIALI VEČJE VREDNOSTI</t>
  </si>
  <si>
    <t>KABEL TOSM 03 (1X12)xII/IIIx0.38/0.25x3.5/18 SMAN</t>
  </si>
  <si>
    <t xml:space="preserve">M1 </t>
  </si>
  <si>
    <t>KABEL TOSM 03 (8X12)xII/IIIx0.38/0.25x3.5/18 SMAN</t>
  </si>
  <si>
    <t>PE/HD cev 0 50/42 mm</t>
  </si>
  <si>
    <t>Spojka optična 144 spojev FDN s košaro</t>
  </si>
  <si>
    <t>KOS</t>
  </si>
  <si>
    <t>Uvlečenje optičnega kabla vključno z uvlačenjem predvleke za kable TOSM 12 vlaken do vključno TOSM 2 vlaken v PEHD cev malega premera  (označitev zasedbe cevi )pod 1000m  / objekt</t>
  </si>
  <si>
    <t>Uvlečenje optičnega kabla vključno z uvlačenjem  predvleke za kable TOSM 288 vlaken do vključno TOSM 24 vlaken v PEHD cev malega premera (označitev zasedbe cevi) pod 1000m  / objekt</t>
  </si>
  <si>
    <t>Označevanje kabla po kabelskih jaških</t>
  </si>
  <si>
    <t>Odpiranje in ponovno zapiranje obstoječe spojke</t>
  </si>
  <si>
    <t>Dobava oznak in označevanje optičnega kabla na kabelskem delilniku</t>
  </si>
  <si>
    <t>Dobava in montaža optičnega delilnika OR 100 FOTONA-19'', komplet</t>
  </si>
  <si>
    <t>Zaključevanje optičnega kabla v spojnem delu delilnika  za posamezno vlakno</t>
  </si>
  <si>
    <t>VLA</t>
  </si>
  <si>
    <t>MERITVE</t>
  </si>
  <si>
    <t>Končne meritve z izdelavo KTE na optičnem kablu do 12 vlaken</t>
  </si>
  <si>
    <t>Končne meritve z izdelavo KTE na optičnem kablu do 96 vlaken</t>
  </si>
  <si>
    <t>Trasiranje nove ali obstoječe trase zemeljskega kabla, TK linije oz. kabelske kanalizacije z uprabo obstoječih načrtov in iskalca kablov oz po projektu</t>
  </si>
  <si>
    <t xml:space="preserve">KM </t>
  </si>
  <si>
    <t>Izdelava kabelske kanalizacije iz cevi malega premera (dvojček) 2x50mm, na globini 0.8 m oz. 1,2 m na obdelovalnih površinah in 0,6 m v zemljišču IV. ktg. (vrh zgornjega roba cevi), izkop v zemljišču do IV. ktg., dobava peska (granul. 4-8 mm) in zaščita cevi s peskom v sloju 10 cm nad cevmi, zasip kanala z izkopanim materialom z utrditvijo v slojih po 20-25 cm, položitev opozorilnega nemetaliziranega traku, nakladanje in odvoz odvečnega materiala ter stroški začasne in končne deponije, čiščenje trase, brez dobave cevi, markerjev in traka</t>
  </si>
  <si>
    <t>TEHNIČNA DOKUMENTACIJA</t>
  </si>
  <si>
    <t>Izdelava geodetskega posnetka trase kabla s posnetjem karakterističnih točk za izdelavo ITD - do 250 m</t>
  </si>
  <si>
    <t>Izdelava elaborata izvršilne tehnične dokumentacije (ITD) kabelske kanalizacije, kjer je osnova  geodetski posnetek  - do 250 m</t>
  </si>
  <si>
    <t>Izdelava elaborata izvršilne tehnične dokumentacije zračnega kabla - do 250 m</t>
  </si>
  <si>
    <t>Izdelava POV (projekt za obratovanje in vzdrževanje)</t>
  </si>
  <si>
    <t>Vnos sprememb v obstoječo izvršilno tehnično dokumentacijo</t>
  </si>
  <si>
    <t>URA</t>
  </si>
  <si>
    <t>PREVOZI, REŽIJSKE URE IN OSTALO</t>
  </si>
  <si>
    <t>Prevoz materialov večjih vrednosti</t>
  </si>
  <si>
    <t>Storitve raznih komunalnih in drugih organizacij - predvideno</t>
  </si>
  <si>
    <t>Priprava in zavarovanje gradbišča: 3%</t>
  </si>
  <si>
    <t>Skupaj:</t>
  </si>
  <si>
    <t>REKAPITULACIJA</t>
  </si>
  <si>
    <t xml:space="preserve">    KABLI IN MATERIALI VEČJE VREDNOSTI</t>
  </si>
  <si>
    <t xml:space="preserve">    MONTAŽNA DELA</t>
  </si>
  <si>
    <t xml:space="preserve">    MERITVE</t>
  </si>
  <si>
    <t xml:space="preserve">    GRADBENA DELA</t>
  </si>
  <si>
    <t xml:space="preserve">    TEHNIČNA DOKUMENTACIJA</t>
  </si>
  <si>
    <t xml:space="preserve">    PREVOZI, REŽIJSKE URE IN OSTALO</t>
  </si>
  <si>
    <t xml:space="preserve">R E K A P I T U L A C I J A </t>
  </si>
  <si>
    <t>Objekt:</t>
  </si>
  <si>
    <t>FAKULTETA ZA VARNOSTNE VEDE KOTNIKOVA 8
PRIKLJUČNI VROČEVOD</t>
  </si>
  <si>
    <t>OZN.</t>
  </si>
  <si>
    <t>vrednost
( EUR )</t>
  </si>
  <si>
    <t>I</t>
  </si>
  <si>
    <t>SKUPAJ  A + B</t>
  </si>
  <si>
    <t>II</t>
  </si>
  <si>
    <t>III</t>
  </si>
  <si>
    <t>STROJNA DELA</t>
  </si>
  <si>
    <t xml:space="preserve">4.0.4.POPIS MATERIALA IN DEL S PREDRAČUNOM </t>
  </si>
  <si>
    <t>4.0.4.1 GRADBENA DELA</t>
  </si>
  <si>
    <t>PRIKLJUČNI VROČEVOD FAKULTETE ZA VARNOSTNE VEDE</t>
  </si>
  <si>
    <t>KOTNIKOVA 8</t>
  </si>
  <si>
    <t>Z. ŠT.</t>
  </si>
  <si>
    <t xml:space="preserve">
OPIS POSTAVKE
</t>
  </si>
  <si>
    <t>ENOTA</t>
  </si>
  <si>
    <t>CENA/ENOTO [EUR]</t>
  </si>
  <si>
    <t>CENA
[EUR]</t>
  </si>
  <si>
    <t>OPOMBA:</t>
  </si>
  <si>
    <t>VSI STROŠKI, POVEZANI Z ZAVAROVANJEM GRADBIŠČA, MORAJO BITI ZAJETI V ENOTNIH CENAH.</t>
  </si>
  <si>
    <t>Priprava gradbišča, zarisovanje trase, določitev globin izkopa in zakoličba trase, zavarovanje zakoličbe in izdelava zakoličbenega načrta.</t>
  </si>
  <si>
    <r>
      <t>m</t>
    </r>
    <r>
      <rPr>
        <vertAlign val="superscript"/>
        <sz val="10"/>
        <rFont val="Arial"/>
        <family val="2"/>
      </rPr>
      <t>1</t>
    </r>
  </si>
  <si>
    <t>Varovanje gradbene jame proti porušitvi - opaženje</t>
  </si>
  <si>
    <t>Obojestranska zaščita brežin gradbene jame proti porušitvi brežin v terenu III.-IV. Kategorije z razpiranjem oz. ustreznim postokom varovanja. Izdelava, montaža in demontaža dvostranskega opaža iz gladkih plošč in desk.</t>
  </si>
  <si>
    <r>
      <t>m</t>
    </r>
    <r>
      <rPr>
        <vertAlign val="superscript"/>
        <sz val="10"/>
        <rFont val="Arial"/>
        <family val="2"/>
      </rPr>
      <t>2</t>
    </r>
  </si>
  <si>
    <t>Varovanje gradbene jame proti porušitvi - pokrivanje brežin s PVC folijo</t>
  </si>
  <si>
    <t>Obojestranskazaščita brežin gradbene jame proti porušitvi brežin v terenu III.-IV. Kategorije z PVC zaščitno folijo. Folija mora biti položena vzdolž brežine brežine in najmanj 1 m od roba izkopa.</t>
  </si>
  <si>
    <t>Prečno varovanje - pesek</t>
  </si>
  <si>
    <t xml:space="preserve">Prečno križanje in varovanje energetskih vodov (optični, telefonski in elektro kabli, vodovod,plin) kompletno z obešanjem, podpiranjem, varovanjem ter vzpostavitvijo v prvotno stanje (obsip s finim peskom ter polaganje opozorilnega traku) </t>
  </si>
  <si>
    <t>Prečno varovanje - beton</t>
  </si>
  <si>
    <t>Prečno križanje in varovanje energetskih vodov (optični, telefonski in elektro kabli) kompletno z obešanjem, podpiranjem, varovanjem ter vzpostavitvijo v prvotno stanje (obbetoniranje cevi z betonom ter polaganje opozorilnega traku)</t>
  </si>
  <si>
    <t>Površinski odkop humusa - odvoz na deponijo</t>
  </si>
  <si>
    <t xml:space="preserve">Površinski odkop humusa debeline do 30 cm, z vsemi manipulacijami, z odvozom na začasno deponijo, dovozom, razstiranjem, planiranjem, posejanjem travnatega semena in negovanjem do vzklitja. </t>
  </si>
  <si>
    <t>Okrasno grmičevje in rože</t>
  </si>
  <si>
    <t>Odstranitev obstoječih rož in strojni posek grmičevja z ročno motorno žago z zlaganjem v gomile nakladanjem na prevozno sredstvo in odvozom na stalno deponijo, vključno s pristojbino. Ponovna zasaditev okrasnega grmičevja in rož.</t>
  </si>
  <si>
    <t>Betonski tlakovci - peščena podlaga - vgradnja novih</t>
  </si>
  <si>
    <t>Odstranitev betonskih tlakovcev vseh vrst (prane plošče, tlakovci…) z vsemi manipulacijami, z odvozom na stalno deponijo, vključno s pristojbino in ureditvijo v prvotno stanje z vgradnjo novih tlakovcev v peščeno podlago.</t>
  </si>
  <si>
    <t>Asfalt na pločniku - rezanje in rušenje</t>
  </si>
  <si>
    <t xml:space="preserve">Rezanje, rušenje in odstranitev asfalta na pločniku, z vsemi manipulacijami, z odvozom na stalno deponijo in vključno s pristojbino. </t>
  </si>
  <si>
    <t>Asfalt na vozišču - rezanje in rušenje</t>
  </si>
  <si>
    <t>Rezanje, rušenje in odstranitev asfalta na vozišču, z vsemi manipulacijami, z odvozom na stalno deponijo in vključno s pristojbino.</t>
  </si>
  <si>
    <t>Vertikalni stik - dilaplast</t>
  </si>
  <si>
    <t>Izdelava vertikalnih stikov med starim in novim asfaltom z dilaplastom 2-4 cm debela plast pri čemer je upoštevano 1kg Dilaplasta za 12 m stika.</t>
  </si>
  <si>
    <t>Asfalt - vgradnja pločnik širine nad 2,0 m - 8 cm</t>
  </si>
  <si>
    <t>Dobava in vgrajevanje dvoslojnega asfalta, odstranjevanje sloja tampona v debelini grobega in finega asfalta, fino planiranje in valjanje podlage, obrizg z emulzijo, obdelava stika med novim in starim asfaltom in (po potrebi) obnovitvitev horizontalne prometne signalizacije.</t>
  </si>
  <si>
    <t>pločnik:</t>
  </si>
  <si>
    <r>
      <rPr>
        <b/>
        <sz val="10"/>
        <rFont val="Arial"/>
        <family val="2"/>
      </rPr>
      <t>bitudrobir:</t>
    </r>
    <r>
      <rPr>
        <sz val="10"/>
        <rFont val="Arial"/>
        <family val="2"/>
      </rPr>
      <t xml:space="preserve"> vezana nosilna zmes AC 22 base B 70/100 A4, d = 5 cm</t>
    </r>
  </si>
  <si>
    <t>asfaltbeton: vezana obrabno zaporna plast AC 8 surf B 70/100 A4, d = 3 cm</t>
  </si>
  <si>
    <t>Protiprašna zaščita</t>
  </si>
  <si>
    <t>Vzdrževanje vseh prekopanih javnih površin v času od rušitve asfalta do vzpostavitve v prvotno stanje, ki zajema polivanje - protiprašna zaščita, dosip udarnih jam, utrjevanje in planiranje, vključno z dobavo materiala in delom.</t>
  </si>
  <si>
    <t>Granitni robniki</t>
  </si>
  <si>
    <t>Rušenje obrobe iz granitnih robnikov vseh vrst, s čiščenjem, odlaganjem na deponijo ob gradbišču in ponovna vgradnja na betonsko podlago C 12/15 (0,05m3/m).</t>
  </si>
  <si>
    <t>Planiranje dna jarka</t>
  </si>
  <si>
    <t>Planiranje dna jarka z natančnostjo +,- 3 cm.</t>
  </si>
  <si>
    <t>Kombinirani izkop - odvoz na deponijo</t>
  </si>
  <si>
    <t>Kombinirani izkop jarka za cevovod v terenu III-V kategorije, globine do 2,0 m z direktnim nakladanjem na kamion in odvozom na stalno deponijo, vključno s pristojbino.</t>
  </si>
  <si>
    <t>a) strojni izkop</t>
  </si>
  <si>
    <r>
      <t>m</t>
    </r>
    <r>
      <rPr>
        <vertAlign val="superscript"/>
        <sz val="10"/>
        <rFont val="Arial"/>
        <family val="2"/>
      </rPr>
      <t>3</t>
    </r>
  </si>
  <si>
    <t>b) ročni izkop</t>
  </si>
  <si>
    <t>Kombinirani izkop - odmet ob rob jarka</t>
  </si>
  <si>
    <t xml:space="preserve">Kombinirani izkop jarka za cevovod v terenu III-V kategorije, globine do 2,0 m, z odmetom na rob jarka oz. na začasno deponijo na gradbišču. </t>
  </si>
  <si>
    <t xml:space="preserve">Ročni izkop - poglobitev jarka </t>
  </si>
  <si>
    <t>Ročni izkop jarka za cevovod v območju varjenja cevovoda, v terenu III - IV kategorije, z odmetom na rob jarka (0,2 m3/varjeni spoj).</t>
  </si>
  <si>
    <t>Strojno nakladanje na kamion</t>
  </si>
  <si>
    <t>Strojno nakladanje obstoječega izkopanega materiala iz začasne deponije na kamion.</t>
  </si>
  <si>
    <t>Zasip - posteljica / vročevodi</t>
  </si>
  <si>
    <t>Izdelava posteljice in ročni obsip cevi z dopeljanim peskom zrnatosti od 0..4 mm (po detajlu iz projekta), ter ročno nabijanje v slojih do potrebne zbitosti.</t>
  </si>
  <si>
    <t>Zasip - obstoječi izkopani material</t>
  </si>
  <si>
    <t xml:space="preserve">Zasip z obstoječim materialom do višine potrebne za končno ureditev terena, s komprimiranjem v slojih deb. 20 - 30 cm do predpisane zbitosti in planiranje površine s točnostjo +- 1,0 cm </t>
  </si>
  <si>
    <t>Zasip - tamponski material - 0/32 mm</t>
  </si>
  <si>
    <t xml:space="preserve">Dobava in vgradnja tamponskega drobljenca, zrnatosti od 0 do 32 mm za nosilni sloj, s komprimiranjem po slojih v deb. 20 - 30 cm do predpisane zbitosti in planiranje površine s točnostjo +- 1.0 cm. Vgradnja 0,40 cm pod zgornjim ustrojem ceste. </t>
  </si>
  <si>
    <t>Zasip - tamponski material - 0/63 mm</t>
  </si>
  <si>
    <t xml:space="preserve">Dobava in vgradnja gramoza za tamponsko plast, zrnatosti od 0 do 63 mm, s komprimiranjem po slojih v deb. 20 - 30 cm do predpisane zbitosti in planiranje površine s točnostjo +- 1.0 cm. </t>
  </si>
  <si>
    <t>Odvoz in dovoz materiala</t>
  </si>
  <si>
    <t>Odvoz in dovoz izkopanega materiala, z vsemi manipulacijami na oz. iz začasne deponije, vključno s pristojbino.</t>
  </si>
  <si>
    <t>Odvoz materiala</t>
  </si>
  <si>
    <t>Odvoz odvečnega izkopanega materiala, z vsemi manipulacijami na stalno deponijo, vključno s pristojbino.</t>
  </si>
  <si>
    <t>Opozorilni trak</t>
  </si>
  <si>
    <t>Dobava in polaganje opozorilnega PVC traku.</t>
  </si>
  <si>
    <t>Vreča s peskom</t>
  </si>
  <si>
    <t>Dobava in polaganje vreče s peskom, dimenzije 80 x 40 x 10 cm, na razdalji 3 m, kot pomoč pri montaži cevi.</t>
  </si>
  <si>
    <t>Zaščitna cev-optika</t>
  </si>
  <si>
    <r>
      <t>Dobava in polaganje PE mikrocevi za polaganje optičnih vlaken dim.</t>
    </r>
    <r>
      <rPr>
        <b/>
        <sz val="10"/>
        <rFont val="Arial"/>
        <family val="2"/>
      </rPr>
      <t>16/12 mm</t>
    </r>
    <r>
      <rPr>
        <sz val="10"/>
        <rFont val="Arial"/>
        <family val="2"/>
      </rPr>
      <t>, položena v zemljo zunaj vročevodne kinete (ob kineti), vključno s postavitvijo betonskega jaška fi60. V betonskem jašku se pusti 2 m zaščitne cevi, za izvedbo zaključka in navezavo naprej.</t>
    </r>
  </si>
  <si>
    <t>Opozorilni trak - optika</t>
  </si>
  <si>
    <t>Dobava in polaganje opozorilnega PVC traku, za položitev nad zaščitni cevjo optike.</t>
  </si>
  <si>
    <t>Jašek za optični kabel</t>
  </si>
  <si>
    <t>Izdelava AB jaška, globine do 1,0 m iz betonske cevi fi 60, vključno z povoznim litoželeznim pokrovom fi 60 cm, z nosilnostjo 40 t, vključno z vsemi potrebnimi manipulacijami in izkopom.</t>
  </si>
  <si>
    <t>Zasip - posteljica - optika</t>
  </si>
  <si>
    <t>Izdelava posteljice in ročni obsip zaščitne cevi za optiko z dopeljanim peskom zrnatosti od 0..4 mm (po detajlu iz projekta), ter ročno nabijanje v slojih do potrebne zbitosti.</t>
  </si>
  <si>
    <t>Zazidava zidu - predizolirane cevi</t>
  </si>
  <si>
    <t>Zazidava armiranobetonskega, kamnitega ali opečnatega zunanjega zidu pri vstopu novega predizoliranega vročevoda v obstoječi objekt. Pri tem se vgradi zidno tesnilo.
Odvoz odpadnega materiala na stalno deponijo. 
Z vsemi manipulacijami in potrebnim materialom.</t>
  </si>
  <si>
    <t>Izvrtina - AB ali opečni zid</t>
  </si>
  <si>
    <t>Izdelava izvrtine za prehod cevi v armiranobetonskem ali opečnem zunanjem ali notranjem zidu, odvoz odpadnega materiala na stalno deponijo. Po montaži cevi prekritje izvrtine z izolacijskim materialom - Izotekt T4 in zaščito izolacije ter pleskanje površine zazidane odprtine z notranjo zidno barvo. Izvrtina podana:</t>
  </si>
  <si>
    <t>D/G=0,25/0,5 m</t>
  </si>
  <si>
    <t>Zaščita podzemnih instalacij-vročevodi</t>
  </si>
  <si>
    <t>Fizična zaščita podzemnih instalacij (zaščitna cev l = 2,0m ter njeno obsutje ).</t>
  </si>
  <si>
    <t>fi 300</t>
  </si>
  <si>
    <t>Geodetski posnetek</t>
  </si>
  <si>
    <t>Geodetski posnetki s kartiranjem.</t>
  </si>
  <si>
    <t>Zavarovanje in nadzor podzemnih instalacij</t>
  </si>
  <si>
    <t xml:space="preserve">Zakoličba obstoječih komunalnih naprav (križanja in približevanja) in nadzor upravljalca podzemnih instalacij (vodovod, kanalizacija, plin, vročevod, elektro, javna razsvetljava, TK voj, KTV), ki prečkajo ali kako drugače segajo v profil izkopa (glede na obsežnost objekta in po računu upravljalca). </t>
  </si>
  <si>
    <t>izberi 2% - 5%</t>
  </si>
  <si>
    <t>Zapora ceste - signalizacija / vročevodi</t>
  </si>
  <si>
    <t>Stroški zapore ceste, prometna signalizacija in osvetlitev zapore - ocena.
(obračun po dejanskih stroških oz. po m)</t>
  </si>
  <si>
    <t>4.0.4.2 STROJNA DELA</t>
  </si>
  <si>
    <t>Predizolirana cev</t>
  </si>
  <si>
    <t xml:space="preserve">Predizolirana cev za transport vroče vode do 130° C, izdelana po standardu SIST EN 253 za daljinsko ogrevanje, z vgrajenima žicama za kontrolo vlažnosti in lokacijo napake na cevovodu.
SERIJA 2
Cev za prenos medija:
Jeklena visokofrekvenčno varjena cev iz materiala P235TR1 (St.37.0 BW), dobavljena po SIST EN 10217-1 (DIN 1626, DIN2458) ali ustrezne.
Izolacijski material:
Poliuretanska trdna pena (PUR) izdelana iz poliola in isocianata, primerna za povečano delovno temperaturo do 130°C. Pena je homogena s povprečno velikostjo celic do max. 0,5 mm.
gostota &gt; 60 kg/m3
toplotna prevodnost pri 500C &lt; 0,03 W/mK 
Zaščitna cev:
Cev iz polietilena visoke gostote PEHD, material po DIN 8075, popolnoma nepropustna za vodo, notranjost cevi posebno obdelana za doseganje trdne povezave z izolacijo.
gostota &gt; 940 kg/m3
toplotna prevodnost &lt; 0,43 W/mK 
Dobavljena v palicah dolžine 6 ali 12 m.
</t>
  </si>
  <si>
    <t>SERIJA 2</t>
  </si>
  <si>
    <t>Dobava - montaža</t>
  </si>
  <si>
    <t>DN 50 (60,3 x 2,9 mm) / 140</t>
  </si>
  <si>
    <t>Predizolirani cevni lok 90°-enakokrak</t>
  </si>
  <si>
    <t>Predizoliran cevni lok 90° - enakokrak za transport vroče vode do 1300C, izdelan po standardu SIST EN 448 za predizolirane fazonske kose za daljinsko ogrevanje, z vgrajenima žicama za kontrolo vlažnosti in lokacijo napake na cevovodu.</t>
  </si>
  <si>
    <t xml:space="preserve">Sestav materiala enak kot za ravne cevi. </t>
  </si>
  <si>
    <t>DN 50 (60,3 x 2,9 mm) / 140 - 900</t>
  </si>
  <si>
    <t>Predizolirani pravokotni odcep</t>
  </si>
  <si>
    <t xml:space="preserve">Predizoliran etažirani pravokotni odcep za transport vroče vode do 130°C, izdelan po standardu SIST EN 448 za predizolirane fazonske kose za daljinsko ogrevanje, z vgrajenima žicama za kontrolo vlažnosti in lokacijo napake na cevovodu. </t>
  </si>
  <si>
    <t>DN 80 / 50/180</t>
  </si>
  <si>
    <t>Zaključna kapa</t>
  </si>
  <si>
    <r>
      <t xml:space="preserve">Zaključna kapa za predizolirano cev za transport vroče vode do 130 st. C, izdelane po standardu SIST EN489 za predizolirane cevne spojke za daljinsko ogrevanje.
</t>
    </r>
    <r>
      <rPr>
        <b/>
        <sz val="10"/>
        <rFont val="Arial"/>
        <family val="2"/>
      </rPr>
      <t>Serija 2</t>
    </r>
  </si>
  <si>
    <t>DN 50 / 140</t>
  </si>
  <si>
    <t>Labirintno zidno tesnilo</t>
  </si>
  <si>
    <r>
      <t xml:space="preserve">Labirintno zidno tesnilo za vgradnjo v zid pri prehodu predizolirane cevi skozi zid, izdelano iz profilirane neoprenske gume.
</t>
    </r>
    <r>
      <rPr>
        <b/>
        <sz val="10"/>
        <rFont val="Arial"/>
        <family val="2"/>
      </rPr>
      <t>Serija 2</t>
    </r>
  </si>
  <si>
    <t>DN 50 / 140-172</t>
  </si>
  <si>
    <t>Spojka</t>
  </si>
  <si>
    <t>Termostezna spojka za izolacijo in tesnenje varjenih spojev, za zalivanje s PU peno, izdelana po standardu SIST EN489 za spoje predizoliranih cevi za daljinsko ogrevanje. Dodatno tesnenje polnilne izvrtine s tipsko preizkušeno zaplato ali termostezno manšeto.
Serija 2</t>
  </si>
  <si>
    <t>DN 80 / 180</t>
  </si>
  <si>
    <t>Elastična blazina</t>
  </si>
  <si>
    <t xml:space="preserve">Elastična blazina, izdelana iz polietilenske mehke pene, odporne na kemikalije, za prevzemanje raztezkov predizoliranih cevi. </t>
  </si>
  <si>
    <t>debeline S=40mm</t>
  </si>
  <si>
    <t>Merilna doza</t>
  </si>
  <si>
    <t xml:space="preserve">Merilna doza za povezavo žic za kontrolo vlage, vključno s silikonskim kablom. (ocenjena dolžina kabla je 10m) </t>
  </si>
  <si>
    <t>Dobava in montaža</t>
  </si>
  <si>
    <t>Izdelava zapisnika</t>
  </si>
  <si>
    <t>a) o meritvi upornosti žic po posameznih 
odsekih trase
b) o lokaciji in dolžini cevi z vgrajenimi
drugačnimi žicami (različne upornosti žic na dolžinski meter)
c) o meritvah vlažnosti v izolaciji cevovoda</t>
  </si>
  <si>
    <t>Jeklena cev iz celega</t>
  </si>
  <si>
    <t>Jeklena cev iz celega, izdelana iz materiala P235TR1 (St. 37.0), dobavljena po SIST EN 10216-1 (DIN 2629/DIN2448), vključno z varilnim materialom.</t>
  </si>
  <si>
    <t xml:space="preserve">DN 15 (21,3 x 2,0 mm) </t>
  </si>
  <si>
    <t xml:space="preserve">DN 20 (26,9 x 2,3 mm) </t>
  </si>
  <si>
    <t xml:space="preserve">DN 50 (60,3 x 2,9 mm) </t>
  </si>
  <si>
    <t>Jekleni lok iz celega, 90°</t>
  </si>
  <si>
    <t>Gladko krivljeni lok po SIST EN 10253 (DIN 2605), izdelan iz jeklene cevi iz celega, iz materiala P235TR1 (St. 37.0), oblika R=5D, vključno z varilnim materialom.</t>
  </si>
  <si>
    <t xml:space="preserve">DN 20 </t>
  </si>
  <si>
    <t xml:space="preserve">DN 50 </t>
  </si>
  <si>
    <t>T - kos</t>
  </si>
  <si>
    <t>T - kos, izdelan po SIST EN 10253 (DIN 2615), material P235TR1 (St. 37.0), vključno varilni material (na umirjevalnih ceveh).</t>
  </si>
  <si>
    <t>DN 80/50</t>
  </si>
  <si>
    <t>Umirjevalne cevi</t>
  </si>
  <si>
    <t>Umirjevalne cevi, izdelane iz jeklene cevi iz celega po SIST EN 10216-1 (DIN 2629/DIN2448), material P235TR1 (St.37.0), skupno z odzračevalno in izpustno cevjo, dvema bombiranima pokrovoma in varilnim materialom.</t>
  </si>
  <si>
    <t>DN 80 (88,9 x 3,2 mm) , H = 1250 mm</t>
  </si>
  <si>
    <t>DN 80 (88,9 x 3,2 mm) , H = 850 mm</t>
  </si>
  <si>
    <t>Nepomične podpore</t>
  </si>
  <si>
    <t xml:space="preserve">Nepomične podpore, izdelane po priloženih risbah iz predpisanih materialov. </t>
  </si>
  <si>
    <t xml:space="preserve">DN 80 - 3150 </t>
  </si>
  <si>
    <t>Zaporni ventil</t>
  </si>
  <si>
    <t>Ravni zaporni ventil za vročo vodo temp. 130°C, vključno s protiprirobnicami, tesnili in vijaki, za nazivni tlak PN 16.
Ustreza KLINGER KVN ali ustrezen v skladu s Tehničnimi zahtevami JPE.</t>
  </si>
  <si>
    <t>DN15</t>
  </si>
  <si>
    <t>DN20</t>
  </si>
  <si>
    <t>DN50</t>
  </si>
  <si>
    <t>Odtočni lijak</t>
  </si>
  <si>
    <t>Dobava in montaža odtočnega lijaka dimenzije 300 x 80 mm.</t>
  </si>
  <si>
    <t>Priklop</t>
  </si>
  <si>
    <t>Priklop na obstoječe vročevodno omrežje, vključno izrez odseka obstoječega vročevoda DN80/180.</t>
  </si>
  <si>
    <t>Tlačni preizkus</t>
  </si>
  <si>
    <t xml:space="preserve">Enkratno tlačno preizkušanje in izpiranje cevovoda. </t>
  </si>
  <si>
    <t>Radiografija</t>
  </si>
  <si>
    <t xml:space="preserve">Radiografska kontrola zvarov (100% - po celotnem obodu).
</t>
  </si>
  <si>
    <t>DN 50</t>
  </si>
  <si>
    <t>DN 80</t>
  </si>
  <si>
    <t>Penetracijska kontrola zvara</t>
  </si>
  <si>
    <t>Penetracijska kontrola zvara (100% - po celotnem obodu).</t>
  </si>
  <si>
    <t>Površinska zaščita cevovodov</t>
  </si>
  <si>
    <t>Dvakratno temeljno barvanje klasičnega dela cevovoda s temeljno barvo, primerno za temperaturo 130 st. C, po predhodnem čiščenju rje.</t>
  </si>
  <si>
    <t>Izolacija</t>
  </si>
  <si>
    <t xml:space="preserve">cevi s segmentnimi blazinami neomočljivega in negorljivega izolacijskega materiala z vertikalno orientiranimi vlakni (povečana tlačna trdnost), ojačanega z Al folijo ustrezne debeline.
Toplotna prevodnost izolacijskega materiala λ pri 25°C ≤ 0,035 W/mK.
Zaščitni ovoj je izdelan iz Al pločevine, pritrjene s pomočjo kniping vijakov. </t>
  </si>
  <si>
    <t>debelina 50 mm</t>
  </si>
  <si>
    <t>debelina 80 mm</t>
  </si>
  <si>
    <t>Zaustavitev vročevodnega omrežja</t>
  </si>
  <si>
    <t>Zaustavitev, praznjenje in polnjenje vročevodnega omrežja. Izvaja JP Energetika Ljubljana.</t>
  </si>
  <si>
    <t>Kvalitativni nadzor</t>
  </si>
  <si>
    <t>Kvalitativni nadzor distributerja pri gradnji vročevodnega omrežja. Izvaja JP Energetika Ljubljana.</t>
  </si>
  <si>
    <t>Skupaj</t>
  </si>
  <si>
    <t>SPLOŠNI OPIS:</t>
  </si>
  <si>
    <t>-</t>
  </si>
  <si>
    <t>Ponudnik mora v svojih ponudbah upoštevati, da se bo objekt certificiral v skladu z zahtevami sistema certificiranja trajnostne gradnje DGNB, ter pravočasno (vsaj 60 dni pred vgradnjo posameznega produkta) dostaviti vso ustrezno dokumentacijo za vse v ponudbi zajete materiale, elemente in opremo.</t>
  </si>
  <si>
    <t>Ustrezna dokumentacija je katalog gradbenih materialov, ki jih je izvajalec predvidel v ponudbi in sledijo katalogu gradbenih konstrukcij. Katalog gradbenih materialov mora vsebovati (v slovenskem jeziku): Izjavo o lastnostih (če relevantno), Varnostni in Tehnični list, Tehnična navodila za ravnanje, servisiranje, vzdrževanje, izkazovanje morebiti obstoječega okoljskega certifikata (Tip I - okoljski znak ali Tip III - okoljska produktna deklaracija /EPD/), Izjavo proizvajalca, da produkt ustreza zahtevam ENV1.2, če zahtevano tudi druge dokumente in izjavo proizvajalca ali druge neodvisne institucije. Ponujeni materiali in predloženi dokumenti morajo izpolnjevati zahteve najmanj kakovostne stopnje 3 (zaželeno 4), skladno z zahtevami tabele Zahtev za gradbene proizvode DGNB ENV 1.2-2018 (priloga).  V določenih primerih so dovoljene izjeme, ki pa jih je potrebno ustrezno uskladiti s projektanti in investitorjem.</t>
  </si>
  <si>
    <t>Preprečevanje pirisilnega in otroškega dela ter ilegalne esktrakcije: Za elemente iz lesa velja, da morajo dodatno izpolnjevati zahteve DGNB merila ENV1.3, ki veljajo za lesene izdelke (dokazovanje izvora z navedbo izvorne džave in tipa lesa, FSC / PEFC certifikat z dodatnim pripadajočim potrdilom Chain of custody-trgovski certifikat dobavitelja - ta se dokazuje z dobavnicami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</si>
  <si>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t>V kolikor izbrani materiali oz. elementi navedeni v posameznih postavkah ne ustrezajo vsaj kakovostni stopnji 3 iz tabele zahtev za gradbene proizvode (priloga), je dolžan na to opozoriti nadzor, investitorja in projektanta ter podati predlog ustreznega materiala oz. elementa.</t>
  </si>
  <si>
    <t>Pri mineralnih gradbenih proizvodih je priporočena raba recikliranih/sekundarnih materialov, ki pa morajo ustrezati vsem veljavnim tehničnim predpisom s področja gradnje in projektnim specifikacijam.</t>
  </si>
  <si>
    <t>Izvajalec lahko v svoji ponudbi predlaga alternativne produkte in rešitve glede na predvidene s projektom pod pogojem, da te prav tako izpolnjujejo vse navedene zahteve. Pri morebitnih predlaganih alternativnih produktih oz. rešitvah naj se upošteva najmanj enak ali boljši performans v smislu življenjske dobe, obstojnosti, ter enostavnosti in stroška čiščenja ter vzdrževanja v primerjavi z v projektu predpisanimi rešitvami. 
Za alternativne rešitve v ponudbi si ponudnik mora pridobiti soglasje investitorja pred pričetkom del.</t>
  </si>
  <si>
    <t>Vzorce vseh finalnih materialov je ponudnik dolžan predložiti projektantu v potrditev najmanj 60 dni pred vgradnjo. Kjer so možne alternative v izbiri materiala (finalne obloge površin, njihove obdelave, vidni in nevidni pritrdilni materiali, podkonstrukcije,</t>
  </si>
  <si>
    <t xml:space="preserve"> vzorci potiskov, okovje, obdelave stavbnega pohištva in podobno), je pred izvedbo obvezno predložiti vzorce, ki jih potrdijo nadzor, projektant in investitor, najmanj 60 dni pred vgradnjo.</t>
  </si>
  <si>
    <t>Ponudnik je dolžan pred oddajo ponudbe izvesti ogled objekta. Kakršnokoli kasnejše uveljavljanje dodatnih del povezanih z lokacijo in pozicijo objekta ali opreme niso možna.</t>
  </si>
  <si>
    <t>Vsi elementi inštalacije morajo biti izdelani strokovno in kvalitetno po detajlih in iz materiala kot je navedeno v opisu.</t>
  </si>
  <si>
    <t>Ves vgrajeni material mora po kvaliteti ustrezati veljavnim tehničnim predpisom in normam.</t>
  </si>
  <si>
    <t>Vsa vgrajena oprema in instalacije na objektu je do prevzema s strani investitorja (pooblaščene osebe) v lasti izvajalca.</t>
  </si>
  <si>
    <t>Izvajalec je dolžan opravljati naloge in upoštevati navedbe zahtevane v 14. členu Gradbenega Zakona iz česar izhaja, da je strokovno usposobljen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</si>
  <si>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t>
  </si>
  <si>
    <t xml:space="preserve">Oboje odgovorni projektant praviloma samo pregleduje in na izrecno zahtevo investitorja tudi pisno potrjuje. </t>
  </si>
  <si>
    <t xml:space="preserve">Izvajalec je pred pričetkom del dolžan preučiti predmetni PZI načrt in nanj podati morebitne pripombe. V primeru dvoumnosti v katerem koli delu načrta </t>
  </si>
  <si>
    <t>si je izvajalec dolžan nanje pridobiti pisna pojasnila odgovornega projektanta.</t>
  </si>
  <si>
    <t>Za strojno inštalacijsko opremo velja, da negativna odstopanja od tu razpisanih tehničnih zmogljivosti, učinkovitosti ter same kakovosti strojne opreme, materiala in del pri ponudbah niso sprejemljiva, saj se razpisane obravnavajo kot najmanjše potrebne! V izhodišču tudi velja, da je izvajalec pri gradnji dolžan ravnati "z večjo skrbnostjo, po pravilih stroke in po običajih", to je s "skrbnostjo dobrega strokovnjaka", kot to izhaja iz Obligacijskega zakonika. Pri presoji potrebnih ravnanj in njihovih učinkov se upoštevajo poslovni običaji, uzance in praksa. Oboje za sam razpis in izvedbo tudi pomeni, da tista dela, ki jih ponudnik glede na zahtevano poznavanje stroke mora predvideti, nimajo narave kasnejših nepredvidenih del!</t>
  </si>
  <si>
    <t xml:space="preserve">Pred pričetkom del mora izvajalec del pripraviti in predati tehnične predloge ponujene strojne opreme v potrditev, ki zajemajo vse iz popisa zahtevane tehnične podatke, tovarniške risbe postavitve in dokazila s potrdili o ustreznosti. </t>
  </si>
  <si>
    <t>Predana tehnična dokumentacija predlagane opreme in materialov (»submittals«) mora zajemati vse tehnične podatke (»product data«), tovarniške risbe postavitve oziroma namestitve z navedbo mer (»shop drawings«) in potrdila ustreznosti (»certifications«). Morebitna predaja samo splošnih kopij iz katalogov proizvajalcev v ta namen ni ustrezna in tudi ne sprejemljiva.</t>
  </si>
  <si>
    <t>Za vse odvoze na deponijo je potrebno naročniku dostaviti evidenčne liste.</t>
  </si>
  <si>
    <t xml:space="preserve">Nobeno naročilo ponujene opreme ne more biti sprovedeno, dokler ni s strani investitorja pooblaščen(e)ih oseb(e) izvedena preverba ustreznosti in ta tudi pisno potrjena. </t>
  </si>
  <si>
    <t>Dobava in postavitev opreme in sistemov se izvede po priloženi dokumentaciji, načrtih in tekstualnem delu, ki se dopolnijo s podrobnejšimi risbami posameznih izbranih dobaviteljev opreme ter z delavniškimi risbami.</t>
  </si>
  <si>
    <t xml:space="preserve">lzvajalec mora predvidena dela izvesti v zahtevani kvaliteti in lahko vgrajuje samo materiale in opremo, ki ima ustrezne ateste in certifikate (potrdila o skladnosti) ter je potrjena tudi s strani predstavnika investitorja. </t>
  </si>
  <si>
    <t>Prav tako se mora držati navodil proizvajalca opreme za postavitev te opreme in sicer tako, da se po</t>
  </si>
  <si>
    <t xml:space="preserve">izvedbi zagonov pridobi dogovorjena garancija. </t>
  </si>
  <si>
    <t>Vgrajena oprema in material mora biti do dobave neuporabljena, nova in opremljena z zahtevano dokazno dokumentacijo.</t>
  </si>
  <si>
    <t xml:space="preserve">Izvajalec je dolžan izvesti preizkusni pogon posameznih sistemov po opravljeni izvedbi, tlačnemu preizkusu, dezinfekciji sitemov in pisnem obvestilu investitorju, da je sistem pripravljen za preizkusni pogon. </t>
  </si>
  <si>
    <t xml:space="preserve">Preizkusni pogon se izvrši v sodelovanju z predstavniki tehničnih služb, poblaščenim serviserjem vgrajenih naprav, izvajalcem električnih napeljav, CNS in investitorjem po načinu, ki ga določa izvajalska pogodba (standard) oziroma jo predstavi investitor. </t>
  </si>
  <si>
    <t>V času preskusnega pogona mora sistem obratovati s predvidenimi zahtevami glede pretoka in tlaka v inštalaciji.</t>
  </si>
  <si>
    <t>Potrebno je zagotoviti sodelovanje vseh izvajalcev na validaciji funkcionalnem testiranju s sistemskimi integratorji.</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</si>
  <si>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</si>
  <si>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t>
  </si>
  <si>
    <t>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</si>
  <si>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</si>
  <si>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</si>
  <si>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ENOTNA CENA MORA VSEBOVATI (Pri formuliranju enotnih cen in višine faktorja na urne postavke te ponudbe, mora ponudnik upoštevati naslednja dela): </t>
  </si>
  <si>
    <t>nabavo, dobavo in montažo vse navedene opreme in materialov razen če drugače opisano;</t>
  </si>
  <si>
    <t>vsa potrebna pripravljalna dela, organizacijo gradbišče in manipulativne stroške;</t>
  </si>
  <si>
    <t>vse potrebne transporte, skladiščenja na gradbišču, notranjega (horizontalnega in vertikalnega) transporta na gradbišču (ne glede na težo ali zahtevnost);</t>
  </si>
  <si>
    <t>vse potrebno delo ;</t>
  </si>
  <si>
    <t>vsa potrebna pomožna sredstva za vgrajevanje na objektu kot so lestve, odri in podobno, izdelavo, uporabo in demontažo vseh delovnih odrov (za ves čas izvajanja del);</t>
  </si>
  <si>
    <t>stroške elektrike, toplote, vode, razsvetljave in ostale stroške v času gradnje;</t>
  </si>
  <si>
    <t>usklajevanje z osnovnim načrtom in posvetovanje s projektantom, nadzornikom, investitorjem, naročnikom</t>
  </si>
  <si>
    <t>terminsko usklajevanje del z ostalimi izvajalci na objektu</t>
  </si>
  <si>
    <t>zaključna dela na gradbišču s strani ponudnika in njegovih podizvajalcev, z odvozom odvečnega materiala in odpadnega materiala na deponijo ter čiščenje objekta zaradi svojih del med gradnjo in po končani gradnji;</t>
  </si>
  <si>
    <t>plačilo prispevka za odvoz na deponijo odpadnega materiala</t>
  </si>
  <si>
    <t>manipulativne in režijske stroške, kot tudi stroški koordinacije, kar velja tudi za odpravo napak v garancijski dobi;</t>
  </si>
  <si>
    <t>izvedbo predpisanih ukrepov varstva pri delu in varstva pred požarom, ki jih mora ponudnik obvezno upoštevati ter vso potrebno higijensko tehnično preventivno zaščito delavcev na gradbišču;</t>
  </si>
  <si>
    <t>zavarovanje ponudbenih del v gradnji, delavcev in materiala na gradbišču v času izvajanja del;</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</si>
  <si>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</si>
  <si>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skladiščenje materiala na gradbišču</t>
  </si>
  <si>
    <t>preizkušanje kvalitete za vse materiale, ki se vgrajujejo in dokazovanje kvalitete z atesti</t>
  </si>
  <si>
    <t>ves potrebni glavni, pomožni, pritrdilni, tesnilni in vezni material</t>
  </si>
  <si>
    <t>obešalni in pritrdilni material za cevne in kanalske razvode in opremo, izdelan iz različnih jeklenih pocinkanih profilov sistemskih dobaviteljev, pocinkanih cevnih in kanalskih objemk z gumijasto podlogo, vijakov, matic in kovinskih zidnih vložkov;</t>
  </si>
  <si>
    <t>izvedbo tlačnih preizkusov cevnih inštalacij ogrevanja, vodovoda in hlajenja (tudi po odsekih, če to pogojuje faznost izgradnje) ter izdelavo zapisnikov;</t>
  </si>
  <si>
    <r>
      <t xml:space="preserve">preboje (rezanje, vrtanje in preboji sten in plošč) in požarno zaprtje prebojev manjših od </t>
    </r>
    <r>
      <rPr>
        <sz val="10"/>
        <rFont val="Calibri"/>
        <family val="2"/>
      </rPr>
      <t>Ø</t>
    </r>
    <r>
      <rPr>
        <sz val="10"/>
        <rFont val="Calibri"/>
        <family val="2"/>
        <scheme val="minor"/>
      </rPr>
      <t xml:space="preserve">150 mm </t>
    </r>
  </si>
  <si>
    <t>popravilo eventuelno povzročene škode ostalim izvajalcem na gradbišču</t>
  </si>
  <si>
    <t>vse potrebne zaščitne premaze</t>
  </si>
  <si>
    <t>merjenje na objektu, pred pričetkom izdelave posameznih elementov</t>
  </si>
  <si>
    <t>popravilo nekvalitetno izvedenih del oziroma zamenjava elementov</t>
  </si>
  <si>
    <t>izdelava vseh delavniških risb za izvedbo in potrebne detajle</t>
  </si>
  <si>
    <t xml:space="preserve">izdelava in izrez odprtin za vgradnjo inštalacijskih in drugih elementov </t>
  </si>
  <si>
    <t>izdelava vseh izračunov vezanih na izdelavo elementov, potrebnih za doseganje predpisanih zahtev</t>
  </si>
  <si>
    <t xml:space="preserve">priprava podatkov za izdelavo PID dokumentacije </t>
  </si>
  <si>
    <t>ustrezno izobraževanje vzdrževalcev objekta za manjša popravila oz. vzdrževanja</t>
  </si>
  <si>
    <t>izvedbo preizkusa na tesnost in pretočnost delov kanalizacijske inštalacije;</t>
  </si>
  <si>
    <t>izvedbo preizkusa na tesnost delov kanalskih razvodov za prezračevanje;</t>
  </si>
  <si>
    <t>izvedbo izpiranja, izpihovanja in čiščenja inštalacij ogrevanja, vodovoda in prezračevanja ter izdelavo zapisnikov;</t>
  </si>
  <si>
    <t>izvedbo dezinfekcije inštalacij vodovoda s hiperkloriranjem, izpiranjem in izdelavo bakteriološke in kemične analize vode ter izdelavo zapisnika;</t>
  </si>
  <si>
    <t>označitev vseh tehničnih prostorov in njihovih evakuacijskih poti, inštalacij in opreme v skladu s predpisi in morebitnimi dodatnimi zahtevami iz projektne dokumentacije (označitev mora biti izvedena v trajni obliki);</t>
  </si>
  <si>
    <t>izvedbo hidravličnega in termičnega ureguliranja inštalacij in opreme ogrevanja na izračunane pretoke in temperature ter izdelavo zapisnikov in sicer:</t>
  </si>
  <si>
    <t>a) temperaturno ureguliranje posameznih prostorov,</t>
  </si>
  <si>
    <t>b) nastavitev prednastavitvenih regulacijskih ventilov radiatorjev na nastavitvene vrednosti po podatkih proizvajalca opreme,</t>
  </si>
  <si>
    <t>izvedbo ureguliranja inštalacij in opreme prezračevanja ter izdelavo zapisnikov in sicer:</t>
  </si>
  <si>
    <t>c) meritve in nastavitve volumskega toka zraka po posameznih prezračevalnih napravah glede na posamezne obratovalne stopnje,</t>
  </si>
  <si>
    <t>d) nastavitve prezračevalnih rešetk in kanalskih sistemov,</t>
  </si>
  <si>
    <t>e) meritve in nastavitve temperatur dovodnega zraka, zraka v prostoru in vlažnosti;</t>
  </si>
  <si>
    <t>f) pregled vgradnje in priključitve požarnih loput, skupaj z izdajo potrdila o brezhibnem delovanju s strani pooblaščenega podjetja;</t>
  </si>
  <si>
    <t>izvedbo meritev hrupa inštalacij in opreme ogrevanja, hlajenja, vodovoda in prezračevanja znotraj objekta in navzven na okolico ter izdelavo zapisnika s strani pooblaščenega podjetja;</t>
  </si>
  <si>
    <t>izvedbo zagona in poskusnega obratovanja inštalacij in opreme ogrevanja, hlajenja, vodovoda in prezračevanja s šolanjem osebja za posluževanje in primopredajo investitorju ter izdelavo zapisnika;</t>
  </si>
  <si>
    <t>potrdila s poročili o pregledih vgrajenih sistemov požarne zaščite izvedenih s strani izvajalca kot npr. notranje hidrantno omrežje, zunanje hidrantno omrežje, krmiljenje požarnih in dimoodvodnih loput s pripadajočimi prezračevalnimi napravami v primeru javljanja požara, ipd.. Potrdila morajo biti izdelana strani pooblaščenega preglednika sistemov požarne zaščite.</t>
  </si>
  <si>
    <t>izdelavo shem inštalacij in opreme ogrevanja, hlajenja, vodovoda in prezračevanja v obstojni obliki, v okvirju, pod steklom, za pritrditev na zid;</t>
  </si>
  <si>
    <t>izdelavo navodil za uporabo in vzdrževanje inštalacij in opreme;</t>
  </si>
  <si>
    <t>izdelavo dokazila o zanesljivosti objekta za strojne inštalacije v 2 (dveh) izvodih,</t>
  </si>
  <si>
    <t>združene v fasciklu z označenimi registri poglavij vključujoč:</t>
  </si>
  <si>
    <t>g) izjave,</t>
  </si>
  <si>
    <t>h) certifikate o ustreznosti z atesti za vgrajene materiale in opremo,</t>
  </si>
  <si>
    <t>i) zapisnike preizkusov, meritev, ipd.,</t>
  </si>
  <si>
    <t>j) navodila za uporabo in vzdrževanje,</t>
  </si>
  <si>
    <t>k) garancijske liste,</t>
  </si>
  <si>
    <t>l) seznam dobaviteljev opreme in servisov.</t>
  </si>
  <si>
    <t>Dokumentacija mora biti vložena v prozorne ovitke, ustrezno zaporedno označena, oštevilčena in predana investitorju pred tehničnim pregledom.</t>
  </si>
  <si>
    <t>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t>
  </si>
  <si>
    <t>zavarovanje vgrajene opreme in elementov pred onesnaževanjem in poškodbami do primopredaje izvedenih del investitorju;</t>
  </si>
  <si>
    <t>nudenje morebitne gradbene in ostale pomoči;</t>
  </si>
  <si>
    <t>popis del in materiala za:</t>
  </si>
  <si>
    <t>STROJNE INSTALACIJE IN STROJNO OPREMO</t>
  </si>
  <si>
    <t>Univerza v Mariboru Fakulteta za varnostne vede
Kotnikova ulica 8
1000 Ljubljana</t>
  </si>
  <si>
    <t>Rekonstrukcija, prizidava, energetska in statična sanacija Fakultete za varnostne vede</t>
  </si>
  <si>
    <t>SKUPAJ</t>
  </si>
  <si>
    <t>Predani modeli BIM sprememb morajo izpolnjevati vse zahteve BEP in morajo biti informacijsko skladni z modeli BIM faze PZI. Pred predajo naročniku mora izvajalec opraviti interno kontrolo kakovosti v skladu z BEP in z modeli predati poročilo o opravljeni kontroli kakovosti.</t>
  </si>
  <si>
    <t xml:space="preserve"> Izvajalec hkrati z modeli BIM sprememb preda za potrebe izdelave modela BIM PID tudi BIM objekte v formatu gsm za vso spremenjeno vgrajeno opremo.</t>
  </si>
  <si>
    <t xml:space="preserve">Izvajalec GOI del mora predati risbe z dopolnjenimi spremembami, ki so nastale med gradnjo kot posledica sprememb projektnih rešitev, zamenjave materialov ali opreme in predstavljajo osnovo za izdelavo PID dokumentacije. Izvajalec spremembe evidentira med gradnjo oz. </t>
  </si>
  <si>
    <t>spremembe, ter jih predaja mesečno v formatih dwg in pdf. Risbe morajo biti izdelani neposredno iz modelov BIM sprememb, ki jih je izvajalec GOI del izdelal predhodno.</t>
  </si>
  <si>
    <t>cena/enoto</t>
  </si>
  <si>
    <t>Σ</t>
  </si>
  <si>
    <t xml:space="preserve">A. </t>
  </si>
  <si>
    <t>VODOVODNI PRIKLJUČEK 
ZEMELJSKA IN GRADBENA DELA</t>
  </si>
  <si>
    <t xml:space="preserve">Zakoličenje osi priključnega cevovoda z odmero mesta priključitve na javni vodovod, </t>
  </si>
  <si>
    <t>ter vris v kataster in izdelava geodetskega posnetka.</t>
  </si>
  <si>
    <t xml:space="preserve">Postavitev gradbenih profilov na os trase priključnega cevovoda, </t>
  </si>
  <si>
    <t>ter določitev nivoja za merjenje globine izkopa in polaganje cevi.</t>
  </si>
  <si>
    <t>kom</t>
  </si>
  <si>
    <t>Strojni in delno ročni izkop jarka za priključni cevovod globine 0 do 2m, širine dna 0,6 m, v terenu III-IV kategorije, z odlaganjem materiala 1,0 m od roba izkopa – naklon brežine jarka do 70°.</t>
  </si>
  <si>
    <r>
      <t>m</t>
    </r>
    <r>
      <rPr>
        <vertAlign val="superscript"/>
        <sz val="10"/>
        <rFont val="Calibri"/>
        <family val="2"/>
        <scheme val="minor"/>
      </rPr>
      <t>3</t>
    </r>
  </si>
  <si>
    <t xml:space="preserve">Ročno planiranje dna jarka s točnostjo ± 3 cm po projektiranem padcu. </t>
  </si>
  <si>
    <r>
      <t>m</t>
    </r>
    <r>
      <rPr>
        <vertAlign val="superscript"/>
        <sz val="10"/>
        <rFont val="Calibri"/>
        <family val="2"/>
        <scheme val="minor"/>
      </rPr>
      <t>2</t>
    </r>
  </si>
  <si>
    <t>Dobava 2x sejanega peska in temeljne plasti peščene posteljice debeline cca 10 cm s planiranjem in utrjevanjem do 95% zbitosti po standardnem Proktorjevem postopku.</t>
  </si>
  <si>
    <t xml:space="preserve"> Posteljica mora biti enakomerno utrjena po celi dolžini.</t>
  </si>
  <si>
    <t>Dobava 2x sejanega peska in izdelava nasipa nad in okoli položene cevi v debelini cca 30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</si>
  <si>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 xml:space="preserve">Zasipavanje jarka z izkopanim materialom s komprimiranjem v slojih po 20 cm; iz izkopnega materiala se odstrani vse skale večje od f 15 cm. </t>
  </si>
  <si>
    <t>Utrjenost mora doseči 95% trdnosti po standardnem Proktorjevem postopku.</t>
  </si>
  <si>
    <t>Odvoz odpadnega materiala  na deponijo do 5 km skupaj z nakladanjem na vozilo</t>
  </si>
  <si>
    <t>Dobava in polaganje plastičnega opozorilnega traku s kovinskim trakom in napisom "POZOR VODOVOD" nad vodovodno, priključno cevjo pri zasipavanju v globini cca 40 cm pod koto terena.</t>
  </si>
  <si>
    <t xml:space="preserve">Rezanje asfalta z motorno žago in hlajenje z vodo, obojestranski rez. </t>
  </si>
  <si>
    <t xml:space="preserve">Rušenje asfalta debeline do 12 cm z nakladanjem na kamion in odvoz na deponijo izvajalca </t>
  </si>
  <si>
    <t>Dobava in vgrajevanje peščenega nasutja (tampona)  pred asfaltiranjem  z utrjevanjem.  Debelina nasipa 10 cm, frakcije 0-32 mm</t>
  </si>
  <si>
    <t>Izravnava in valjanje podloge pred asfaltiranjem.</t>
  </si>
  <si>
    <t>Asfaltbetonski nosilni sloj bitudrobit v debelini 8 cm.</t>
  </si>
  <si>
    <t>Asfaltbetonski obrabni sloj debeline 4 cm.</t>
  </si>
  <si>
    <t>Čiščenje terena po končani gradnji in ureditev okolice.</t>
  </si>
  <si>
    <t>Črpanje vode iz gradbene jame v času gradnje.</t>
  </si>
  <si>
    <t xml:space="preserve">B. </t>
  </si>
  <si>
    <t>VODOVODNI PRIKLJUČEK 
STROJNI ELEMENTI</t>
  </si>
  <si>
    <t>Izvedba priključka za objekt preko obstoječega javnega vodovoda vodenega ob objektu. 
Obstoječi vodovod je PVC d160, nov vodovodni priključek iz PE d63 (DN 50). Komplet  z odrezom, montažo, zaščitnim barvanjem, pritrdilnim, nosilnim, tesnilnim, veznim in zaščitnim materialom.</t>
  </si>
  <si>
    <t>material za priključek:</t>
  </si>
  <si>
    <t>Dobava in montaža cestne kape za zasune, hidrante  - 1 kom</t>
  </si>
  <si>
    <t>Dobava in montaža podložni obroč  - 1 kom</t>
  </si>
  <si>
    <t>Dobava in montaža vgradne garniture za ventil DN 50, ki se prilagodi pri montaži  - 1 kom</t>
  </si>
  <si>
    <t>Univerzalna spojka PVC d160 / NL DN150 - 2kom</t>
  </si>
  <si>
    <t>FF kos NL DN 150 l=500mm - 1kom</t>
  </si>
  <si>
    <t>Navrtalno sedlo DN150/PE63DN50 - 1kom</t>
  </si>
  <si>
    <t>elektrovarilna spojka PE63 - 1kom</t>
  </si>
  <si>
    <t>Polietilenska (alkaten) vodovodna cev vključno s fitingi, spojnimi kosi, tesnilnim in pritrdilnim materialom.</t>
  </si>
  <si>
    <t xml:space="preserve">PEHD d63/10 (DN 50) </t>
  </si>
  <si>
    <t>Zaščitna PE cev za cevi iz zgornje postavke, katere se vodijo v terenu komplet z vsem spojnim in tesnilnim materialom.</t>
  </si>
  <si>
    <t>PE d110</t>
  </si>
  <si>
    <t>Dobava  in montaža gumi tesnila za vodovodno cev d110/d63.</t>
  </si>
  <si>
    <t>Členkasto vodotesno tesnilo za vgradnjo pri prehodu cevi skozi steno. Komplet z vsem pritrdilnim in tesnilnim materialom.</t>
  </si>
  <si>
    <t>Preboj F150 mm  za zaščitno cev d110.</t>
  </si>
  <si>
    <t xml:space="preserve">Jeklene srednjetežke pocinkane navojne cevi v skladu z EN 10255, (srednje težke in težke vrste), z vroče cinkano oblogo po standardu EN 10240 s prevleko kakovosti A.1. </t>
  </si>
  <si>
    <t xml:space="preserve">Oblikovni kosi (fazoni) iz vroče pocinkane temprane litine, ki se običajno uporabljajo za spajanje morajo biti izdelani po standardu EN 10242 za razvod sanitarne vode, </t>
  </si>
  <si>
    <t>toplotno izolirane, kompletno z varilnimi loki in drugimi fazoni, obešali z izolirnim vložkom.</t>
  </si>
  <si>
    <t xml:space="preserve">Izolacija cevi z izolacijo iz elastomerne pene iz sintetičnega kavčuka debeline 13 mm, </t>
  </si>
  <si>
    <t xml:space="preserve">koeficientom prehoda λ=0,034 W/m°K pri 0°C (po SIST ISO 8794), samougasljiva, stopnja zadimljenosti s3 po DIN EN 13501. </t>
  </si>
  <si>
    <t>Cev v vodomernem mestu - prostoru.</t>
  </si>
  <si>
    <t>DN 40</t>
  </si>
  <si>
    <t>Cev vodena v objektu do strojnice.</t>
  </si>
  <si>
    <t>Izdelava vodotesnega podzemnega vodovodnega jaška iz vodotesnega betona C25/35. Komplet z vsemi pomožnimi deli (opaž za vidne stene, betonska armatura, dobave, preboji, prevozi in prenosi),  zatesnitvijo delovnih stikov in prebojev cevi s tesnilnim trakom iz bentonita in kavčuka. Dobava in montaža povoznega pokrova iz nodularne litine svetle vstopne odprtine 60x60cm, s protihrupnim vložkom in nosilnostjo 400kN, vstopnih izvlečnih lestev iz nerjavečega jekla (INOX)po detajlu in dolžine 150cm in širine 60cm in s prečkami na 30cm in plastična pohodna rešetka z okvirjem dimenzije 45x45cm nad jaškom na vrhu temeljne plošče nad poglobitvijo na začetku praznotoka, drenaže. Debelina sten, temeljne in stropne plošče je 15cm. Poglobitev za začetek praznotoka je globine 30cm in se nadaljuje v praznotok ali drenažo.  Poraba mrežne in rebraste betonske armature je okrog 180kg. Jašek je notranjih svetlih mer 160cm širina, 100cm dolžina in 135cm višina.</t>
  </si>
  <si>
    <t xml:space="preserve">Dobava in montaža vodomera </t>
  </si>
  <si>
    <r>
      <t>DN 40, Qn= 16,0 m</t>
    </r>
    <r>
      <rPr>
        <vertAlign val="superscript"/>
        <sz val="10"/>
        <rFont val="Calibri"/>
        <family val="2"/>
      </rPr>
      <t>3</t>
    </r>
    <r>
      <rPr>
        <sz val="10"/>
        <rFont val="Calibri"/>
        <family val="2"/>
      </rPr>
      <t>/h z dajalnikom impulzov (za daljinsko odčitavanje), z vložkom nepovratnega ventila z naslednjimi karakteristikami:</t>
    </r>
  </si>
  <si>
    <r>
      <t>nazivni pretok: 16,0 m</t>
    </r>
    <r>
      <rPr>
        <vertAlign val="superscript"/>
        <sz val="10"/>
        <rFont val="Calibri"/>
        <family val="2"/>
      </rPr>
      <t>3</t>
    </r>
    <r>
      <rPr>
        <sz val="10"/>
        <rFont val="Calibri"/>
        <family val="2"/>
      </rPr>
      <t>/h</t>
    </r>
  </si>
  <si>
    <r>
      <t>minimalna občutljivost: 50,8l</t>
    </r>
    <r>
      <rPr>
        <sz val="10"/>
        <rFont val="Calibri"/>
        <family val="2"/>
      </rPr>
      <t>/h</t>
    </r>
  </si>
  <si>
    <r>
      <t>max. pretok: 20,0 m</t>
    </r>
    <r>
      <rPr>
        <vertAlign val="superscript"/>
        <sz val="10"/>
        <rFont val="Calibri"/>
        <family val="2"/>
      </rPr>
      <t>3</t>
    </r>
    <r>
      <rPr>
        <sz val="10"/>
        <rFont val="Calibri"/>
        <family val="2"/>
      </rPr>
      <t>/h</t>
    </r>
  </si>
  <si>
    <t>Sensus 620 DN40</t>
  </si>
  <si>
    <t>Radijski oddajnik z baterijskim napajanjem za priključitev vodomera oz. dajalnika impulzov s karakteristikami:</t>
  </si>
  <si>
    <t xml:space="preserve"> vhodi za 1, 2 ali 4 merilnike</t>
  </si>
  <si>
    <t>nastavljiva vhodna frekvenca od 2Hz (debounce) do 8Hz (brez debounce)</t>
  </si>
  <si>
    <t>prenos podatkov na zahtevo (prenosnik, ročni terminal (PDA), PC, server)</t>
  </si>
  <si>
    <t>avtomatski alarmi (poškodba kabla, puščanje, nizko stanje baterije, manipulacija...)</t>
  </si>
  <si>
    <t>obratovalna temperatura -20°C to +70°C; (–4° to 158°F )</t>
  </si>
  <si>
    <t>zaščita IP68 (možnost potopa v vodi)</t>
  </si>
  <si>
    <t>teža: od 110 do 160 g</t>
  </si>
  <si>
    <t xml:space="preserve">Dobava in montaža krogličnega ventila DN 50 s teflonskim tesnenjem, komplet s spojnim, tesnilnim in pritrdilnim materialom. </t>
  </si>
  <si>
    <t xml:space="preserve">Dobava in montaža krogličnega ventila DN 50 z izpustom s teflonskim tesnenjem komplet s spojnim, tesnilnim in pritrdilnim materialom. </t>
  </si>
  <si>
    <t>Specifikacija materiala za novo vodomerno mesto v tipskem vodomernem jašku, vključno s tesnilnim in pritrdilnim materialom:</t>
  </si>
  <si>
    <t>Dobava in montaža:</t>
  </si>
  <si>
    <t>*Prehodni kos PE63/DN50 z zunanjim navojem</t>
  </si>
  <si>
    <t>*Zmanjševalni kos DN50/40</t>
  </si>
  <si>
    <t>*Holandec DN 40</t>
  </si>
  <si>
    <t>*Konzolni nosilec vodomera DN40</t>
  </si>
  <si>
    <t>*Nosilec vodomera DN 40</t>
  </si>
  <si>
    <t>Specifikacija materiala pri vstopu cevi v objekt, vključno s tesnilnim in pritrdilnim materialom:</t>
  </si>
  <si>
    <t>*Kotni prehodni kos PE63/DN50 z zunanjim navojem</t>
  </si>
  <si>
    <t>Tlačni preizkus priključne cevi na obratovalni tlak vodovoda po standardnem postopku PSIST prEN 805 in navodilih proizvajalca cevi.</t>
  </si>
  <si>
    <t>Izpiranje in dezinfekcija novega cevnega omrežja, vključno z bakteriološko analizo.</t>
  </si>
  <si>
    <t>Razne napisne tablice za označevanje naprav in cevovodov.</t>
  </si>
  <si>
    <t>Razno profilno železo, vroče pocinkano za pritrditev cevi, izdelavo fiksnih točk in bočnih vodil ter nosilnih konzol.</t>
  </si>
  <si>
    <t>Izvedba in izdaja poročila o mikrobiološki analizi vode.</t>
  </si>
  <si>
    <t>UKINITEV OBSTOJEČEGA VODOVODNEGA PRIKLJUČKA</t>
  </si>
  <si>
    <t>Ukinitev obstoječega vodovodnega priključka na Kotnikovi ulici. Vključuje vsa gradbena dela, odrez in blindiranje obstoječe cevi.</t>
  </si>
  <si>
    <t>Dela opraviti skladno z navodili lokalnega distributerja.</t>
  </si>
  <si>
    <t>SKUPAJ VODOVODNI PRIKLJUČEK:</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</si>
  <si>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</si>
  <si>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Izvajalec je pred pričetkom del dolžan preučiti predmetni PZI načrt in nanj podati morebitne pripombe. V primeru dvoumnosti v katerem koli delu načrta si je izvajalec dolžan nanje pridobiti pisna pojasnila odgovornega projektanta.</t>
  </si>
  <si>
    <t xml:space="preserve">Prav tako se mora držati navodil proizvajalca opreme za postavitev te opreme in sicer tako, da se po izvedbi zagonov pridobi dogovorjena garancija. </t>
  </si>
  <si>
    <t>izdelavo dokazila o zanesljivosti objekta za strojne inštalacije v 2 (dveh) izvodih, združene v fasciklu z označenimi registri poglavij vključujoč:</t>
  </si>
  <si>
    <t>VODOVOD IN KANLIZACIJA</t>
  </si>
  <si>
    <t xml:space="preserve">OPOMBA: 
Za večje naprave oziroma tiste, težje od 50 kg je potrebno zagotoviti pričvrstitev oz. omejilnike, ki ne dovoljujejo premikanja in posledično poškodovanja ob morebitnem tresenju tal. </t>
  </si>
  <si>
    <t xml:space="preserve">OPOMBA:
Za večje razvode cevi (≥DN 65), katerih dolžina obešal presega dolžino 0,3 m od gornjega roba cevi je potrebno vgraditi prečno učvrstitev, ki onemogoča njihovo pomikanje ob morebitnem tresenju tal. </t>
  </si>
  <si>
    <t>OPOMBA:
Izvedbene detajle (podpiranje in obešanje cevovodov, tesnjenje prehodov instalacij in podobno, kar je specificirano v popisu del in materiala) izdeluje izvajalec del – prilagodi jih svoji tehnologiji dela; pred uporabo jih predloži v potrditev odgovornemu projektantu!</t>
  </si>
  <si>
    <t>OPOMBA:
Odpiranje varnostnega ventila na razvodu sanitarne vode je pri 8 bar. Temu primerno je potrebno izbrati vse elemente na razvodu.</t>
  </si>
  <si>
    <t>SANITARNI ELEMENTI</t>
  </si>
  <si>
    <r>
      <rPr>
        <b/>
        <sz val="10"/>
        <rFont val="Calibri"/>
        <family val="2"/>
        <scheme val="minor"/>
      </rPr>
      <t>SANITARNI ELEMENTI:</t>
    </r>
    <r>
      <rPr>
        <sz val="10"/>
        <rFont val="Calibri"/>
        <family val="2"/>
        <scheme val="minor"/>
      </rPr>
      <t xml:space="preserve">
(seznam od arhitektov)</t>
    </r>
  </si>
  <si>
    <t>SA_O.01</t>
  </si>
  <si>
    <t xml:space="preserve">Toaletni komplet za umivalnik in umivalnik – sanitarije za zaposlene </t>
  </si>
  <si>
    <t>Umivalnik nadpultni 40 x 34 cm, bele barve z odprtino za armaturo in varnostnim prelivom</t>
  </si>
  <si>
    <t>kot npr. Catalano Premium 45</t>
  </si>
  <si>
    <t>Termostatska armatura, krom, montaža stoječa na umivalniku s samozapiralom</t>
  </si>
  <si>
    <t>kot npr. Hansgrohe Talis E (Self-closing basin mixer 110 with temperature control without waste set)</t>
  </si>
  <si>
    <t>Podajalnik brisačk</t>
  </si>
  <si>
    <t>Milnik</t>
  </si>
  <si>
    <t>Koš za odpadke</t>
  </si>
  <si>
    <t>SA_WC.01</t>
  </si>
  <si>
    <t xml:space="preserve">Toaletni komplet za WC– sanitarije za zaposlene </t>
  </si>
  <si>
    <t>Viseča stenska WC školjka brez roba s sedežnim pokrovom</t>
  </si>
  <si>
    <t>kot npr. Catalano Zero 50</t>
  </si>
  <si>
    <t>Podometni instalacijski nosilni element za vgradnjo v suhomontažno steno s splakovalnikom in tipko za splakovanje, dvokoličinsko varčno splakovanje</t>
  </si>
  <si>
    <t>kot npr. Geberit Duofix za stensko WC-školjko, 112 cm, s podometnim splakovalnikom Sigma 12 cm,</t>
  </si>
  <si>
    <t>aktivirna tipka kot npr. Geberit Sigma20, za dvokoličinsko splakovanje, bele barve</t>
  </si>
  <si>
    <t>Podajalnik wc papirja</t>
  </si>
  <si>
    <t>WC krtača, zidna montaža</t>
  </si>
  <si>
    <t>Koš za odpadke na pedal</t>
  </si>
  <si>
    <t>SA_O.02</t>
  </si>
  <si>
    <t xml:space="preserve">Toaletni komplet za umivalnik in umivalnik – skupne sanitarije </t>
  </si>
  <si>
    <t>Umivalnik nadpultni 50 x 47 cm, bele barve z odprtino za armaturo in varnostnim prelivom</t>
  </si>
  <si>
    <t>kot npr. Catalano Premium 50</t>
  </si>
  <si>
    <t>SA_O.02i</t>
  </si>
  <si>
    <t>Toaletni komplet za umivalnik in umivalnik – skupne sanitarije , invalidski</t>
  </si>
  <si>
    <t>Umivalnik invalidski 60 x 55 cm, bele barve z odprtino za armaturo in varnostnim prelivom</t>
  </si>
  <si>
    <t>kot npr. Catalano Comfort 60</t>
  </si>
  <si>
    <t>SA_WC.02</t>
  </si>
  <si>
    <t xml:space="preserve">Toaletni komplet za WC– skupne sanitarije </t>
  </si>
  <si>
    <t>Pisoar</t>
  </si>
  <si>
    <t>kot npr. Catalano pisoar Big Boy 31 x 39 cm, bele barve</t>
  </si>
  <si>
    <t>Podometni instalacijski nosilni element za pisoar za vgradnjo v suhomontažno steno,</t>
  </si>
  <si>
    <t>krmiljenje za pisoar z elektronskim aktiviranjem splakovanja</t>
  </si>
  <si>
    <t>kot npr. krmiljenje Geberit z elektronskim aktiviranjem splakovanja, omrežno delovanje, tip 01, pokrivna plošča bele barve</t>
  </si>
  <si>
    <t>SA_WC.02i</t>
  </si>
  <si>
    <t>Toaletni komplet za WC– skupne sanitarije, invalidski</t>
  </si>
  <si>
    <t>Viseča invalidska stenska WC školjka, brez roba s sedežnim pokrovom</t>
  </si>
  <si>
    <t>kot npr. Catalano WC Comfort 70</t>
  </si>
  <si>
    <t>Podometni instalacijski nosilni element prilagojen za invalidsko wc školjko, za vgradnjo v suhomontažno steno s splakovalnikom in tipko za splakovanje, dvokoličinsko varčno splakovanje</t>
  </si>
  <si>
    <t>kot npr. Geberit Duofix za stensko WC-školjko, 112 cm, s podometnim splakovalnikom Sigma 12 cm, za gibalno ovirane osebe, za opore in držala,</t>
  </si>
  <si>
    <t>Stensko držalo ob WC školjki, preklopno</t>
  </si>
  <si>
    <t>SA_O.03</t>
  </si>
  <si>
    <t xml:space="preserve">Toaletni komplet za umivalnik in umivalnik ter tuš – garderoba fitnes </t>
  </si>
  <si>
    <t>Tuš termostatska armatura z enoročno tuš ročko na stenskem nosilcu</t>
  </si>
  <si>
    <t xml:space="preserve">kot npr. Hansgrohe ShowerSelect S termostatki krmilnik z enojno funkcijo, </t>
  </si>
  <si>
    <t>tuš ročka kot npr. Hansgrohe Pulsify S Baton hand shower 100 1jet EcoSmart, kromirana</t>
  </si>
  <si>
    <t>Tuš v naklonu s točkovno kanaleto, kromirana pokrovna rešetka</t>
  </si>
  <si>
    <t>kot npr. RainDrain Point Complete set point drain 150/150</t>
  </si>
  <si>
    <t>Držalo za milnik v tušu</t>
  </si>
  <si>
    <t>SA_WC.03</t>
  </si>
  <si>
    <t>Toaletni komplet za WC– sanitarije fitnes</t>
  </si>
  <si>
    <t>SA_AP.01</t>
  </si>
  <si>
    <t>Toaletni komplet za umivalnik, tuš in WC– kopalnica apartma</t>
  </si>
  <si>
    <t>ČK_O.01,2,3</t>
  </si>
  <si>
    <t>Oprema čajne kuhinje</t>
  </si>
  <si>
    <t>Vgradno kuhinjsko korito 40x40 cm inox z varnostnim prelivom</t>
  </si>
  <si>
    <t>kot npr. _</t>
  </si>
  <si>
    <t>Termostatska kuhinjska armatura, montaža stoječa na koritu, kot npr.</t>
  </si>
  <si>
    <t>MONTAŽA SANITARNIH ELEMENTOV</t>
  </si>
  <si>
    <t>Izlivnik element+montaža - sestoječ iz:</t>
  </si>
  <si>
    <t>Element za izlivno korito Geberit Duofix, 175 cm, s podometnim splakovalnikom Sigma, 12 cm, za nadometno stensko armaturo, (št. art. 111.565.00.1)</t>
  </si>
  <si>
    <t>Izlivno keramično korito dim.  46x54x44cm  Brenta Dolomite J2907 ali enakovredno, s poklopno rešetko iz nerjavnega jekla z blažilnikom spuščanja</t>
  </si>
  <si>
    <t>zidne kromirane medeninaste enoročne mešalne baterije DN 15 za trokadero z dolgim izpustom in ročnim tušem z držalom,  tip mešalne baterije določi arhitekt v sodelovanju z investitorjem</t>
  </si>
  <si>
    <t>izplakovalnega ventila s kromirano izplakovalno cevjo</t>
  </si>
  <si>
    <t>kromirane rešetke</t>
  </si>
  <si>
    <t>dveh enojnih PF baterijskih priključkov za  cevi 14/18-1/2’’ za montažo na nosilno ploščo</t>
  </si>
  <si>
    <t>nosilne plošče za pritrditev dveh baterijskih priključkov</t>
  </si>
  <si>
    <t>vključno ves tesnilni in pritrdilni material</t>
  </si>
  <si>
    <t>ali drugi enakovredni</t>
  </si>
  <si>
    <t>Priključek in montaža za pomivalno korito kuhinje sestoječ iz:</t>
  </si>
  <si>
    <t>PVC sifona DN 40/50 okrogle oblike z obvezno cevjo in rozeto skupaj s priključkom za odtok pomivalnega stroja</t>
  </si>
  <si>
    <t>PVC odtočne garniture DN 40</t>
  </si>
  <si>
    <t>dveh enojnih/dvojnih PF baterijskih priključkov za cevi 14/18-1/2’’ za montažo na nosilno ploščo</t>
  </si>
  <si>
    <t>dveh regulacijskih kotnih ventilov DN 15/10 z rozetama in veznima cevkama</t>
  </si>
  <si>
    <t>nosilne plošče za pritrditev  baterijskih priključkov</t>
  </si>
  <si>
    <t xml:space="preserve">veznima cevkama za priključitev tople in hladne vode </t>
  </si>
  <si>
    <t>samo montaža pomivalnega korita, armature</t>
  </si>
  <si>
    <t>Priključek in montaža za umivalnik za invalide sestoječ iz:</t>
  </si>
  <si>
    <t>odtočnega ventila in sifona za umivalnik</t>
  </si>
  <si>
    <t>samo montaža umivalnika, armature, podajalnika brisač, milnika</t>
  </si>
  <si>
    <t>OPOMBA:
Umivalnik se montira na višino 80 cm, odtok je na višini 30 cm in vodovodni priključki so na višini 55 cm od tal!</t>
  </si>
  <si>
    <t>Priključek in montaža za stranišče za invalide sestoječe  iz:</t>
  </si>
  <si>
    <t>enojnega PF baterijskega priključka za Alumplast cevi 1/2’’ za montažo na nosilno ploščo</t>
  </si>
  <si>
    <t>nosilne plošče za pritrditev enega baterijskega priključka</t>
  </si>
  <si>
    <t>kotnega regulacijskega ventila DN 15/10 s pregibno cevjo</t>
  </si>
  <si>
    <t>samo montaža wc školjka, pokrov, podometni nosilni element, splakovalnik, tipka, podajalnik papirja, wc krtača, stensko držalo</t>
  </si>
  <si>
    <t>Priključek in montaža za stenski umivalnik sestoječ iz:</t>
  </si>
  <si>
    <t>samo montaža umivalnika, armature, podajalnika brisačk, milnika</t>
  </si>
  <si>
    <t>Priključek in montaža za konzolno stranišče sestoječe iz:</t>
  </si>
  <si>
    <t>samo montaža wc školjka, pokrov, podometni nosilni element, splakovalnik, tipka, podajalnik papirja, wc krtača</t>
  </si>
  <si>
    <t>Priključek in montaža za pisoar sestoječe iz:</t>
  </si>
  <si>
    <t>samo montaža pisoarja, podometnega nosilenga elementa, elektronsko krmiljenje splakovanja</t>
  </si>
  <si>
    <t>Priključek in montaža prhe sestoječa iz :</t>
  </si>
  <si>
    <t>samo montaža tuš termostatske armature, termostatski krmilnik, tuš v naklonu s točkovno kanaleto, milnik</t>
  </si>
  <si>
    <t>RAZVOD IN OPREMA</t>
  </si>
  <si>
    <r>
      <rPr>
        <b/>
        <sz val="10"/>
        <rFont val="Calibri"/>
        <family val="2"/>
        <scheme val="minor"/>
      </rPr>
      <t xml:space="preserve">Cevi iz nerjavnega jekla, </t>
    </r>
    <r>
      <rPr>
        <sz val="10"/>
        <rFont val="Calibri"/>
        <family val="2"/>
        <scheme val="minor"/>
      </rPr>
      <t xml:space="preserve">certificirane za sanitarno (pitno) vodo, iz materiala CrNiMo 1.4401 po DIN EN 10088, odporne proti koroziji in negorljive, razred gorljivosti A1 v skladu z EN 13501-1. S povišano vsebnostjo molibdena za vsaj 2,2%, s certifikatom DVGW ter skladno z DIN EN 806 in DIN 1988. </t>
    </r>
  </si>
  <si>
    <t>Testirane skladno z delovnim listom DVGW W 534 (julij 2015). Z dodatno glajenimi notranjimi vari, brez silikonov, s spojkami z vidnim puščanjem v nestisnjenem stanju. Vse cevi in fitingi tovarniško zaprti s higienskimi čepi.</t>
  </si>
  <si>
    <t>Komplet s fitingi, fazonskimi kosi, tesnilnim, pritrdilnim in spojnim materialom in končnimi elementi za priključitev sanitarnih elementov. Komplet s pritrdilnim materialom za obešanje in pritrjevanje cevi (podpore, cevne objemke, fiksne točke,....) s tipskimi elementi iz vroče cinkane jeklene pločevine in vložki proti tresenju, komplet z izdelavo delavniških risb podpiranja in obešanja ter komplet z montažo.</t>
  </si>
  <si>
    <t>Izolacija cevi z izolacijo iz elastomerne pene iz sintetičnega kavčuka z zaprto celično strukturo, koeficientom prehoda ƛ≤0,035 W/m°K pri 0°C (po SIST ISO 8794), samougasljiva, požarna odpornost B3-s3, d0 po SIST EN 13501-1, difuzijske upornosti min. 10000µ. 
Debelina izolacije skladno z navodili v tehničnem poročilu.</t>
  </si>
  <si>
    <t>Ustreza cevni sistem Geberit Mapress ali drugi enakovredni.</t>
  </si>
  <si>
    <t>Ustreza izolacija proizvod Armacell, tip Armaflex ACE plus ali drugi enakovredni.</t>
  </si>
  <si>
    <t>hladna voda</t>
  </si>
  <si>
    <t>DN 15</t>
  </si>
  <si>
    <t>DN 20</t>
  </si>
  <si>
    <t>DN 25</t>
  </si>
  <si>
    <t>DN 32</t>
  </si>
  <si>
    <t>topla voda, cirkulacija</t>
  </si>
  <si>
    <t>IZOLACIJA:</t>
  </si>
  <si>
    <r>
      <rPr>
        <u/>
        <sz val="10"/>
        <rFont val="Calibri"/>
        <family val="2"/>
        <scheme val="minor"/>
      </rPr>
      <t>hladna voda HV</t>
    </r>
    <r>
      <rPr>
        <sz val="10"/>
        <rFont val="Calibri"/>
        <family val="2"/>
        <scheme val="minor"/>
      </rPr>
      <t xml:space="preserve">
material toplotne izolacije: elastomerna pena iz sintetične gume z zaprto celično strukturo
požarna odpornost: B3-s3, d0 po SIST EN 13501-1</t>
    </r>
  </si>
  <si>
    <t>dimenzija cevi - min. debelina toplotne izolacije
do DN 25 priključne cevi 4 mm
do DN 25 glavni razvod 9 mm
od DN 32 do DN 65 13 mm
DN 80 in večje	19 mm
cevi vodene v bližini CR 13 mm</t>
  </si>
  <si>
    <r>
      <rPr>
        <u/>
        <sz val="10"/>
        <rFont val="Calibri"/>
        <family val="2"/>
        <scheme val="minor"/>
      </rPr>
      <t>topla voda TV in cirkulacija CR</t>
    </r>
    <r>
      <rPr>
        <sz val="10"/>
        <rFont val="Calibri"/>
        <family val="2"/>
        <scheme val="minor"/>
      </rPr>
      <t xml:space="preserve">
material toplotne izolacije: elastomerna pena iz sintetične gume z zaprto celično strukturo
požarna odpornost: B3-s3, d0 po SIST EN 13501-1</t>
    </r>
  </si>
  <si>
    <t>dimenzija cevi - min. debelina toplotne izolacije
do DN 20 - 32 mm
od DN 25 do DN 50 - 50 mm
od DN 65 do DN 100 - enaka notranjemu premeru
nad DN 100 - 100 mm</t>
  </si>
  <si>
    <t xml:space="preserve">Modularni termostatski regulacijski ventil za cirkulacijo tople sanitarne vode. Uporablja se pri obtočnih toplovodnih sistemih.
</t>
  </si>
  <si>
    <t>-Omogoča programsko vodeno termično dizinfekcijo in toplotno izravnavo toplovodnih sistemov v območju med 40 in 60 °C in hidravlično uravnovešenje.</t>
  </si>
  <si>
    <t xml:space="preserve">-Dobaviti komplet s pogonom, kabelskim tipalom, vsem tesnilnim, pritrdilnim in nosilnim materialom ter kabelsko povezavo in vsem potrebnim elektro materialom z ožičenjem vseh MTCV ventilov na krmilno oziroma reg. enoto. </t>
  </si>
  <si>
    <t>Vključno z nastavitvijo vseh modularnih termostatskih regulacijskih ventilov na delovno temperaturo.</t>
  </si>
  <si>
    <t>-MTCV-A  ali enakovredno (pogon TWA-A/NC ali enakovredno in kabelskim tipalom ESMB-12 ali enakovredno.)</t>
  </si>
  <si>
    <t>-Ustreza proizvod Danfoss MTCV verzija C ali drugi enakovredni.</t>
  </si>
  <si>
    <t xml:space="preserve">DN 15 </t>
  </si>
  <si>
    <t>Kroglični navojni ventil primeren za sanitarno vodo, PN 10, z vsem pritrdilnim in tesnilnim materialom.</t>
  </si>
  <si>
    <t xml:space="preserve">DN 15 PN 10              </t>
  </si>
  <si>
    <t xml:space="preserve">DN 20 PN 10              </t>
  </si>
  <si>
    <t xml:space="preserve">DN 25 PN 10              </t>
  </si>
  <si>
    <t>Navojna protipovratna loputa, primerna za sanitarno vodo, komplet s pritrdilnim in tesnilnim materialom.</t>
  </si>
  <si>
    <t>Regulator za programsko vodeno termično dezinfekcijo vode in zapis temperatur (do 20 krogov).
Ustreza proizvod Danfoss  CCR 2+ glavni krmilnik  ali drugi enakovredni.</t>
  </si>
  <si>
    <t>Č.</t>
  </si>
  <si>
    <t>NAMAKANJE/ZALIVANJE</t>
  </si>
  <si>
    <t>Polnilna pipa primerna za sanitarno vodo, komplet s pritrdilnim in tesnilnim materialom</t>
  </si>
  <si>
    <t xml:space="preserve">DN 15 PN 10                  </t>
  </si>
  <si>
    <t>Prehodni kos PEHD32/DN25. Dobaviti s pritrdilnim, nosilnim, veznim in tesnilnim materialom.</t>
  </si>
  <si>
    <t xml:space="preserve">PEHD d32/10 (DN 25) </t>
  </si>
  <si>
    <t>Plastični jašek iz PP velikosti 40x40cm s pokrovom v zeleni (travnati) barvi, globine 40 cm komplet s kroglično pipo (zapornim ventilom) DN 25 z izpustom, prehodnim kosom DN25/PEHD d32, T-kosom d32/DN25, pritrdilnim in tesnilnim materialom.</t>
  </si>
  <si>
    <t>Kompaktna naprava za dovod sanitarne vode za potrebe namakalnega sistema v skladu z EN 1717 in DIN 1989.
Napravo vodi intuitivni vmesnik regulacijske enote v kombinaciji s številnimi pametnimi funkcijami, kot so rutin samodejne zaščite, do udobja upravljanja in visoke zanesljivosti.</t>
  </si>
  <si>
    <t>"Oprema/funkcije
Kompaktni modul, pripravljen za priklop, ki ga sestavljajo naslednji elementi:
- Samosesalna centrifugalna črpalka montirana na temeljni okvir z dušilnikom vibracij
- 11-l razbremenilni rezervoar za dotok sveže vode s plovnim ventilom
- Priključek na tlačni strani, gibka cev Rp 1""
- Priključek za mestno oskrbo z vodo R ¾""
- Omrežni priključni kabel dolžine 1,5 m in vtikač
- Na voljo je brezpotencialni kontakt za opcijski zunanji alarm ali sporočilo o motnji
- Elektronska krmilna naprava z vgrajenim zaznavanjem ničelne količine in analognim tlačnim senzorjem na tlačni strani"</t>
  </si>
  <si>
    <t>Upravljanje/prikaz
- Upravljalna površina s pritisnimi gumbi, zaslonom s 7 segmenti in LED-lučkami</t>
  </si>
  <si>
    <t>"Krmiljenje
Popolnoma avtomatska regulacija naslednjih elementov:
- Samosesalna centrifugalna črpalka
- Nastavljiv sprožitveni tlak
- Načini obratovanja naprave (ročno ali avtomatsko)
- Zaščita pred suhim tekom črpalke
- Samodejno obnavljanje vode razbremenilnega rezervoarja
- Sporočila o obratovanju in motnjah"</t>
  </si>
  <si>
    <t>"Nadzor
- Trenutni oskrbovalni tlak
- Zaščita pred suhim tekom črpalke
- Zaščita omrežnega napajanja črpalke prek instalacijskega odklopnika"</t>
  </si>
  <si>
    <t>"Vmesniki
- Na voljo je brezpotencialni kontakt za zunanji alarm ali sporočilo o motnji na BMS"</t>
  </si>
  <si>
    <t>"Tehnični podatki:
Največji obratovalni tlak PN	8 bar
Tlačni priključek	G 1
Naprava za dodatno napajanje	-
Količina pretoka najv. Qmax	5,3 m³/uro
Optimalni pretok Qopt	3,0 m³/uro
Tlačna višina maks. Hmax	38,9 m
Optimalna tlačna višina Hopt	23,91 m
Najm. temperatura medija Tmin	3 °C
Najv. temperatura medija Tmax	30 °C
Temperatura okolice najm. Tmin	5 °C
Najv. temperatura okolice Tmax	40 °C
Omrežni priključek	1~230 V, 50 Hz
Moč gredi P2(Q=najv.) izb. tekača * število črpalk	400 W
Nazivno število vrtljajev n	2900 1/min
Nazivni tok IN	2,7 A
Vrsta zaščite motorja	X4
Razred izolacije	F"</t>
  </si>
  <si>
    <t>Dobaviti komplet z veznim, pritrdilnim, nosilnim, izolativnim in tesnilnim materialom.</t>
  </si>
  <si>
    <t>Ustreza proizvod Wilo, tip RAIN1-24 EM.</t>
  </si>
  <si>
    <t>STROJNICA</t>
  </si>
  <si>
    <t xml:space="preserve">Kompaktna naprava za dvig tlaka v skladu z 
DIN 1988 in DIN EN 806 
za neposredni ali posredni priklop. </t>
  </si>
  <si>
    <t xml:space="preserve">Sestavljena iz normalnosesalne, paralelno priklopljene vertikalne visokotlačne centrifugalne črpalke iz nerjavečega jekla v izvedbi s suhim rotorjem, pri čemer ima vsaka črpalka frekvenčni pretvornik. </t>
  </si>
  <si>
    <t>Pripravljena za priključitev, s cevmi iz legiranega jekla, montirana na osnovni okvir, vklj. s krmilno/regulacijsko napravo z vso potrebno merilno in nastavitveno oopremo. Za popolnoma avtomatsko oskrbo z vodo.</t>
  </si>
  <si>
    <t>Podatki:</t>
  </si>
  <si>
    <t>ustreza vsem zahtevam po DIN 1988 (EN 806)</t>
  </si>
  <si>
    <t>WRAS/ KTW / ACS -odobritev črpalk</t>
  </si>
  <si>
    <t>integrirano prepoznavanje suhega teka z avtomatskim izklopom</t>
  </si>
  <si>
    <t>deli, ki so v dotiku z medijem, so odporni proti koroziji</t>
  </si>
  <si>
    <t>reguliranja z LCD-zaslonom, reguliranje črpalk s frekvenčnim pretvornikom</t>
  </si>
  <si>
    <t>tovarniško preverjanje (vklj. s potrdilom o tehničnem pregledu, ki temelji na EN10204 - 3.1)</t>
  </si>
  <si>
    <t>Oprema/delovanje:</t>
  </si>
  <si>
    <t>visokotlačne centrifugalne črpalke iz legiranega jekla serije Helix v</t>
  </si>
  <si>
    <t>osnovni okvir iz elektrolitsko pocinkanega jekla z višinsko nastavljivimi dušilniki vibracij za preprečevanje prenosa na okolico</t>
  </si>
  <si>
    <t>zaporna armatura na tlačni in sesalni strani vsake črpalke</t>
  </si>
  <si>
    <t>protipovratni ventili na tlačni strani črpalke</t>
  </si>
  <si>
    <t>membranska tlačna posoda 8 l, PN16 vklj. s pretočno armaturo po DIN 4807, na tlačni strani</t>
  </si>
  <si>
    <t>enzor tlaka (4-20 mA), na tlačni strani</t>
  </si>
  <si>
    <t>manometer, tlačna stran</t>
  </si>
  <si>
    <t>Upravljanje/prikaz:</t>
  </si>
  <si>
    <t>LC zaslon</t>
  </si>
  <si>
    <t>LED-diode za prikaz stanja naprave</t>
  </si>
  <si>
    <t>glavno stikalo z možnostjo zaklepanja</t>
  </si>
  <si>
    <t>števec obratovalnih ur na črpalko in 
celotno napravo</t>
  </si>
  <si>
    <t>števec vklopnih stikov na črpalko in 
celotno napravo</t>
  </si>
  <si>
    <t>register motenj za zadnjih 16 motenj</t>
  </si>
  <si>
    <t>Regulacija:</t>
  </si>
  <si>
    <t>avtomatsko reguliranje B365 za frekvenčno regulirane črpalke s primerjavo želene / dejanske vrednosti</t>
  </si>
  <si>
    <t>eksterno daljinsko spreminjanje želene vrednosti s signalom 4…20 mA</t>
  </si>
  <si>
    <t>prosta izbira načina obratovanja črpalk (ročno, izklop, avtomatika)</t>
  </si>
  <si>
    <t>možnost aktiviranja/deaktiviranja</t>
  </si>
  <si>
    <t>Nadzor:</t>
  </si>
  <si>
    <t>Izhodna dejanska vrednost sistema preko analognega signala 0-10 Volt za možnost zunanje meritve/zunanjega prikaza, 10 Volt ustreza dosegu senzorja</t>
  </si>
  <si>
    <t>Signal senzorja 4-20mA 
(nadzor prekinitve ožičenja dajalnikov) za dejansko vrednost regulacijskih veličin</t>
  </si>
  <si>
    <t>Varovanje omrežnih kablov črpalke z instalacijskim odklopnikom</t>
  </si>
  <si>
    <t>Avtomatski preklop Pri motnji obratovalne črpalke na rezervno črpalko</t>
  </si>
  <si>
    <t>Nadzor maks. in min. vrednosti sistema z nastavljivimi časi zakasnitve in mejami</t>
  </si>
  <si>
    <t>Test ničelne točke pretoka za izklop naprave, kadar ni odvzema vode (nastavljivi parametri)</t>
  </si>
  <si>
    <t>Funkcija polnjenja cevi za polnjenje praznih cevi (prvo polnjenje potrošnega omrežja)</t>
  </si>
  <si>
    <t>Zaščita pred pomanjkanjem vode preko kontakta, npr. za plovno stikalo ali tlačno stikalo</t>
  </si>
  <si>
    <t>Vmesniki:</t>
  </si>
  <si>
    <t>Brezpotencialni kontakti za skupna sporočila o obratovanju in motnjah SBM/SSM</t>
  </si>
  <si>
    <t>Možnost nastavitve logičnega pretvornika SBM in SSM</t>
  </si>
  <si>
    <t>Kontakti za zunanji vklop/izklop, pomanjkanje vode in 2. Nastavljena vrednost</t>
  </si>
  <si>
    <t>Zunanji vklop / izklop preko kontakta za deaktiviranje avtomatskega obratovanja naprave</t>
  </si>
  <si>
    <t>Stikalo Ročno-0-Avtomatika</t>
  </si>
  <si>
    <t>Sporočilo posameznem obratovanju in sporočilo o motnji, sporočilo o pomanjkanju vode</t>
  </si>
  <si>
    <t>Signalni pretvornik za 0/ 2-10V na 0/ 4-20mA</t>
  </si>
  <si>
    <t>Mehki zaganjalnik za črpalke s konično obremenitvijo</t>
  </si>
  <si>
    <t xml:space="preserve">Priključitev na sisteme GLT po VDI 3814 </t>
  </si>
  <si>
    <t>Dodatna oprema (naročiti posebej)</t>
  </si>
  <si>
    <t>Izbirni komplet WMS za zaščito pred pomanjkanjem vode</t>
  </si>
  <si>
    <t>Fleksibilni priključni vodi ali kompenzatorji</t>
  </si>
  <si>
    <t>Razbremenilni rezervoar za ločevanje sistemov</t>
  </si>
  <si>
    <t>Membranska tlačna posoda</t>
  </si>
  <si>
    <t>BUS sistemi:</t>
  </si>
  <si>
    <t>- Modbus RTU</t>
  </si>
  <si>
    <t>- Modbus TCP (komunikacijski modul)</t>
  </si>
  <si>
    <t>Upoštevani standardi:</t>
  </si>
  <si>
    <t>DIN 1988 (EN806)</t>
  </si>
  <si>
    <t>DIN 4807</t>
  </si>
  <si>
    <t>EN 50178</t>
  </si>
  <si>
    <t>EN 60204-1</t>
  </si>
  <si>
    <t>EN 60335-1</t>
  </si>
  <si>
    <t>EN 60439-1/ 61439-1</t>
  </si>
  <si>
    <t>EN 61000-6-2</t>
  </si>
  <si>
    <t>EN 61000-6-3</t>
  </si>
  <si>
    <t>Podatki o obratovanju:</t>
  </si>
  <si>
    <t>Transportni medij : Voda 100 %</t>
  </si>
  <si>
    <t>Pretok : 14,15 m³/h</t>
  </si>
  <si>
    <t>Črpalna višina : 20 m</t>
  </si>
  <si>
    <t>Število črpalk : 2</t>
  </si>
  <si>
    <t>Rezervna črpalka da/ne : Ne</t>
  </si>
  <si>
    <t>Temperatura medija : 10 °C</t>
  </si>
  <si>
    <t>Min. temperatura medija : 3 °C</t>
  </si>
  <si>
    <t>Maks. temperatura medija : 50 °C</t>
  </si>
  <si>
    <t>Maksimalni obratovalni tlak : 16 bar</t>
  </si>
  <si>
    <t>Vstopni tlak maks. : 10 bar</t>
  </si>
  <si>
    <t>Maks. temperatura okolice : 40 °C</t>
  </si>
  <si>
    <t>Motor/elektronika:</t>
  </si>
  <si>
    <t>Omrežni priključek : 3~400V/50 Hz</t>
  </si>
  <si>
    <t>Nazivna moč P2 : 1,10 kW</t>
  </si>
  <si>
    <t>maks. število vrtljajev : 3500 1/min</t>
  </si>
  <si>
    <t>Tip zagona : Soft start</t>
  </si>
  <si>
    <t>Nazivni tok (ca.) : 2,60 A</t>
  </si>
  <si>
    <t>Stopnja zaš čite stikalne naprave : IP 54</t>
  </si>
  <si>
    <t>Stopnja zaščite naprave : IP 54</t>
  </si>
  <si>
    <t>Priključne dimenzije:</t>
  </si>
  <si>
    <t>Priključek cevi na strani odsesovanja: R 2</t>
  </si>
  <si>
    <t>Priključek cevi na strani tlaka : R 2</t>
  </si>
  <si>
    <t>Teža pribl. : 102 kg</t>
  </si>
  <si>
    <t>Ustreza proizvod Wilo 
tip SiBoost Smart 2 Helix VE 1002 
ali drugi enakovredni</t>
  </si>
  <si>
    <t>Avtomatska mehčalna naprava, alternativni način delovanja z možnostjo nastavitve želene trdote izstopne vode, v kompletu z obtočnim ventilom, ventili za odvzem vzorcev vstopne in izstopne vode, soljo, testerjem trdote in zagonom.</t>
  </si>
  <si>
    <t>Vključno z autobypass-om in autodisinfektorjem, ter komunikacijskim modulom Ethernet ali Modbus.</t>
  </si>
  <si>
    <r>
      <t>max. količina Na</t>
    </r>
    <r>
      <rPr>
        <vertAlign val="superscript"/>
        <sz val="10"/>
        <rFont val="Calibri"/>
        <family val="2"/>
        <scheme val="minor"/>
      </rPr>
      <t>+</t>
    </r>
    <r>
      <rPr>
        <sz val="10"/>
        <rFont val="Calibri"/>
        <family val="2"/>
        <scheme val="minor"/>
      </rPr>
      <t>=200 mg/l 
(Pravilnik o pitni vodi)</t>
    </r>
  </si>
  <si>
    <t>trdota vode na območju vgradnje: 
17 °dH = 30,3 °F</t>
  </si>
  <si>
    <t>priključek 1"</t>
  </si>
  <si>
    <t>minimalni tlak 2 bar</t>
  </si>
  <si>
    <t>maksimalni tlak 8 bar</t>
  </si>
  <si>
    <t>volumen solne posode 200 l</t>
  </si>
  <si>
    <t>poraba soli za regeneracijo do 19,5 kg</t>
  </si>
  <si>
    <t>električni priključek 220 V 50 Hz</t>
  </si>
  <si>
    <r>
      <t>V=4,5 m</t>
    </r>
    <r>
      <rPr>
        <vertAlign val="superscript"/>
        <sz val="10"/>
        <rFont val="Calibri"/>
        <family val="2"/>
        <scheme val="minor"/>
      </rPr>
      <t>3</t>
    </r>
    <r>
      <rPr>
        <sz val="10"/>
        <rFont val="Calibri"/>
        <family val="2"/>
        <scheme val="minor"/>
      </rPr>
      <t>/h</t>
    </r>
  </si>
  <si>
    <t>Ustreza proizvod NOBEL 
tip ASV450 ali drugi enakovredni</t>
  </si>
  <si>
    <t>Polavtomatski povratno izpiralni filter z nerjavečo mrežico in reducirnim ventilom za odpravljenje mehanskih nečistoč iz vode.</t>
  </si>
  <si>
    <t>Komplet s pritrdilnim, montažnim in tesnilnim materialom.</t>
  </si>
  <si>
    <r>
      <t>V=32 m</t>
    </r>
    <r>
      <rPr>
        <vertAlign val="superscript"/>
        <sz val="10"/>
        <rFont val="Calibri"/>
        <family val="2"/>
        <scheme val="minor"/>
      </rPr>
      <t>3</t>
    </r>
    <r>
      <rPr>
        <sz val="10"/>
        <rFont val="Calibri"/>
        <family val="2"/>
        <scheme val="minor"/>
      </rPr>
      <t xml:space="preserve">/h </t>
    </r>
  </si>
  <si>
    <t>padec tlaka 0,2 bar</t>
  </si>
  <si>
    <t>filterna mrežica 100 µm po DIN 19632</t>
  </si>
  <si>
    <t>Ustreza proizvod METALIFE 
tip Easymax 2'' ali drugi enakovredni</t>
  </si>
  <si>
    <t>Dobava in montaža vodomera:</t>
  </si>
  <si>
    <r>
      <t>DN 15, Qn= 1,6 m</t>
    </r>
    <r>
      <rPr>
        <vertAlign val="superscript"/>
        <sz val="10"/>
        <rFont val="Calibri"/>
        <family val="2"/>
        <scheme val="minor"/>
      </rPr>
      <t>3</t>
    </r>
    <r>
      <rPr>
        <sz val="10"/>
        <rFont val="Calibri"/>
        <family val="2"/>
        <scheme val="minor"/>
      </rPr>
      <t>/h z  M-BUS protokolom, vložkom nepovratnega ventila, komplet z vsem pritrdilnim in tesnilnim materialom z naslednjimi karakteristikami:</t>
    </r>
  </si>
  <si>
    <r>
      <t>nazivni pretok: 1,6 m</t>
    </r>
    <r>
      <rPr>
        <vertAlign val="superscript"/>
        <sz val="10"/>
        <rFont val="Calibri"/>
        <family val="2"/>
        <scheme val="minor"/>
      </rPr>
      <t>3</t>
    </r>
    <r>
      <rPr>
        <sz val="10"/>
        <rFont val="Calibri"/>
        <family val="2"/>
        <scheme val="minor"/>
      </rPr>
      <t>/h</t>
    </r>
  </si>
  <si>
    <t>minimalni pretok: 16 l/h</t>
  </si>
  <si>
    <r>
      <t>maksimalni pretok: 2,5 m</t>
    </r>
    <r>
      <rPr>
        <vertAlign val="superscript"/>
        <sz val="10"/>
        <rFont val="Calibri"/>
        <family val="2"/>
        <scheme val="minor"/>
      </rPr>
      <t>3</t>
    </r>
    <r>
      <rPr>
        <sz val="10"/>
        <rFont val="Calibri"/>
        <family val="2"/>
        <scheme val="minor"/>
      </rPr>
      <t>/h</t>
    </r>
  </si>
  <si>
    <t>Ustreza vodomer proizvod Itron, tip Aquadis+ DN 15 ali drugi enakovredni.</t>
  </si>
  <si>
    <t xml:space="preserve">Cevni ločevalnik za montažo na vejo za polnjenje ogrevalnega sistema. Certifikat po standardu EN 12729. Navojni priključki 1/2”. </t>
  </si>
  <si>
    <t xml:space="preserve">Telo, pokrov in sedež izpustnega ventila iz medenine, ki preprečuje izločanje cinka. Osi kontrolnega ventila in vzmeti iz nerjavečega jekla. Hidravlična tesnila iz NBR. </t>
  </si>
  <si>
    <t xml:space="preserve">Maksimalna temperatura delovanja 65°C. Maksimalni delovni pritisk 10 bar. </t>
  </si>
  <si>
    <t xml:space="preserve">Zaščitna naprava v skladu s standardom EN 12729. Komplet tlačnih priključkov na vstopu, vmes in na izstopu in odtočni lijak z objemko za pritrditev. Komplet z vsem z vsem pritrdilnim in tesnilnim materialom. </t>
  </si>
  <si>
    <t>Ustreza proizvod Caleffi 
ser. številka 574040 1/2'' 
ali drugi enakovredni proizvod.</t>
  </si>
  <si>
    <t>UV dezinfektor za dezinfekcijo hladne sanitarne vode, nameščen na glavni dovod hladne vode.</t>
  </si>
  <si>
    <t>Izdelan iz nerjavečega jekla AISI 304, 
priključki DN 50.</t>
  </si>
  <si>
    <t>Tehnične karakteristike:</t>
  </si>
  <si>
    <t>Material: AISI 304</t>
  </si>
  <si>
    <t xml:space="preserve">Zaščita: IP65 </t>
  </si>
  <si>
    <t>Tlak: 0,002 - 7bar</t>
  </si>
  <si>
    <t>Življenska doba žarnice: 8.000 h</t>
  </si>
  <si>
    <t>Priključki: DN 50</t>
  </si>
  <si>
    <t>Napajanje: 1/230V/50Hz</t>
  </si>
  <si>
    <r>
      <t>nominalni pretok: 12 m</t>
    </r>
    <r>
      <rPr>
        <vertAlign val="superscript"/>
        <sz val="10"/>
        <rFont val="Calibri"/>
        <family val="2"/>
        <scheme val="minor"/>
      </rPr>
      <t>3</t>
    </r>
    <r>
      <rPr>
        <sz val="10"/>
        <rFont val="Calibri"/>
        <family val="2"/>
        <scheme val="minor"/>
      </rPr>
      <t>/h</t>
    </r>
  </si>
  <si>
    <t xml:space="preserve">Komplet z elektro omaro s krmilnikom, vsemi kabelskimi povezavami, pritrdilnim, tesnilnim in spojnim materialom. </t>
  </si>
  <si>
    <t>Ustreza proizvod Montagna 
tip MPM2 Esprit ali drug enakovredni.</t>
  </si>
  <si>
    <t>Pretočna zaprta ekspanzijska membranska posoda za sanitarno vodo Vmin=48L (10-55°C), komplet s »flow jet« DN 32 pretočnim ventilom z obratovalnim tlakom 10 bar.</t>
  </si>
  <si>
    <t>ustreza proizvod Reflex 
tip Refix DT 60/10 ali drug enakovredni</t>
  </si>
  <si>
    <t>Cirkulacija sanitarne tople vode od porabnikov nazaj ogrevalne vode med prenosnikom toplote vročevod in razdelilnikom ogrevanje z elektronskim prilagajanjem</t>
  </si>
  <si>
    <r>
      <t>Q=1,5 m</t>
    </r>
    <r>
      <rPr>
        <vertAlign val="superscript"/>
        <sz val="10"/>
        <rFont val="Calibri"/>
        <family val="2"/>
        <scheme val="minor"/>
      </rPr>
      <t>3</t>
    </r>
    <r>
      <rPr>
        <sz val="10"/>
        <rFont val="Calibri"/>
        <family val="2"/>
        <scheme val="minor"/>
      </rPr>
      <t xml:space="preserve">/h </t>
    </r>
  </si>
  <si>
    <t xml:space="preserve">p=40 kPa </t>
  </si>
  <si>
    <t>U=230 V/50 Hz/1</t>
  </si>
  <si>
    <t>signalni izhod za priključitev na CNS</t>
  </si>
  <si>
    <t>Dobaviti skupaj s povezovalnimi kabli, priključitvijo na električno in signalno omrežje, protiprirobnicami, pritrdilnim in tesnilnim materialom.</t>
  </si>
  <si>
    <t xml:space="preserve">Obtočna črpalka  za sanitarno vodo iz primernega materiala za pitno vodo, komunikacijski signal MODBUS TCP/IP. </t>
  </si>
  <si>
    <t>Ustreza proizvod Wilo
tip Stratos PICO-Z 25/0,5-8
ali drugi enakovredni.</t>
  </si>
  <si>
    <t xml:space="preserve">DN 32 PN 10              </t>
  </si>
  <si>
    <t xml:space="preserve">DN 40 PN 10              </t>
  </si>
  <si>
    <t xml:space="preserve">DN 50 PN 10              </t>
  </si>
  <si>
    <t>Navojni balansirni ventil PN 10 za sanitarno vodo s funkcijo zapiranja in prednastavitve.</t>
  </si>
  <si>
    <t>Ustreza Danfos MSV-BD xx NN - navojni (ali drugi enakovredni), komplet s pritrdilnim in tesnilnim materialom, tesnili in vijaki.</t>
  </si>
  <si>
    <t>Manometer s skalo 0-16 bar komplet z vsem pritrdilnim in tesnilnim materialom.</t>
  </si>
  <si>
    <t>Termometer z merilnim območjem 0-100°C, okrogle izvedbe skupaj z vijačnim spojem za vgraditev in vgradno tuljko. Standardna izvedba.</t>
  </si>
  <si>
    <r>
      <t>Varnostni ventil za sanitarno vodo, DN 20 (na vzmet) p</t>
    </r>
    <r>
      <rPr>
        <vertAlign val="subscript"/>
        <sz val="10"/>
        <rFont val="Calibri"/>
        <family val="2"/>
        <scheme val="minor"/>
      </rPr>
      <t>odp</t>
    </r>
    <r>
      <rPr>
        <sz val="10"/>
        <rFont val="Calibri"/>
        <family val="2"/>
        <scheme val="minor"/>
      </rPr>
      <t xml:space="preserve"> = 8 bar</t>
    </r>
  </si>
  <si>
    <t xml:space="preserve">DN 15 DN 10                  </t>
  </si>
  <si>
    <t>Navojni čistilni kos/lovilec nesnage primeren za sanitarno vodo, PN 10, z vsem pritrdilnim in tesnilnim materialom.</t>
  </si>
  <si>
    <t>HIDRANTI IN GASILNI APARATI</t>
  </si>
  <si>
    <r>
      <t>Kombinirana zidna omarica (hidrant+ 2 gasilnika)</t>
    </r>
    <r>
      <rPr>
        <sz val="10"/>
        <rFont val="Calibri"/>
        <family val="2"/>
      </rPr>
      <t xml:space="preserve"> tip  »EURO« po DIN 14461-1, kot npr. </t>
    </r>
    <r>
      <rPr>
        <b/>
        <sz val="10"/>
        <rFont val="Calibri"/>
        <family val="2"/>
      </rPr>
      <t>tip 1-c/k-30-LSF GALLUS</t>
    </r>
    <r>
      <rPr>
        <sz val="10"/>
        <rFont val="Calibri"/>
        <family val="2"/>
      </rPr>
      <t xml:space="preserve">, dimenzije 740×1580×250 mm za montažo na steno, z reducirno spojko C/D, zapornim ventilom DN 50 po DIN 14461-3, gibljivim nastavkom DN50 po DIN14461-5, gumijasto cevjo dolžine 30 m (EN 694) navito na kolut (671-1), ročnikom Euro (EN671) 25mm (3,33 l/s). Vse komplet z reducirnim kosom DN 50/25, pritrdilnim in tesnilnim materialom. </t>
    </r>
  </si>
  <si>
    <r>
      <rPr>
        <b/>
        <sz val="10"/>
        <rFont val="Calibri"/>
        <family val="2"/>
        <scheme val="minor"/>
      </rPr>
      <t>opomba:</t>
    </r>
    <r>
      <rPr>
        <sz val="10"/>
        <rFont val="Calibri"/>
        <family val="2"/>
        <scheme val="minor"/>
      </rPr>
      <t xml:space="preserve"> Vgradnja tipa "EURO" mora izpolnjevati zahteve požarne študije, ki zadeva višino stropa NH in višina prijema glede na glavo gasilnika, in sicer:
*Omenjena višina je višina med tlemi in ventilom.
*Pri zidnih kombiniranih hidrantnih omaricah je višina montaže enaka, 1.400 ± 200 mm. Ustrezna višina prijema glede na glavo gasilnika z mehanizmom za aktiviranje znaša 0,8-1,2 m.</t>
    </r>
  </si>
  <si>
    <t xml:space="preserve">Gasilni aparati na univerzalni prah ABC - 6 EG
za montažo na steno komplet s pločevinasto omarico, pritrditveno konzolo in pritrdilnim materialom. </t>
  </si>
  <si>
    <r>
      <rPr>
        <b/>
        <sz val="10"/>
        <rFont val="Calibri"/>
        <family val="2"/>
        <scheme val="minor"/>
      </rPr>
      <t>opomba:</t>
    </r>
    <r>
      <rPr>
        <sz val="10"/>
        <rFont val="Calibri"/>
        <family val="2"/>
        <scheme val="minor"/>
      </rPr>
      <t xml:space="preserve"> v situaciji, ko gasilnik vgrajujemo v skupno omarico s hidrantom, ni potrebna dodatna omara.</t>
    </r>
  </si>
  <si>
    <t xml:space="preserve">Gasilni aparati na univerzalni prah ABC - 9 EG
za montažo na steno komplet s pločevinasto omarico, pritrditveno konzolo in pritrdilnim materialom. </t>
  </si>
  <si>
    <t xml:space="preserve">Gasilni aparati na univerzalni prah ABC - 12 EG
za montažo na steno komplet s pločevinasto omarico, pritrditveno konzolo in pritrdilnim materialom. </t>
  </si>
  <si>
    <t xml:space="preserve">Gasilni aparati na CO2, tip CO2 5EG
 za montažo na steno komplet s pločevinasto omarico, pritrditveno konzolo in pritrdilnim materialom. </t>
  </si>
  <si>
    <t>FEKALNA KANALIZACIJA</t>
  </si>
  <si>
    <t>Talni PE ali PP nepretočni sifon sestavljen iz:</t>
  </si>
  <si>
    <t>iztočnega elementa iz umetne mase, horizontalen iztok DN50, sifon z višino vodnega stolpca 50 mm, pretok 1,5 l/sek. po SIST EN 1253.</t>
  </si>
  <si>
    <t>protismradne zapore</t>
  </si>
  <si>
    <t>kvadratne pokrivne rešetke iz nerjavečega jekla, 150 x 150 mm po izbiri investitorja ali arhitekta s prirobnico in s prirejenim pokrovom za vgradnjo keramike kot ostali tlak</t>
  </si>
  <si>
    <t>nastavni element s prirobnico za plitvo tankoslojno hidroizolacijo, za kvadratne design rešetke, višinsko nastavljiv od 48 do 146 mm z nerjavečim okvirjem</t>
  </si>
  <si>
    <t>Talni PE ali PP pretočni sifon sestavljen iz:</t>
  </si>
  <si>
    <t>iztočnega elementa iz umetne mase, horizontalen iztok in vtok DN50, sifon z višino vodnega stolpca 50 mm, pretok 1,5 l/sek. po SIST EN 1253.</t>
  </si>
  <si>
    <t>Talno korito s pokrivno nedrsečo rešetko inox:</t>
  </si>
  <si>
    <t xml:space="preserve">Higienski design po SIST EN 1672, EN ISO 14159 in EHEDG </t>
  </si>
  <si>
    <t>Minimalni naklon 1% vzdolžno in prečno na vseh površinah</t>
  </si>
  <si>
    <t>Vlečeno dno in zaobljeni vogali
( R ≥ 3 mm) preprečujejo zastajanje odpadne vode v koritu</t>
  </si>
  <si>
    <t>Sredinska odprtina Ø 142 mm za požiralnik 157</t>
  </si>
  <si>
    <t>Nogice za niveliranje in sidra za vbetoniranje</t>
  </si>
  <si>
    <t>Pretok do 3.56 l/sek.</t>
  </si>
  <si>
    <t>Ojačano dno za korita širine ≥ 400 mm</t>
  </si>
  <si>
    <t>Material nerjaveče jeklo 1.4301 (AISI
304) ali 1.4404 (AISI 316L) po naročilu</t>
  </si>
  <si>
    <t>Higienske pokrivne rešetke</t>
  </si>
  <si>
    <t>Talno korito s talnim požiralnikom višinsko nastavljivo in vrtljivo za 360°</t>
  </si>
  <si>
    <t>Korito dobaviti komplet s talnim iztokom DN70/100/150, s smradno zaporo ter pohodno rešetko</t>
  </si>
  <si>
    <t>Vedro za grobe nečistote H=25, nerjaveče jeklo 1.4301</t>
  </si>
  <si>
    <t>Komplet z vsem pritrdilnim, tesnilnim in spojnim materialom</t>
  </si>
  <si>
    <t>dim.300x300 (iztok DN100)</t>
  </si>
  <si>
    <t>PP ali PE odtočna cev za horizontalno ali vertikalno montažo 
komplet s fazoni in spojnim materialom.</t>
  </si>
  <si>
    <t>Način spajanja: natikanje</t>
  </si>
  <si>
    <t>d40</t>
  </si>
  <si>
    <t xml:space="preserve">d50     </t>
  </si>
  <si>
    <t>d75</t>
  </si>
  <si>
    <t xml:space="preserve">d110      </t>
  </si>
  <si>
    <t>d125</t>
  </si>
  <si>
    <t>d160</t>
  </si>
  <si>
    <t>d250 (zaščitna cev)</t>
  </si>
  <si>
    <t>PP ali PE nizkošumna odtočna cev za horizontalno ali vertikalno montažo
komplet s pritrdilnim materialom (cevnimi objemkami z izolacijskim vložkom) ter fazoni in spojnim materialom.</t>
  </si>
  <si>
    <t>Ustreza proizvod Geberit tip dB 20 ali drugi enakovredni.</t>
  </si>
  <si>
    <t>Vse nizkošumne cevi se dodatno protihrupno izolira z 9mm izolacije. Ustreza proizvod Tubolit AR Fonowave 9mm ali drugi enakovredni.</t>
  </si>
  <si>
    <t xml:space="preserve">Čistilni kos iz PP ali PE  vključno s spojnim, tesnilnim in pritrdilnim materialom </t>
  </si>
  <si>
    <t xml:space="preserve">d160   </t>
  </si>
  <si>
    <t>Bele plastične cevi za bazensko tehniko, spajanje z lepljenjem,  cev za horizontalno ali vertikalno montažo (uporabljene za odtoke kondenza iz hladilnih naprav in za odtok iz testnih conskih ventilov sprinkler instalacije) komplet s fazoni in spojnim materialom.</t>
  </si>
  <si>
    <t>Odtočne cevi je potrebno dodatno izolirati z izolacijskimi cevaki deb. 6mm z obojestransko parozaporno izolacijo iz sintetičnega kavčuka oz. elastomerne pene.</t>
  </si>
  <si>
    <t>Uporabiti za gravitaciske in tlačne odseke.</t>
  </si>
  <si>
    <t xml:space="preserve">d32 - cev za odduh fekalnega črpališča    </t>
  </si>
  <si>
    <t xml:space="preserve">d32 - kondenz       </t>
  </si>
  <si>
    <t xml:space="preserve">d40 - kondenz       </t>
  </si>
  <si>
    <t xml:space="preserve">d50 - testni conski ventili       </t>
  </si>
  <si>
    <t xml:space="preserve">d50 - tlačna cev fekalnega črpališča    </t>
  </si>
  <si>
    <t>Vgradni sifon za pralni in pomivalni stroj DN40/50 z integriranim priključkom za vodo (rozete, dotok/odtok R1/2" notranji navoj) in iztočno pipo R1/2".</t>
  </si>
  <si>
    <t xml:space="preserve">Dobaviti vključno z varovalom povratnega toka in odzračevalnikom,  ohišjem z možnostjo nastavitve globine, montažno ploščo s priključnim kolenom za stroj 3/4" HL19.C in nerjavečo jekleno krovno ploščo 100x180mm, najmanjša vgradna globina: 75 mm. </t>
  </si>
  <si>
    <t>Ustreza proizvod HL  tip HL406  ali drug enakovredni</t>
  </si>
  <si>
    <t>Strešna kapa skupaj z obrobo za oddušno cev z zaščito proti meteorni vodi in mrčesom.</t>
  </si>
  <si>
    <t>Požarne manšete nameščene pri prehodu kanalizacijskih cevi skozi različne požarne sektorje, komplet z vsem pritrdilnim, tesnilnim materilom, ustreza proizvod GEBERIT, tip RS90 ali drug enakovredni</t>
  </si>
  <si>
    <t>d110</t>
  </si>
  <si>
    <t>d250</t>
  </si>
  <si>
    <t>Kroglični navojni ventil za namestitev na tlačno cev potopne črpalke, PN 10, z vsem pritrdilnim in tesnilnim materialom ter nepovratno loputo.</t>
  </si>
  <si>
    <t>Podometni/nadometni/cevni sifon za klimatske naprave s higienskim priključnim adapterjem, DN32 - 100x100mm.</t>
  </si>
  <si>
    <t xml:space="preserve">Podometni kondenčni sifon za klimatske naprave s higienskim priključnim adapterjem, skladno z zahtevami ÖNORM H6020:2015 npr.: za bolnice, ambulante, domove ostarelih; za smradno zanesljiv odvod kondenzata v kanalizacijo. </t>
  </si>
  <si>
    <t>Pred izsušitvijo zanesljiv in čistljiv kasetni vložek smradne zapore. Možnost priključitve za cevi zunanjega premera Ø 20 – 32 mm (Najmanjši– prehodni notranji premer 18 mm). Gradbena zaščita skrajšljiva na vgradno globino.Najmanjša vgradna globina 60 mm.</t>
  </si>
  <si>
    <t>Ustreza proizvod HL
tip HL138H ali drug enakovredni</t>
  </si>
  <si>
    <t>Razstavni kos za namestitev v tlačno cev, za potrebe čiščenja tlačnega voda, sestavljen iz:
- prirobnic DN50 PN6 2 kom
- povezavalne cevi DN 50 dolžine L=500 mm
- protiprirobnic za namestitev na tlačni vod 2 kom
- gumijasto tesnilo 2 kom
- komplet vijakov za pritrditev prirobnic</t>
  </si>
  <si>
    <t>za cev d50</t>
  </si>
  <si>
    <t>za cev d75</t>
  </si>
  <si>
    <t>za cev d110</t>
  </si>
  <si>
    <t>za cev d125</t>
  </si>
  <si>
    <t>za cev d160</t>
  </si>
  <si>
    <t xml:space="preserve">Popolnoma potopna črpalka s sekači za fekalno črpališče v kleti za stacionarno postavitev za črpanje umazane vode in odpadne vode s fekalijami (v območju veljavnosti EN 12050-1). </t>
  </si>
  <si>
    <t xml:space="preserve">Črpalka za odpadno vodo z radialnim sekačem z učinkom dvojnih škarij. </t>
  </si>
  <si>
    <t xml:space="preserve">Horizontalni tlačni priključek s prirobnico in ovalnim priključkom. Ohišje hidravlike in tekač iz sive litine, sekač iz kaljenega rezalnega jekla. </t>
  </si>
  <si>
    <t xml:space="preserve">Površinsko hlajen 3~-motor s termičnim nadzorom motorja in elektrodo za vlago. Tesnilna komora, napolnjena z oljem, z dvema drsnima tesniloma. Ohišje motorja iz sive litine. Ločljiv priključni kabel s prostim koncem kabla. </t>
  </si>
  <si>
    <t>Transportni medij: Odpadna voda 100 %
Temperatura medija: 20 °C
Pretok: 3,09l/s
Črpalna višina: 25 m
Črpalka višina najv.: 32 m</t>
  </si>
  <si>
    <t>Informacije o proizvodu
Potopna črpalka za odpadne vode s sekači
Noži za rezanje -  Da
Maks. delovni tlak - 473 kPa
Temperatura medija - od 3°C do 40°C
Maks. potopna globina - 7m
Tip tekača - Dvokanalni tekač s sekačem
Premer tekača - 171mm</t>
  </si>
  <si>
    <t>Podatki o motorju
Konstrukcija motorja: 
Potopni motor – površinsko hlajen
Omrežni priključek: 3~400V/50 Hz
Toleranca napetosti: ±10 %
Faktor moči: 0,84
Nazivna moč motorja: 2,5 kW
Priključna moč: 3,2 kW
Nazivni tok: 5,5 A
Tip zagona: Direktni vklop
Nazivno število vrtljajev: 2848 1/min
Razred izolacije: F
Vrsta zaščite: IP68
Način obratovanja (potopni): S1
Način obratovanja (nepotopljen): 
S2-15 min, S3-10%</t>
  </si>
  <si>
    <t>Sesalni priključek: , -
Priključek cevi na tlačni strani: 
DN 32/40, PN 6/10
Neto teža pribl.: 38 kg</t>
  </si>
  <si>
    <t>Ustreza proizvod Wilo
tip: Rexa FIT-S03-224A/21T025-540/O
ali drugi enakovredni.</t>
  </si>
  <si>
    <t>OPREMA:</t>
  </si>
  <si>
    <t>a)</t>
  </si>
  <si>
    <t>Obešalna enota za montažo v jašek črpalke za enostavno vgradnjo črpalke za odpadno vodo na tlačni cevovod. 
Obseg dobave:
- Montažna peta z dvojnim držalom cevi
- Spojna prirobnica za montažo na tlačni priključek
- Profilno tesnilo
- Montažni material
Dve cevni vodili je treba priskrbeti na
mestu vgradnje!</t>
  </si>
  <si>
    <t>Tehnični podatki:
Sesalni priključek: , -
Priključek cevi na tlačni strani: 
DN 32/40, PN 6/10</t>
  </si>
  <si>
    <t>b)</t>
  </si>
  <si>
    <t>Protipovratni ventil v skladu z EN 12050-4 za avtomatsko zapiranje tlačnega voda, da se prepreči njegova izpraznitev in zaradi nje nastali tlačni sunki. 
Vklj. z montažnim materialom.
- Priključek: Prirobnica
- Zapiralni element: vzmetena loputa</t>
  </si>
  <si>
    <t>Tehnični podatki
Priključek cevi na tlačni strani: 
DN 32/40, PN 6/1</t>
  </si>
  <si>
    <t>c)</t>
  </si>
  <si>
    <t>Krmiljenje nivoja s senzorjem nivoja</t>
  </si>
  <si>
    <t>Prek naprave Micro Control vodena stikalna naprava za nivojsko odvisno krmiljenje dveh potopnih črpalk s pomočjo analognih ali digitalnih dajalnikov signala. Posamezni parametri se vnesejo z vodenjem po menijih, ki je podprto s simboli, in z upravljalnim
gumbom.</t>
  </si>
  <si>
    <r>
      <rPr>
        <u/>
        <sz val="10"/>
        <rFont val="Calibri"/>
        <family val="2"/>
        <scheme val="minor"/>
      </rPr>
      <t>Funkcije</t>
    </r>
    <r>
      <rPr>
        <sz val="10"/>
        <rFont val="Calibri"/>
        <family val="2"/>
        <scheme val="minor"/>
      </rPr>
      <t>:
- Dva različna načina obratovanja za široko področje uporabe:
- Način obratovanja »izprazniti«: Za praznjenje jaškov za odpadno vodo
- Način obratovanja »polnjenje«: za polnjenje rezervoarjev za vodo in cistern
- Nastavljiva preobremenitvena zaščita
- Termični nadzor motorja
- Funkcija zagona črpalke
- Nastavljivi čas zakasnitve izklopa
- Avtomatski preklop črpalk
- Optimiranje časa delovanja
- Rezervna črpalka
- Avtomatski preklop zaradi motnje
- Nadzor smeri vrtenja
- Alarm visoke gladine vode s prisilnim vklopom priključenih črpalk
- Zaščita pred suhim tekom
- Pomnilnik napak za 10 sporočil o napaki vklj. z vrsto motnje</t>
    </r>
  </si>
  <si>
    <r>
      <rPr>
        <u/>
        <sz val="10"/>
        <rFont val="Calibri"/>
        <family val="2"/>
        <scheme val="minor"/>
      </rPr>
      <t>Oprema</t>
    </r>
    <r>
      <rPr>
        <sz val="10"/>
        <rFont val="Calibri"/>
        <family val="2"/>
        <scheme val="minor"/>
      </rPr>
      <t>:
- Prikaz aktualnega stanja obratovanja in obratovalnih podatkov ter motenj prek LCD-zaslona in LED-diod
- S simboli podprto vodenje po meniju
- Glavno stikalo
- Nastavitev obratovalnih parametrov in upravljanje prek upravljalnega gumba
- Daljinski dostop prek ModBus
- Integrirano alarmno brenčalo</t>
    </r>
  </si>
  <si>
    <r>
      <rPr>
        <u/>
        <sz val="10"/>
        <rFont val="Calibri"/>
        <family val="2"/>
        <scheme val="minor"/>
      </rPr>
      <t>Vhodi</t>
    </r>
    <r>
      <rPr>
        <sz val="10"/>
        <rFont val="Calibri"/>
        <family val="2"/>
        <scheme val="minor"/>
      </rPr>
      <t>:
- 1x analogni precizijski vhod 4-20 mA za nivojsko krmiljenje s senzorjem nivoja
- 3x digitalni vhodi za nivojsko krmiljenje s plovnim stikalom
- 1 x digitalni vhod za prenizek nivo vode s plovnim stikalom (zaščita pred suhim tekom)
- 1 x digitalni vhod za sporočanje visoke gladine vode s plovnim stikalom (alarm za visoko gladino vode)
- 2x vhod za termični nadzor navitja z bimetralnim temperaturnim tipalom, priključek za temperaturna tipala PTC ni možen!
- 2x vhod za priključitev senzorjev vlažnosti (npr.: puščanje motornega prostora ali nadzor tesnilne komore)
- 1x digitalni vhod za zunanji vklop/izklop za daljinski vklop in izklop avtomatskega načina</t>
    </r>
  </si>
  <si>
    <r>
      <rPr>
        <u/>
        <sz val="10"/>
        <rFont val="Calibri"/>
        <family val="2"/>
        <scheme val="minor"/>
      </rPr>
      <t>Izhodi</t>
    </r>
    <r>
      <rPr>
        <sz val="10"/>
        <rFont val="Calibri"/>
        <family val="2"/>
        <scheme val="minor"/>
      </rPr>
      <t xml:space="preserve">
- 1x brezpotencialni kontakt za skupno sporočilo o obratovanju (SBM)
- 1 x brezpotencialni kontakt za skupno sporočilo o motnji (SSM)
- 1 x brezpotencialni kontakt za posamezno sporočilo o obratovanju (ESM) na črpalko
- 1 x brezpotencialni kontakt za posamezno sporočilo o motnji (ESM) na črpalko
- 1 x analogni izhod 0–10 V za izdajo dejanske vrednosti nivoja</t>
    </r>
  </si>
  <si>
    <r>
      <rPr>
        <u/>
        <sz val="10"/>
        <rFont val="Calibri"/>
        <family val="2"/>
        <scheme val="minor"/>
      </rPr>
      <t>Tehnični podatki:</t>
    </r>
    <r>
      <rPr>
        <sz val="10"/>
        <rFont val="Calibri"/>
        <family val="2"/>
        <scheme val="minor"/>
      </rPr>
      <t xml:space="preserve">
- Omrežni priključek: 1~220-230 V, 50/60 Hz ali 3~380-400 V, 50/60 Hz
- Maksimalna nazivna moč (P&lt;suB&gt;2&lt;/suB&gt;) na črpalko: 4 kW
- Maksimalni nazivni tok I&lt;suB&gt;N&lt;/suB&gt; na črpalko: 12 A
- Tip zagona: Neposredni
- Krmilna napetost: 24 VDC
- Temperatura okolice/obratovanja: -30…+50 °C
- Temperatura skladiščenja: -30…+60 °C
- Najv. rel. zračna vlažnost: 90 %, brez kondenzacije
- Material ohišja: polikarbonat, odporen proti UV
- Vrsta zaščite: IP54
- Električna varnost: Stopnja umazanosti II</t>
    </r>
  </si>
  <si>
    <t>d)</t>
  </si>
  <si>
    <t>Senzor nivoja za nivojsko krmiljenje v medijih z vsebnostjo fekalij.</t>
  </si>
  <si>
    <r>
      <rPr>
        <u/>
        <sz val="10"/>
        <rFont val="Calibri"/>
        <family val="2"/>
        <scheme val="minor"/>
      </rPr>
      <t>Tehnični podatki:</t>
    </r>
    <r>
      <rPr>
        <sz val="10"/>
        <rFont val="Calibri"/>
        <family val="2"/>
        <scheme val="minor"/>
      </rPr>
      <t xml:space="preserve">
Maks. obrem. kontaktov: 10...30 VDC/4...20 mA
Oblika kontakta: Nivojska sonda
Dolžina kabla: 10 m
Vrsta zaščite: IP68
Teža: 1.5 kg</t>
    </r>
  </si>
  <si>
    <t xml:space="preserve">Preizkus tesnenja kanalizacijskega cevovoda (skladno s SIST EN 12056-1,2,3,4,5 in DIN 1986) s hladno vodo, preizkusni tlak je hidrostatični tlak od 0,3 do 0,5 bar, vključno s potrebnim materialom (čepi in drsne objemke), ter izdelavo pisnega poročila o uspešno opravljenem tlačnem preizkusu. </t>
  </si>
  <si>
    <t>OSTALO</t>
  </si>
  <si>
    <t>Izvedba požarnih zatesnitev prebojev na mejah požarnih sektorjev vključno z dobavo potrebnega materiala.</t>
  </si>
  <si>
    <t>Pri prehodu instalacij skozi požarne sektorje se preboji, v katerih potekajo instalacije, zapolnijo s požarno obstojno izolacijo, požarnimi blazinami, požarno malto, tesnilnim trakom, peno, kitom, premazom,…. odvisno od izbrane tehnologije oz. proizvajalca tesnjenja.</t>
  </si>
  <si>
    <t>Vse preboje preko požarnih ločitev se požarno zatesni z enako požarno odpornostjo kot element, ki ga prehajajo. Požarne zatesnitve se izvede skladno z navodili proizvajalca. Prehodi oz. preboji skozi požarne ločitve bodo izvedeni skladno s smernico SZPV 408.</t>
  </si>
  <si>
    <t xml:space="preserve">Inštalacije je potrebno obojestransko premazati v debelini najmanj 1mm. Prav tako je potrebno upoštevati navodila proizvajlca, ter smernica SZPV 408. </t>
  </si>
  <si>
    <t>Način in izvedba požarnega tesnjenja ter s tem povezani montažni detajli so odvisni od tehnologije in materialov posameznih specializiranih ponudnikov oz. proizvajalcev. 
Zato je pri izvedbi in vgradnji požarnih manšet ter požarnega tesnjenja vseh cevnih inštalacij potrebno upoštevati navodila in montažne detajle proizvajalca!</t>
  </si>
  <si>
    <t>Po montaži je potrebno zaporo označiti z nalepko s podatki o sistemu in izdelovalcu. Za celotno konstrukcijo je potrebno predložiti ustrezna dokazila o požarnih odpornostih vključno z vsem potrebnim materialom za učinkovito izvedbo požarnega zatesnenja.</t>
  </si>
  <si>
    <t>proizvod: HILTI ali enakovredno</t>
  </si>
  <si>
    <t xml:space="preserve"> - površina preboja: 0,1×0,1 m</t>
  </si>
  <si>
    <t xml:space="preserve"> - površina preboja: 0,2×0,2 m</t>
  </si>
  <si>
    <t>Izvedba pregleda pravilnosti izvedbe prebojev in tesnjenja prebojev cevnih instalacij čez stene in plošče požarnih sektorjev z izdajo pozitivnega poročila s strani ustreznega preglednika.</t>
  </si>
  <si>
    <t>Razkuževanje po SIST EN 806-4: 2010 (točka 6.4 in izpiranje vodovodne instalacije po SIST EN 806-4: 2010 (točka 6.2), izvedba dezinfekcije in bakteriološke analize (velja za celoten objekt).</t>
  </si>
  <si>
    <t>Tlačni preizkus vodovodne instalacije po SIST EN 806-4: 2010 (točka 6.1) in navodilih proizvajalca cevi (velja za celoten objekt).</t>
  </si>
  <si>
    <t>Dobava in pritrditev samolepilnih puščic za označitev smeri pretoka ter z napisom vrste medija.</t>
  </si>
  <si>
    <t>Izdelava gradbenih prebojev, vključno z zapiranjem odprtin po montaži razvodov ter z zaključnimi gradbenimi in pleskarskimi deli in opravili.</t>
  </si>
  <si>
    <t>Priključitev interne meteorne kanalizacije za objekt na javno kanalizacijo pred objektom. Komplet z vsem tesnilnim in pritrdilnim materialom.</t>
  </si>
  <si>
    <t>Šolanje vzdrževalcev s strani pooblaščenih serviserjev in dobaviteljev naprav ter izvedba prevzema na novo vgrajene opreme.</t>
  </si>
  <si>
    <t/>
  </si>
  <si>
    <t>Priključitev interne fekalne kanalizacije za objekt na javno kanalizacijo pred objektom. Komplet z vsem tesnilnim in pritrdilnim materialom.</t>
  </si>
  <si>
    <t>Izdelava posnetkov za projekt izvedenih del, ki jih potrdi nadzor. Vris prememb nastalih med gradnjo v projektno dokumentacijo (PZI načrt) v papirni obliki ter v digitalni obliki.</t>
  </si>
  <si>
    <t>Izdelava navodil za obratovanje, navodil za vzdrževanje in periodične preglede. Predaja celovite in urejene dokumentacije za uporabo, varno rokovanje, vzdrževanje in servisiranje vgrajenih naprav in materialov za lastnika in upravitelja objekta ter njegove uporabnike. Gradivo se bo med drugim uporabilo za izdelavo Tehničnega priročnika za uporabnike stavbe - preprost nabor uporabniških navodil za vse uporabnike stavbe ter tehnične službe stavbe.</t>
  </si>
  <si>
    <t>Zagon in obratovalni monitoring ter optimizacija delovanja tehničnih sistemov po primopredaji objekta z upoštevanjem DGNB kriterija z dodatnimi navodili.</t>
  </si>
  <si>
    <t>Izdelava zagonskega koncepta z razporedom aktivnosti. Dokument naj vsebuje načrt zagona, vključno z merljivimi cilji v zvezi s porabo energije, temperaturami itd., in oblikovan koncept za popolno dokumentacijo vseh procesov regulacije in prilagajanja.</t>
  </si>
  <si>
    <t xml:space="preserve">Izvedba predhodnega preizkusa delovanja sistemskih komponent z izdelavo uradnega poročila. Preskusni postopek in merilne metode, skupna celotna kontrola, preskus delovanja, preskusne in specialne meritve prezračevalnega sistema skladno s standardom SIST prEN 12599. </t>
  </si>
  <si>
    <t>Izvedba in dokumentacija preizkusa delovanja in izvedba usposabljanja za operaterje. 
Preizkus delovanja je treba izvesti na različnih sistemih pod različnimi pogoji delovanja (npr. delovanje pri polni obremenitvi, delovanje v sili itd.). Kot del priprav na preizkuse delovanja in zmogljivosti je treba v zgodnji fazi izvesti usklajevalne sestanke s pogodbenimi podjetji in projektanti ter jih dokumentirati v dnevnikih rezultatov preizkusov.</t>
  </si>
  <si>
    <t>Izdelava detajlnega končnega poročila, ko je zaključen celoten postopek zagona in prevzema, vključno s povzetkom izvedenih preskusov in delovnih procesov, dokumentacijo ciljev in seznamom nerešenih vprašanj, ki jih je treba obravnavati na začetku obratovalne faza stavbe.</t>
  </si>
  <si>
    <t>Izdelava in predaja celovitega koncepta delovanja za kontinuiran monitoring in regulacijo sistemov objekta v sodelovanju z lastnikom in upraviteljem objekta.</t>
  </si>
  <si>
    <t>Pregled in po potrebi optimizacija nastavitev sistema delovanja stavbnih instalacij objekta za doseganje ciljnih vrednosti sistema (ki izhajajo iz zagona), izvedena in končana  v 10-14 mesecih od primopredaje objekta. Kreiranje seznama potrebnih ukrepov in priporočil za optimalno delovanje sistema v fazi uporabe objekta.</t>
  </si>
  <si>
    <t>SKUPAJ VODOVODNA INSTALACIJA:</t>
  </si>
  <si>
    <r>
      <rPr>
        <b/>
        <sz val="10"/>
        <rFont val="Calibri"/>
        <family val="2"/>
        <scheme val="minor"/>
      </rPr>
      <t xml:space="preserve">OPOMBA: </t>
    </r>
    <r>
      <rPr>
        <sz val="10"/>
        <rFont val="Calibri"/>
        <family val="2"/>
        <scheme val="minor"/>
      </rPr>
      <t xml:space="preserve">
Za večje naprave oziroma tiste, težje od 50 kg je potrebno zagotoviti pričvrstitev oz. omejilnike, ki ne dovoljujejo premikanja in posledično poškodovanja ob morebitnem tresenju tal.</t>
    </r>
  </si>
  <si>
    <r>
      <rPr>
        <b/>
        <sz val="10"/>
        <rFont val="Calibri"/>
        <family val="2"/>
        <scheme val="minor"/>
      </rPr>
      <t>OPOMBA:</t>
    </r>
    <r>
      <rPr>
        <sz val="10"/>
        <rFont val="Calibri"/>
        <family val="2"/>
        <scheme val="minor"/>
      </rPr>
      <t xml:space="preserve">
Za večje razvode cevi (≥DN 65), katerih dolžina obešal presega dolžino 0,3 m od gornjega roba cevi je potrebno vgraditi prečno učvrstitev, 
ki onemogoča njihovo pomikanje ob morebitnem tresenju tal. </t>
    </r>
  </si>
  <si>
    <r>
      <rPr>
        <b/>
        <sz val="10"/>
        <rFont val="Calibri"/>
        <family val="2"/>
        <scheme val="minor"/>
      </rPr>
      <t>OPOMBA:</t>
    </r>
    <r>
      <rPr>
        <sz val="10"/>
        <rFont val="Calibri"/>
        <family val="2"/>
        <scheme val="minor"/>
      </rPr>
      <t xml:space="preserve">
Izvedbene detajle (podpiranje in obešanje cevovodov, tesnjenje prehodov instalacij in podobno, kar je specificirano v popisu del in materiala) izdeluje izvajalec del – prilagodi jih svoji tehnologiji dela; pred uporabo jih predloži v potrditev odgovornemu projektantu!</t>
    </r>
  </si>
  <si>
    <r>
      <rPr>
        <b/>
        <sz val="10"/>
        <rFont val="Calibri"/>
        <family val="2"/>
        <scheme val="minor"/>
      </rPr>
      <t>OPOMBA:</t>
    </r>
    <r>
      <rPr>
        <sz val="10"/>
        <rFont val="Calibri"/>
        <family val="2"/>
        <scheme val="minor"/>
      </rPr>
      <t xml:space="preserve">
Vsi pogoni na regulacijskih ventilih morajo imeti možnost regulacije preko signala 0-10V!</t>
    </r>
  </si>
  <si>
    <t>TOPLOTNA POSTAJA - VROČEVOD PRIMAR</t>
  </si>
  <si>
    <t>Odzračevalni lonček V=2 l, tlačna stopnja PN 25 izdelan iz črne brezšivne cevi in cevnimi pokrovi DN 80, z prirobnično kroglično pipo DN 15 PN 25 (skladno z navodilom Energetike Ljubljana) ventilom in odzračevalno cevjo DN 15 vodeno v odtok, pobarvan s temeljno in belo barvo.</t>
  </si>
  <si>
    <t>TP.01 Ultrazvočni toplotni števec:</t>
  </si>
  <si>
    <t>Ultrazvočni toplotni števec z LC prikazovalnikom, ultrazvočnim pretočnim delom, temperaturnimi tipali Pt500 z dvovodnim priklopom, 230 V omrežnim napajanjem, opremljen z žičnim M-Bus izhodom ter NB IoT komunikacijskim modulom z integrirano SIM kartico, ki omogoča brezplačen prenos podatkov preko NB IoT omrežja najmanj 8 let.</t>
  </si>
  <si>
    <t>Komplet vključuje pritrditveni, nosilni, tesnilni, izolativni in vezni material, ter celotno povezavo na vročevodno, električno in signalno instalacijo z vsem potrebnim elektro materialom.</t>
  </si>
  <si>
    <t>Nazivne karakteristike za ogrevanje objekta:</t>
  </si>
  <si>
    <t>Qp = 6,0 m³/h</t>
  </si>
  <si>
    <t>delovni pretok = 5,0 m³/h</t>
  </si>
  <si>
    <t>tlak = 6 kPa</t>
  </si>
  <si>
    <t>nazivni tlak = PN 25</t>
  </si>
  <si>
    <t>Ustreza: 
Kamstrup ULTRAFLOW 54, DN25, L = 260 mm, računska enota Multical 603 z NB IoT in M-Bus modulom.</t>
  </si>
  <si>
    <t>TP.04 Ultrazvočni toplotni števec:</t>
  </si>
  <si>
    <t>Nazivne karakteristike za pripravo sanitarne tople vode:</t>
  </si>
  <si>
    <t>Qp = 2,5 m³/h</t>
  </si>
  <si>
    <t>delovni pretok = 1,94 m³/h</t>
  </si>
  <si>
    <t>tlak = 3 kPa</t>
  </si>
  <si>
    <t>Ustreza: 
Kamstrup ULTRAFLOW 54, DN20, L = 130 mm, računska enota Multical 603 z NB IoT in M-Bus modulom.</t>
  </si>
  <si>
    <t>Manometer premera 100 mm, do 16 bar, komplet s pritrdilnim in tesnilnim materialom.</t>
  </si>
  <si>
    <t>Termometer z merilnim območjem 0-100°C, okrogle izvedbe dimenzije 100mm skupaj z vijačnim spojem za vgraditev in vgradno tuljko. 
Standardna izvedba.</t>
  </si>
  <si>
    <t>Prirobnične polnilne pipe z nastavkom za gumi cev in kapo, vključno z varilnim kolčakom, pritrdilnim in tesnilnim materialom.</t>
  </si>
  <si>
    <t>DN 25 PN 25</t>
  </si>
  <si>
    <t xml:space="preserve">Prirobnična krogelna pipa, dobaviti skupaj s protiprirobnicami, pritrdilnim in tesnilnim materialom. </t>
  </si>
  <si>
    <t>DN 50 PN 25</t>
  </si>
  <si>
    <t>Prirobnična lovilec nesnage, dobaviti skupaj s protiprirobnico, pritrdilnim in tesnilnim materialom. Komplet z izpustno pipico za lažje čiščenje in kontrolo.</t>
  </si>
  <si>
    <t>TP.02
Prehodni regulacijski ventil z elektromotornim hitrim pogonom in temperaturnimi tipali.</t>
  </si>
  <si>
    <t>Dvo-potni sedežni ventil za regulacijo priprave ogrevalne vode.</t>
  </si>
  <si>
    <t>Opremljen z elektromotornim pogonom z napajanjem 230 V, z maksimalnim časom hoda ≤10 s za celoten hod, sila vsaj 450 N.</t>
  </si>
  <si>
    <t>Dobava vključuje: ventil, pogon, tipala, pritrdilni, nosilni, tesnilni, izolativni in vezni material ter priključitev na vročevodno, električno in komunikacijsko instalacijo z vsemi potrebnimi elektro materiali.</t>
  </si>
  <si>
    <t>ali drugi enakovredni!</t>
  </si>
  <si>
    <t>OGREVANJE OBJEKTA</t>
  </si>
  <si>
    <t>Q=5,0 m3/h</t>
  </si>
  <si>
    <t>kvs=4,0m3/h</t>
  </si>
  <si>
    <t>dp=156kPa</t>
  </si>
  <si>
    <t>DN 15 PN 25</t>
  </si>
  <si>
    <t>Danfoss VB 2 15/4 s pogonom AMV 33 ali enakovreden, z vgrajeno varnostno funkcijo in ustreznimi tipali.</t>
  </si>
  <si>
    <t>TP.05 
Prehodni regulacijski ventil z elektromotornim hitrim pogonom in temperaturnimi tipali.</t>
  </si>
  <si>
    <t>Dvo-potni sedežni ventil za regulacijo priprave sanitarne tople vode v pretočnem režimu.</t>
  </si>
  <si>
    <t>Opremljen z elektromotornim pogonom z napajanjem 230 V, z maksimalnim časom hoda ≤10 s za celoten hod, sila vsaj 450 N, hod 10 mm, z varnostno funkcijo ("fail-safe" zapiranje ob izpadu napajanja).</t>
  </si>
  <si>
    <t>SANITARNA TOPLA VODA</t>
  </si>
  <si>
    <t>Q=1,94 m3/h</t>
  </si>
  <si>
    <t>kvs=2,5m3/h</t>
  </si>
  <si>
    <t>dp=60kPa</t>
  </si>
  <si>
    <t>Danfoss VB 2 15/2,5 s pogonom AMV 33 ali enakovreden, z vgrajeno varnostno funkcijo in ustreznimi tipali.</t>
  </si>
  <si>
    <t>TP.03 PRENOSNIK TOPLOTE</t>
  </si>
  <si>
    <t>vročevod - ogrevanje objekta</t>
  </si>
  <si>
    <t>Dobaviti komplet s stojalom/nosilcem, pritrdilnim, tesnilnim, veznim materialom. 
Vključuje tovarniško izdelan toplotno izolacijski element ali izdelava izolacije prenosnika na objektu iz izolacijskih plošč Armaflex AF 
ali druga enakovredna. 
Debelina izolacije min. 100mm.</t>
  </si>
  <si>
    <t>proizvod: DANFOSS</t>
  </si>
  <si>
    <t>tip: XB52M-1-70</t>
  </si>
  <si>
    <t>certifikat: PED 2014/68/EU, Art. 4.3</t>
  </si>
  <si>
    <t>moč: 331kW</t>
  </si>
  <si>
    <t>površina: 7,14m2</t>
  </si>
  <si>
    <t>masa: 38kg</t>
  </si>
  <si>
    <t>dimenzija:466x256x190 (VxŠxG)</t>
  </si>
  <si>
    <t>PRIMAR (voda - vročevod)</t>
  </si>
  <si>
    <t>temperaturni režim: 100/43°C</t>
  </si>
  <si>
    <t>pretok: 5,0 m3/h</t>
  </si>
  <si>
    <t>tlačni padec: 1kPa</t>
  </si>
  <si>
    <t>SEKUNDAR (voda - ogrevanje objekta)</t>
  </si>
  <si>
    <t>temperaturni režim: 40/55°C</t>
  </si>
  <si>
    <t>pretok: 19,0 L/min</t>
  </si>
  <si>
    <t>tlačni padec: 25kPa</t>
  </si>
  <si>
    <t>TP.06 PRENOSNIK TOPLOTE</t>
  </si>
  <si>
    <t>vročevod - sanitarna topla voda</t>
  </si>
  <si>
    <t>tip: SL70TL-1-30</t>
  </si>
  <si>
    <t>moč: 108kW</t>
  </si>
  <si>
    <t>površina: 2,04m2</t>
  </si>
  <si>
    <t>masa: 16kg</t>
  </si>
  <si>
    <t>dimenzija:497x117x81 (VxŠxG)</t>
  </si>
  <si>
    <t>temperaturni režim: 65/22°C</t>
  </si>
  <si>
    <t>pretok: 37 L/min</t>
  </si>
  <si>
    <t>tlačni padec: 19kPa</t>
  </si>
  <si>
    <t>SEKUNDAR (voda - sanitarna topla voda)</t>
  </si>
  <si>
    <t>temperaturni režim: 10/55°C</t>
  </si>
  <si>
    <t>pretok: 35 L/min</t>
  </si>
  <si>
    <t>tlačni padec: 16kPa</t>
  </si>
  <si>
    <t>TP.4 AVTOMATIKA TOPLOTNE POSTAJE:</t>
  </si>
  <si>
    <t>Danfoss ECL 310, 230Vac</t>
  </si>
  <si>
    <t>Podnožje za ECL 310, tudi za ECL 210</t>
  </si>
  <si>
    <t>A266 aplikacijski ključ</t>
  </si>
  <si>
    <t>TIPALO ESMT zunanje temp. tipalo</t>
  </si>
  <si>
    <t>TIPALO ESMU 100 Cu</t>
  </si>
  <si>
    <t>TULJKA ZA ESMU 100 nerj.</t>
  </si>
  <si>
    <t>Tlačno tipalo ogrevalne vode 
od -1,0 do 24,0 bar in zapornim elementom DN 10</t>
  </si>
  <si>
    <t>Dobaviti skupaj z zagonom in s priključitvijo na električno in signalno omrežje, pritrdilnim in tesnilnim materialom.</t>
  </si>
  <si>
    <t>Varnostni termostat ST/STW za zaprtje mešalnega ventila ob povišanju temp. ogrevalne vode na 95°C, komplet s pritrdilnim in tesnilnim materialom ter priključitev na električno in signalno omrežje.</t>
  </si>
  <si>
    <t>Danfoss, ST1 (koda 087N1050)</t>
  </si>
  <si>
    <t>Dobava in montaža ogrevalnega cevnega sistema iz brezšivnih jeklenih cevi po SIST EN 10216-1 (DIN 2448), material P235TR (St 37), za razvod ogrevalne vode. Cevi toplotno izolirane, kompletno z varilnimi loki in drugimi fazonskimi elementi ter obešali z izolirnimi vložki.</t>
  </si>
  <si>
    <t>Vključno z:</t>
  </si>
  <si>
    <t>*pritrdilnim materialom za obešanje in pritrjevanje cevi (podpore, cevne objemke, fiksne točke ipd.) iz vroče cinkane jeklene pločevine, z vložki proti tresljajem;
*izdelavo delavniških risb podpiranja in obešanja cevi;
*čiščenjem cevi in nanosom dveh slojev osnovnega antikorozijskega premaza po varjenju;
*toplotno izolacijo izključno iz mineralne volne za temperature do 130 °C, s toplotno prevodnostjo λ ≤ 0,034 W/m·K pri 0 °C (po SIST ISO 8497);
*izolacijo negorljivosti A1-s1,d0 po DIN EN 13501-1 (negorljivo, zelo nizka emisija dima, brez kapljanja);
*obložena z aluminijasto pločevino
*izolacijo debeline enake nazivnemu premeru cevi;
*alternativno izvedbo z AL kaširano mineralno volno;
*montažo in varjenjem vseh spojev.</t>
  </si>
  <si>
    <t>Način spajanja: varjenje</t>
  </si>
  <si>
    <t>Razvod ogrevalne vode vročevoda v strojnici.</t>
  </si>
  <si>
    <t>TOPLOTNA POSTAJA - OGREVANJE SEKUNDAR</t>
  </si>
  <si>
    <t>Vzmetni varnostni ventil DN 32, tlak odpiranja 4,5 bar.</t>
  </si>
  <si>
    <t xml:space="preserve">TP.07 - Zaprta ekspanzijska posoda </t>
  </si>
  <si>
    <t xml:space="preserve">za ogrevalno/hladilno vodo po DIN4807-3 in odobreno po direktivi EU  2014/68/EU (tlačne naprave). </t>
  </si>
  <si>
    <t xml:space="preserve">Max. delovni tlak 6 bar, predtlak 1,5 bar, tlak odpiranja VV 4,5 bar, priključek DN 25. </t>
  </si>
  <si>
    <t>Ustreza proizvod Reflex, tip N400/6 bar ali drugi enakovredni.</t>
  </si>
  <si>
    <t>Navojni servisni ventil za ekspanzijsko posodo (brez zaporne ročice), dobaviti skupaj s pritrdilnim in tesnilnim materialom. Sestavni del ventila je izpustna pipica.</t>
  </si>
  <si>
    <t>DN 25 PN 16</t>
  </si>
  <si>
    <t>Navojne polnilne pipe z nastavkom za gumi cev in kapo, vključno z varilnim kolčakom, pritrdilnim in tesnilnim materialom.</t>
  </si>
  <si>
    <t>DN 15 PN 16</t>
  </si>
  <si>
    <t>DN 80 PN 16</t>
  </si>
  <si>
    <t>TOPLOTNA POSTAJA - RAZDELILEC OGREVANJE</t>
  </si>
  <si>
    <t>G.03 - RAZDELILEC OGREVALNE VODE DN 125 
DOVOD</t>
  </si>
  <si>
    <t xml:space="preserve">Razdelilnik ogrevalne vode izdelan iz cevi DN 125, nameščen v kotlovnici, s cevnimi priključki in prirobnicami, komplet s pritrdilnim in tesnilnim materialom. </t>
  </si>
  <si>
    <r>
      <t xml:space="preserve">Izolacija z izolacijo iz elastomerne pene iz sintetičnega kavčuka debeline koeficientom prehoda </t>
    </r>
    <r>
      <rPr>
        <sz val="10"/>
        <rFont val="Symbol"/>
        <charset val="2"/>
      </rPr>
      <t></t>
    </r>
    <r>
      <rPr>
        <sz val="10"/>
        <rFont val="Calibri"/>
        <family val="2"/>
        <scheme val="minor"/>
      </rPr>
      <t>0,034 W/m°K pri 0°C (po SIST ISO 8794), samougasljiva, stopnja zadimljenosti s3 po DIN EN 13501. Izvedba z originalnim lepilom vzdolžno in prečno neprodušno, lepljenimi spoji, vse v skladu z navodili proizvajalca.</t>
    </r>
  </si>
  <si>
    <t>Ustreza toplotna izolacija proizvod Kaimann, tip ST ali drugi enakovredni. Debelina izolacije d= 100 mm. Alternativno toplotna izolacija iz mineralne volne in zaščita z AL pločevino.</t>
  </si>
  <si>
    <t xml:space="preserve">Priključki (glej funkcionalno shemo): </t>
  </si>
  <si>
    <t>razdelilnik dimenzije DN 125
glavni priključki - zgornja stran:
1x DN 80 PN 16
1x DN 65 PN 16
1x DN 50 PN 16
1x DN 25 PN 16
ostali priključki:
3x DN 15 PN 16 (merilniki - na zgornji strani)
1x DN 65 PN 16 (rezerva - na zgornji strani)
1x DN 20 PN10 (izpustna pipica - na spodnji strani)</t>
  </si>
  <si>
    <t>G.04 - RAZDELILEC OGREVALNE VODE DN 125
POVRATEK</t>
  </si>
  <si>
    <t>razdelilnik dimenzije DN 125
glavni priključki - zgornja stran:
1x DN 80 PN 16
1x DN 65 PN 16
1x DN 50 PN 16
1x DN 25 PN 16
ostali priključki:
2x DN 15 PN 16 (merilniki - na zgornji strani)
1x DN 65 PN 16 (rezerva - na zgornji strani)
1x DN 20 PN10 (izpustna pipica - na spodnji strani)</t>
  </si>
  <si>
    <t>Kroglične polnilne pipe z nastavkom za gumi cev in kapo, vključno z varilnim kolčakom, pritrdilnim in tesnilnim materialom.</t>
  </si>
  <si>
    <t>DN 20 PN 16</t>
  </si>
  <si>
    <t>Prirobnična krogelna pipa, 
dobaviti skupaj s protiprirobnico, pritrdilnim in tesnilnim materialom.</t>
  </si>
  <si>
    <t>DN 65 PN 16</t>
  </si>
  <si>
    <t>Navojna krogelna pipa, dobaviti skupaj s pritrdilnim in tesnilnim materialom.</t>
  </si>
  <si>
    <t>DN 50 PN 16</t>
  </si>
  <si>
    <t>Navojni lovilec nesnage, dobaviti skupaj s pritrdilnim in tesnilnim materialom. Komplet z izpustno pipico za lažje čiščenje in kontrolo.</t>
  </si>
  <si>
    <t xml:space="preserve">Prirobnična protipovratna loputa, dobaviti skupaj s protiprirobnicami, pritrdilnim in tesnilnim materialom. </t>
  </si>
  <si>
    <t xml:space="preserve">Navojna protipovratna loputa, dobaviti skupaj s pritrdilnim in tesnilnim materialom. </t>
  </si>
  <si>
    <t xml:space="preserve">Ročni navojni ventil za hidravlično uravnoteženje s prednastavitvijo, z merilnimi nastavki za ogrevalno oz. hladilno vodo brez pare in za obratovalno  območje od -20°C do 120 °C, PN 20, s funkcijo zapiranja in prednastavitve. Narejen iz na razcinkanje odporna medenina. 
Dobaviti  vključno s pritrdilnim in tesnilnim materialom. </t>
  </si>
  <si>
    <r>
      <t>DN 50 PN 16 (kvs=40 m</t>
    </r>
    <r>
      <rPr>
        <vertAlign val="superscript"/>
        <sz val="10"/>
        <rFont val="Calibri"/>
        <family val="2"/>
        <scheme val="minor"/>
      </rPr>
      <t>3</t>
    </r>
    <r>
      <rPr>
        <sz val="10"/>
        <rFont val="Calibri"/>
        <family val="2"/>
        <scheme val="minor"/>
      </rPr>
      <t>/h)</t>
    </r>
  </si>
  <si>
    <t>Ustreza proizvod Danfoss, tip MSV-BD ali drugi enakovredni.</t>
  </si>
  <si>
    <t xml:space="preserve">Prirobnični ventil za hidravlično uravnoteženje s prednastavitvijo, z merilnimi nastavki za ogrevalno oz. hladilno vodo brez pare in za obratovalno  območje od -10°C do 130 °C, PN 16, s funkcijo zapiranja in prednastavitve. Lastnosti ohišja (EN-GJL-250), lastnosti vretena CW602N in CuSn5Zn5Pb5, lastnosti tesnila sedeža EPDM in PTFE. 
Dobaviti  vključno s proitprirobnicami, vijaki, pritrdilnim in tesnilnim materialom. </t>
  </si>
  <si>
    <r>
      <t>DN 65 PN 16 (kvs=93,4 m</t>
    </r>
    <r>
      <rPr>
        <vertAlign val="superscript"/>
        <sz val="10"/>
        <rFont val="Calibri"/>
        <family val="2"/>
        <scheme val="minor"/>
      </rPr>
      <t>3</t>
    </r>
    <r>
      <rPr>
        <sz val="10"/>
        <rFont val="Calibri"/>
        <family val="2"/>
        <scheme val="minor"/>
      </rPr>
      <t>/h)</t>
    </r>
  </si>
  <si>
    <t>Ustreza proizvod Danfoss, tip MSV-F2 ali drugi enakovredni.</t>
  </si>
  <si>
    <t>Odzračevalni lonček V=2 l, tlačna stopnja PN 25 izdelan iz črne brezšivne cevi in cevnimi pokrovi DN 80, z vgrajenim avtomatskim odzračevalnim ventilom DN 10 in kroglično pipo DN 10, pobarvan s temeljno in belo barvo.</t>
  </si>
  <si>
    <t>G.01 - OBTOČNA ČRPALKA</t>
  </si>
  <si>
    <t>cirkulacija ogrevalne vode med razdelilcem ogrevalne vode in klimati</t>
  </si>
  <si>
    <t>Izdelek: Wilo</t>
  </si>
  <si>
    <t>Oznaka izdelka: 
Stratos MAXO 50/0,5-14 PN6/10-R7</t>
  </si>
  <si>
    <t>Transportni medij: Voda 100 %</t>
  </si>
  <si>
    <t>Pretok: 9,4 m³/h</t>
  </si>
  <si>
    <t>Tlačna višina: 10,00 m</t>
  </si>
  <si>
    <t>Največji obratovalni tlak: 10 bar</t>
  </si>
  <si>
    <t>Minimalni indeks učinkovitosti (MEI):  ≤ 0.17</t>
  </si>
  <si>
    <t>Omrežni priključek: 230V/50Hz/1</t>
  </si>
  <si>
    <t>Razred energijske učinkovitosti motorja: IE5</t>
  </si>
  <si>
    <t>Priključna moč: 0.01 kW ... 0.56 kW</t>
  </si>
  <si>
    <t>Nazivni tok: 2,46 A</t>
  </si>
  <si>
    <t>Neto teža pribl.: 18,8 kg</t>
  </si>
  <si>
    <t>Sesalni priključek: DN 50, PN 6/10</t>
  </si>
  <si>
    <t>Priključek cevi na tlačni strani: DN50, PN 6/10</t>
  </si>
  <si>
    <t>Vgradna dolžina: 280 mm</t>
  </si>
  <si>
    <t>Ali drugi enakovredni.</t>
  </si>
  <si>
    <t xml:space="preserve">Črpalka omogoča signalizacijo delovanja in napake, možnost daljinskega vklopa, digitalne vhode in izhode 2xDI in 1x DO. </t>
  </si>
  <si>
    <t>Energetsko varčna obtočna črpalka z elektronskim prilagajanjem.
Dobaviti skupaj s priključitvijo na električno in signalno omrežje, protiprirobnicami, pritrdilnim in tesnilnim materialom.</t>
  </si>
  <si>
    <t>G.02 - OBTOČNA ČRPALKA</t>
  </si>
  <si>
    <t>cirkulacija ogrevalne vode med razdelilcem ogrevalne vode in konvektorji</t>
  </si>
  <si>
    <t>Pretok: 5,5 m³/h</t>
  </si>
  <si>
    <t>Tlačna višina: 11,00 m</t>
  </si>
  <si>
    <t>G.05 - OBTOČNA ČRPALKA</t>
  </si>
  <si>
    <t>cirkulacija ogrevalne vode med razdelilcem ogrevalne vode in protizmrzovalno zaščito v garaži (kalorifer)</t>
  </si>
  <si>
    <t>Oznaka izdelka: 
Stratos PICO 25/05-6</t>
  </si>
  <si>
    <t>Pretok: 0,8 m³/h</t>
  </si>
  <si>
    <t>Tlačna višina: 4,00 m</t>
  </si>
  <si>
    <t>Indeks energetske učinkovitosti (EEI) ≤ 0.18</t>
  </si>
  <si>
    <t>Priključna moč: 0.003 kW ... 0.04 kW</t>
  </si>
  <si>
    <t>Nazivni tok: 0,44 A</t>
  </si>
  <si>
    <t>Neto teža pribl.: 1,88 kg</t>
  </si>
  <si>
    <t>Vgradna dolžina: 180 mm</t>
  </si>
  <si>
    <t>Ogrevalni cevni sistem - Jeklene srednjetežke navojne cevi po EN 10255 za razvod ogrevalne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t>
  </si>
  <si>
    <t>Cevi se očisti in po varjenju obarva z 2x osnovno antikorozijsko barvo ter izolira.</t>
  </si>
  <si>
    <r>
      <t xml:space="preserve">Izolacija cevi z izolacijo iz elastomerne pene iz sintetičnega kavčuka debeline koeficientom prehoda </t>
    </r>
    <r>
      <rPr>
        <sz val="10"/>
        <rFont val="Symbol"/>
        <charset val="2"/>
      </rPr>
      <t></t>
    </r>
    <r>
      <rPr>
        <sz val="10"/>
        <rFont val="Calibri"/>
        <family val="2"/>
        <scheme val="minor"/>
      </rPr>
      <t>0,034 W/m°K pri 0°C (po SIST ISO 8794), samougasljiva, stopnja zadimljenosti s3 po DIN EN 13501. Cevi izolirane toplotno in protikondenčno izolacijo, z originalnim lepilom vzdolžno in prečno neprodušno, lepljenimi spoji, vse v skladu z navodili proizvajalca.</t>
    </r>
  </si>
  <si>
    <t>Ustreza toplotna izolacija proizvod Kaimann, tip ST ali drugi enakovredni. Debelina izolacije enaka nominalni dimenziji (premeru) cevi. Alternativno toplotna izolacija iz mineralne volne kaširane z AL folijo.</t>
  </si>
  <si>
    <t>Razvod ogrevalne vode v strojnici.</t>
  </si>
  <si>
    <t>DN 65</t>
  </si>
  <si>
    <t>STREHA - HLAJENJE OBJEKTA</t>
  </si>
  <si>
    <t>H.1 Hladilni agregat zrak-voda</t>
  </si>
  <si>
    <t>Hladilni agregat zrak/voda za montažo na prostem za klimatiziranje stanovansko/poslovnih objektov. Zunanja enota z aksialnimi ventilatorji, scroll kompresorji in ploščnimi izmenjevalci.</t>
  </si>
  <si>
    <t>Proizvod: AERMEC</t>
  </si>
  <si>
    <t>Tip: NRB</t>
  </si>
  <si>
    <t>° Mehanski termostatski ventil
° Samo hlajenje
° Brez rekuperacije odpadne toplote
U Zelo visoka učinkovitost
° Aluminijast izmenjevalec
M Močnejši vetilatorji
° 400V/3/50Hz z varovalkami
AB Hranilnik hladu in črpalka A
(ali drugi enakovredni)</t>
  </si>
  <si>
    <t>Delovno področje:
Delovanje pri polni obremenitvi do 51°C zunanje temperature zraka. Enota lahko proizvaja hladno vodo -10°C.</t>
  </si>
  <si>
    <t>Dva hladilna kroga:
Enota z dvema hladilnima krogoma, zasnovana za zagotavljanje maksimalne učinkovitosti pri polni obremenitvi, zagotavljanje visoke učinkovitosti pri delni obremenitvi in zagotavljanje kontinuitete v primeru izpada enega od krogov.</t>
  </si>
  <si>
    <t>Aluminijast mikrokanalen izmenjevalec:
Mikrokanalni kondenzacijski aluminijasti izmenjevalci zagotavljajo visoko raven učinkovitosti, zmanjšano količino hladilnega sredstva in nižjo težo enote.</t>
  </si>
  <si>
    <t>Vgrajen hidro modul:
V napravi vgrajen hranilnik hladu volumna 600 litrov, varnostni ventil, eksapnzijska posoda, obtočna črpalka.</t>
  </si>
  <si>
    <t>Tehnične karakteristike</t>
  </si>
  <si>
    <t>Moč hlajenja: 208 kW</t>
  </si>
  <si>
    <t>Priključna ele. moč: 76 kW</t>
  </si>
  <si>
    <t>Električni tok: 139 A</t>
  </si>
  <si>
    <t xml:space="preserve">Zagonski ele tok 194 A  </t>
  </si>
  <si>
    <t>EER &gt;= 2,74 kW/kW</t>
  </si>
  <si>
    <t>SEER &gt;=4,51 kW/kW</t>
  </si>
  <si>
    <t>Temperaturni režim medija: 7/12 °C</t>
  </si>
  <si>
    <t>Temperatura okolice: 35 °C</t>
  </si>
  <si>
    <t>Medij: 30/70% glikol/voda</t>
  </si>
  <si>
    <r>
      <t xml:space="preserve">Hladivo: </t>
    </r>
    <r>
      <rPr>
        <sz val="10"/>
        <color theme="1"/>
        <rFont val="Calibri"/>
        <family val="2"/>
        <scheme val="minor"/>
      </rPr>
      <t>R410A</t>
    </r>
  </si>
  <si>
    <t>Zvočna moč &lt;= 92dB(A)</t>
  </si>
  <si>
    <t>Zvočni tlak na razdalji 10m &lt;= 54 dB(A)</t>
  </si>
  <si>
    <t>Obtočna črpalka: DA</t>
  </si>
  <si>
    <t>Hranilnik hladu: 600 litrov</t>
  </si>
  <si>
    <t>Pretok medija: 10,95 l/s</t>
  </si>
  <si>
    <t>Eksterni dp črpalke min: 50kPa</t>
  </si>
  <si>
    <t>Dimenzije DxŠxV: 3,97x2,2x2,45m</t>
  </si>
  <si>
    <t>Teža: 3620 kg</t>
  </si>
  <si>
    <t>Priključki: DN 80</t>
  </si>
  <si>
    <t>Hladilna kroga: 2 kom</t>
  </si>
  <si>
    <t>Kompresorji scroll: 4 kom</t>
  </si>
  <si>
    <t>Ventilatorji: 6 kom, aksialni</t>
  </si>
  <si>
    <t>Pretok zraka: 30 m3/s</t>
  </si>
  <si>
    <t>Območje delovanja</t>
  </si>
  <si>
    <t>Enota mora omogočati proizvodnjo hlajene vode v režimu izstopne temp. medija +4° do + 18 °C, pri temp. okolice -10 do 47 °C</t>
  </si>
  <si>
    <r>
      <rPr>
        <u/>
        <sz val="10"/>
        <color indexed="64"/>
        <rFont val="Calibri"/>
        <family val="2"/>
        <scheme val="minor"/>
      </rPr>
      <t xml:space="preserve">Zagotovilo kvalitete: </t>
    </r>
    <r>
      <rPr>
        <sz val="10"/>
        <color indexed="64"/>
        <rFont val="Calibri"/>
        <family val="2"/>
        <scheme val="minor"/>
      </rPr>
      <t xml:space="preserve">
</t>
    </r>
    <r>
      <rPr>
        <sz val="10"/>
        <color theme="1"/>
        <rFont val="Calibri"/>
        <family val="2"/>
        <scheme val="minor"/>
      </rPr>
      <t>Hladilni agregat je izdelan v skladu s standardi ISO 9001:2008 in ISO14001, tovarniško testiran v skladu s EN14511 in certificirana po EUROVENT, skladen po EU Ecodesign regulativi pod ErP direktivo 2009/125/EC, vklj. z vsem njenim kasnejšim posodobitvam.</t>
    </r>
  </si>
  <si>
    <r>
      <rPr>
        <u/>
        <sz val="10"/>
        <color theme="1"/>
        <rFont val="Calibri"/>
        <family val="2"/>
        <scheme val="minor"/>
      </rPr>
      <t xml:space="preserve">Upoštevane evropske direktive: </t>
    </r>
    <r>
      <rPr>
        <sz val="10"/>
        <color theme="1"/>
        <rFont val="Calibri"/>
        <family val="2"/>
        <scheme val="minor"/>
      </rPr>
      <t xml:space="preserve">
Pressure Equipment Directive (PED) 97/23/CE, Machinery Directive (MD) 2006/42/CE, 
Low Voltage Directive (LV) 2006/95/CE, ElectroMagnetic Compatibility Directive (EMC) 2004/108/CE, 
Electrical Machinery Safety Standard EN 60204-1, EcoDesign Directive 2009/125/CE.</t>
    </r>
  </si>
  <si>
    <t>Dodatna oprema:</t>
  </si>
  <si>
    <t>Flow switch
Protivibracijske podloge
Hranilnik hladu
Obtočna črpalka tip B</t>
  </si>
  <si>
    <t>Ustreza proizvod AERMEC
tip NRB0800°°°U°M°AA
ali drugi enakovredni.</t>
  </si>
  <si>
    <t>Gumijasti cevni dušilci vibracij - amortizerji za montažo na cevi, komplet s protiprirobnicami, tesnilnim in vijačnim materialom.</t>
  </si>
  <si>
    <t>DN 100 PN 16</t>
  </si>
  <si>
    <t>Termometer z merilnim območjem 0-40°C, okrogle izvedbe dimenzije 100mm skupaj z vijačnim spojem za vgraditev in vgradno tuljko. 
Standardna izvedba.</t>
  </si>
  <si>
    <t>Prirobnična krogelna pipa, dobaviti skupaj s protiprirobnico, potrebnim pritrdilnim in tesnilnim materialom.</t>
  </si>
  <si>
    <t>DN 125 PN 16</t>
  </si>
  <si>
    <t>Prirobnični lovilec nesnage, dobaviti skupaj s protiprirobnico, pritrdilnim in tesnilnim materialom. Komplet z izpustno pipico za lažje čiščenje in kontrolo.</t>
  </si>
  <si>
    <r>
      <t>DN 80 PN 16 (kvs=122 m</t>
    </r>
    <r>
      <rPr>
        <vertAlign val="superscript"/>
        <sz val="10"/>
        <rFont val="Calibri"/>
        <family val="2"/>
        <scheme val="minor"/>
      </rPr>
      <t>3</t>
    </r>
    <r>
      <rPr>
        <sz val="10"/>
        <rFont val="Calibri"/>
        <family val="2"/>
        <scheme val="minor"/>
      </rPr>
      <t>/h)</t>
    </r>
  </si>
  <si>
    <r>
      <t>DN 100 PN 16 (kvs=200 m</t>
    </r>
    <r>
      <rPr>
        <vertAlign val="superscript"/>
        <sz val="10"/>
        <rFont val="Calibri"/>
        <family val="2"/>
        <scheme val="minor"/>
      </rPr>
      <t>3</t>
    </r>
    <r>
      <rPr>
        <sz val="10"/>
        <rFont val="Calibri"/>
        <family val="2"/>
        <scheme val="minor"/>
      </rPr>
      <t>/h)</t>
    </r>
  </si>
  <si>
    <t>HR.01 - OBTOČNA ČRPALKA</t>
  </si>
  <si>
    <t>cirkulacija hladilne vode med razdelilcem hladilne vode in konvektorji</t>
  </si>
  <si>
    <t>Oznaka izdelka: 
Stratos MAXO 80/0,5-16 PN6/10-R7</t>
  </si>
  <si>
    <t>Transportni medij: Propilen-glikol 30 %</t>
  </si>
  <si>
    <t>Pretok: 40,4 m³/h</t>
  </si>
  <si>
    <t>Tlačna višina: 8,00 m</t>
  </si>
  <si>
    <t>Priključna moč: 0.02 kW ... 1.65 kW</t>
  </si>
  <si>
    <t>Nazivni tok: 7,14 A</t>
  </si>
  <si>
    <t>Neto teža pribl.: 32.9 kg</t>
  </si>
  <si>
    <t>Sesalni priključek: DN 80, PN 6</t>
  </si>
  <si>
    <t>Priključek cevi na tlačni strani: DN80, PN 6</t>
  </si>
  <si>
    <t>Vgradna dolžina: 360 mm</t>
  </si>
  <si>
    <t>HR.02 - OBTOČNA ČRPALKA</t>
  </si>
  <si>
    <t>cirkulacija hladilne vode med razdelilcem hladilne vode in klimati</t>
  </si>
  <si>
    <t>Oznaka izdelka: 
Stratos MAXO 65/0,5-16 PN6/10-R7</t>
  </si>
  <si>
    <t>Pretok: 18,3 m³/h</t>
  </si>
  <si>
    <t>Tlačna višina: 9,00 m</t>
  </si>
  <si>
    <t>Priključna moč: 0.02 kW ... 1.44 kW</t>
  </si>
  <si>
    <t>Nazivni tok: 6,23 A</t>
  </si>
  <si>
    <t>Neto teža pribl.: 31,6 kg</t>
  </si>
  <si>
    <t>Sesalni priključek: DN 65, PN 6/10</t>
  </si>
  <si>
    <t>Priključek cevi na tlačni strani: DN65, PN 6/10</t>
  </si>
  <si>
    <t>Vgradna dolžina: 340 mm</t>
  </si>
  <si>
    <t>Vzmetni varnostni ventil DN 25, tlak odpiranja 2,5 bar.
Propilen glikol 30%.</t>
  </si>
  <si>
    <t xml:space="preserve">H.3 - Zaprta ekspanzijska posoda </t>
  </si>
  <si>
    <t xml:space="preserve">Max. delovni tlak 6 bar, predtlak 1,5 bar, tlak odpiranja VV 2,5 bar, priključek DN 25. </t>
  </si>
  <si>
    <t>Ustreza proizvod Reflex, tip N200/6 bar ali drugi enakovredni.</t>
  </si>
  <si>
    <t>DN 25 PN 10 (z izpustom)</t>
  </si>
  <si>
    <t>H.2 - HIDRAVLIČNA LOČNICA</t>
  </si>
  <si>
    <t>Tovarniški izdelek ali narejena po naročilu. Ločnica sestavljena iz valjaste cevne oblike z bombiranim dnom in pokrovom, s prirobničnimi priključki za glavne cevi, odzračevalnim in izpustnim ventilom. Protikorozijsko zaščitena, ovita v paranepropustno toplotno izolacijo debelime 50mm in ovita z AL pločevino, kot zaščita izolacije pred vremenskimi vplivi.</t>
  </si>
  <si>
    <t>TEHNIČNI PODATKI:</t>
  </si>
  <si>
    <t>Priključki 4kom DN 125</t>
  </si>
  <si>
    <t>Volumen min. 300 litrov</t>
  </si>
  <si>
    <t>Pretok 22 l/s</t>
  </si>
  <si>
    <t>Avtomatski ventil za odzračevanje na zgornji strani ločnice</t>
  </si>
  <si>
    <t>Izpustni ventil na spodnji strani ločnice</t>
  </si>
  <si>
    <t>Dobaviti komplet z nosilno konzolo, veznim, pritrdilnim, izolativnim in tesnilnim materialom.</t>
  </si>
  <si>
    <t>HR.03 - RAZDELILEC HLADILNE VODE DN 200 - DOVOD</t>
  </si>
  <si>
    <t xml:space="preserve">Razdelilnik hladilne vode izdelan iz cevi DN 200, nameščen na strehi, izoliran toplotno in proti kondenzu, komplet s pritrdilnim in tesnilnim materialom. </t>
  </si>
  <si>
    <t>Ustreza toplotna izolacija proizvod Kaimann, tip ST ali drugi enakovredni. Debelina izolacije d= 100 mm. Zaščita z AL pločevino tesna izvedba kot zaščita pred vremenskimi vplivi .</t>
  </si>
  <si>
    <t>razdelilnik dimenzije DN 200
glavni priključki - zgornja stran:
- 1x DN 125
- 1x DN 100
- 1x DN 80
- 1x DN 100
Ostali priključki:
- 1x DN 20 na spodnjem delu za izpustno pipo
- 1x DN 10 za manometer
- 1x DN 10 za termometer
- 1x DN 10 priklop za tlačno sondo</t>
  </si>
  <si>
    <t>HR.04 - RAZDELILEC HLADILNE VODE DN 200 - POVRATEK</t>
  </si>
  <si>
    <t>Tlačno tipalo 
od -1,0 do 24,0 bar in zapornim elementom DN 10</t>
  </si>
  <si>
    <t>STREHA - PRIKLJUČITEV KLIMATOV</t>
  </si>
  <si>
    <r>
      <rPr>
        <b/>
        <sz val="10"/>
        <rFont val="Calibri"/>
        <family val="2"/>
        <scheme val="minor"/>
      </rPr>
      <t>OPOMBA (priključitev konvektorjev):</t>
    </r>
    <r>
      <rPr>
        <sz val="10"/>
        <rFont val="Calibri"/>
        <family val="2"/>
        <scheme val="minor"/>
      </rPr>
      <t xml:space="preserve">
Armature dimenzije DN 50 in manjše so navojne, dimenzije DN 65 in večje so prirobnične!
Opisni del posameznega elementa, glej druga poglavja!
Elementi na instalaciji rekuperacije in hlajenja morajo biti primerni za mešanico 30% glikola.
Za vse elemente velja: ali drugi enakovredni</t>
    </r>
  </si>
  <si>
    <t>KN.H.5 odvod</t>
  </si>
  <si>
    <t>PRIKLJUČITEV KLIMATA:</t>
  </si>
  <si>
    <t>ostalo</t>
  </si>
  <si>
    <t>manometer 0-16bar</t>
  </si>
  <si>
    <t>termometer 0-100°C</t>
  </si>
  <si>
    <t>kroglična polnilna pipa DN 15</t>
  </si>
  <si>
    <t>ekspanzija REFLEX S 30 10/3 bar - rekuperacija</t>
  </si>
  <si>
    <t>varnostni ventil DN 20 4bar - rekuperacija</t>
  </si>
  <si>
    <t>avtomatski odzračevalni ventil DN 10 s kroglično pipo DN 10</t>
  </si>
  <si>
    <t>kroglični ventil</t>
  </si>
  <si>
    <t>DN 25 - rekuperacija</t>
  </si>
  <si>
    <t>2-potni kroglični ventil s pogonom 230V</t>
  </si>
  <si>
    <t>KN.H.5 dovod</t>
  </si>
  <si>
    <t>DN 25 - ogrevanje</t>
  </si>
  <si>
    <t>DN 50 - hlajenje</t>
  </si>
  <si>
    <t>nepovratna loputa</t>
  </si>
  <si>
    <t>čistilni kos</t>
  </si>
  <si>
    <t>ventil za hidravlično uravnovešenje</t>
  </si>
  <si>
    <t>Danfoss LENO MSV-BD 25 NN - ogrevanje</t>
  </si>
  <si>
    <t>tlačno neodvisni venti za hid. uravnoteženje s pogonom</t>
  </si>
  <si>
    <t>Danfoss AB-QM 20 NN pogon 230V - ogrevanje</t>
  </si>
  <si>
    <t>Danfoss AB-QM 32 HF NN pogon 230V - hlajenje</t>
  </si>
  <si>
    <t>obtočna črpalka</t>
  </si>
  <si>
    <t>Wilo Stratos MAXO 25/0,5-6 PN10-R7 - ogrevanje</t>
  </si>
  <si>
    <t>Medana CH3-LE.204-1/E/1/10T - rekuperacija</t>
  </si>
  <si>
    <t>KN.6</t>
  </si>
  <si>
    <t>DN 32 - ogrevanje</t>
  </si>
  <si>
    <t>DN 32 - hlajenje</t>
  </si>
  <si>
    <t>Danfoss LENO MSV-BD 32 NN - ogrevanje</t>
  </si>
  <si>
    <t>Danfoss AB-QM 15 HF NN pogon 230V - hlajenje</t>
  </si>
  <si>
    <t>KN.7</t>
  </si>
  <si>
    <t>DN 20 - ogrevanje</t>
  </si>
  <si>
    <t>DN 40 - hlajenje</t>
  </si>
  <si>
    <t>Danfoss LENO MSV-BD 20 NN - ogrevanje</t>
  </si>
  <si>
    <t>Danfoss AB-QM 15 NN pogon 230V - ogrevanje</t>
  </si>
  <si>
    <t>Danfoss AB-QM 32 NN pogon 230V - hlajenje</t>
  </si>
  <si>
    <t>KN.8</t>
  </si>
  <si>
    <t>DN 15 - ogrevanje</t>
  </si>
  <si>
    <t>DN 15 - hlajenje</t>
  </si>
  <si>
    <t>Danfoss LENO MSV-BD 15 NN - ogrevanje</t>
  </si>
  <si>
    <t>Danfoss AB-QM 15 NN pogon 230V - hlajenje</t>
  </si>
  <si>
    <t>KN.9</t>
  </si>
  <si>
    <t>KN.H.10</t>
  </si>
  <si>
    <t>DN 25 - hlajenje</t>
  </si>
  <si>
    <t>Danfoss AB-QM 20 NN pogon 230V - hlajenje</t>
  </si>
  <si>
    <t>PRITLIČJE - PRIKLJUČITEV KLIMATOV</t>
  </si>
  <si>
    <t>KN.P.1</t>
  </si>
  <si>
    <t>Danfoss AB-QM 20 HF NN pogon 230V - ogrevanje</t>
  </si>
  <si>
    <t>Danfoss AB-QM 20 HF NN pogon 230V - hlajenje</t>
  </si>
  <si>
    <t>Wilo Stratos MAXO 25/0,5-10 PN10-R7-ogrevanje</t>
  </si>
  <si>
    <t>KN.P.2</t>
  </si>
  <si>
    <t>Danfoss AB-QM 15 HF NN pogon 230V - ogrevanje</t>
  </si>
  <si>
    <t>KLET - PRIKLJUČITEV KLIMATOV</t>
  </si>
  <si>
    <t>KN.P.3</t>
  </si>
  <si>
    <t>Danfoss AB-QM 25 NN pogon 230V - hlajenje</t>
  </si>
  <si>
    <t>KN.P.4</t>
  </si>
  <si>
    <t>DN 40 - ogrevanje</t>
  </si>
  <si>
    <t>Danfoss LENO MSV-BD 40 NN - ogrevanje</t>
  </si>
  <si>
    <t>Danfoss AB-QM 32 NN pogon 230V - ogrevanje</t>
  </si>
  <si>
    <t>KONVEKTORJI, KALORIFERJI IN RADIATORJI</t>
  </si>
  <si>
    <t>Ventilatorski kasetni konvektor tihe izvedebe montiran v spuščeni strop, za štiri cevni sistem hlajenja in ogrevanja.</t>
  </si>
  <si>
    <t>Sestavljen iz minimalno dveh prenosnikov toplote (ogr in hla), tangencialnega brezstopenjskega (EC) ventilatorja, koritom za zbiranje kondenzata, pomožnim koritom za odtok kondenzata, zračnim filtrom, nosilci za pritrditev v stropno AB ploščo, s priključitvijo na električno in signalno omrežje, preizkusnim zagonom s strani pooblaščenega serviserja in komplet s pritrdilnim in tesnilnim materialom.</t>
  </si>
  <si>
    <t xml:space="preserve">Konvektor opremiti s črpalko kondenza za h=1,5m. Kondenz se dvigne do AB stropne plošče in nato vodi gravitacijsko do priključitve na meteorno ali fekalno kanalizacijo. </t>
  </si>
  <si>
    <t>Vsak konvektor oziroma priključek na gravitacijski odtok kondenzata opremiti s protismradnim sifonom s kroglico.</t>
  </si>
  <si>
    <t>Komplet s cevno povezavo med zapornimi ventili in konvektorji (nagubana nerjava izolirana cev), rešetko za vpih in povratek zraka in črpalko za odtok kondenza.</t>
  </si>
  <si>
    <t>HLAJENJE</t>
  </si>
  <si>
    <t>mešanica propilen-glikol 30%</t>
  </si>
  <si>
    <t>hvv = 7°C – vstopna temp. hladilne vode</t>
  </si>
  <si>
    <t>hiv = 12°C – izstopna temp. hladilne vode</t>
  </si>
  <si>
    <t>OGREVANJE</t>
  </si>
  <si>
    <t>voda</t>
  </si>
  <si>
    <t>tvv = 55°C – vstopna temp. ogrevalne vode</t>
  </si>
  <si>
    <t>tiv = 40°C – izstopna temp. ogrevalne vode</t>
  </si>
  <si>
    <t>Dimenzije konvektorja: ŠxGxV=587x587x298 mm</t>
  </si>
  <si>
    <t>Dimenzije maske: ŠxGxV=615x615 mm</t>
  </si>
  <si>
    <t>Priključna električna moč: 
80 W; 230V/1/50Hz</t>
  </si>
  <si>
    <t>masa: max 23 kg</t>
  </si>
  <si>
    <t>proizvod Aermec 
tip FCLI 34 GLFI (ožja maska) 
ali drugi enakovredni</t>
  </si>
  <si>
    <t>proizvod Aermec 
tip FCLI 44 GLFI (ožja maska) 
ali drugi enakovredni</t>
  </si>
  <si>
    <t>Ventilatorski kanalski konvektor tihe izvedebe montiran v spuščeni strop, za štiri cevni sistem hlajenja in ogrevanja.</t>
  </si>
  <si>
    <t>Sestavljen iz minimalno dveh prenosnikov toplote (ogr + hla), tangencialnega brezstopenjskega (EC) ventilatorja, koritom za zbiranje kondenzata, pomožnim koritom za odtok kondenzata, zračnim filtrom, nosilci za pritrditev v stropno AB ploščo, s priključitvijo na električno in signalno omrežje, preizkusnim zagonom s strani pooblaščenega serviserja in komplet s pritrdilnim in tesnilnim materialom.</t>
  </si>
  <si>
    <t>Komplet z vpihovalno rešetko proizvod Systemair, tip NOVA-H-2-100x200-SW (ali enakovredno) za namestitev v spuščen strop in povezovalnim pločevinastim plenumom, ki je toplotno izoliran proti kondenzu s 13mm debelo paronepropustno toplotno izolacijo.</t>
  </si>
  <si>
    <t>Ustrezajo konvektorji proizvod Aermec 
tip FCZI 501 P ali enakovredni 
+ prezračevalna rešetka Systemair
tip NOVA-H-2-100x200-SW ali enakovredna.</t>
  </si>
  <si>
    <t xml:space="preserve">Parapetni konvektor tihe izvedbe montiran na steni pod oknom, za štiri cevni sistem hlajenja in ogrevanja. </t>
  </si>
  <si>
    <t xml:space="preserve">Sestavljen iz minimalno dveh prenosnikov toplote (ogr + hla), tangencialnega brezstopenjskega (EC) ventilatorja, koritom za zbiranje kondenzata, pomožnim koritom za odtok kondenzata, zračnim filtrom, nosilci za pritrditev v stropno AB ploščo, s priključitvijo na električno in signalno omrežje, preizkusnim zagonom s strani pooblaščenega serviserja in komplet s pritrdilnim in tesnilnim materialom. </t>
  </si>
  <si>
    <t>Konvektor opremiti s črpalko kondenza za h=1,5m. Kondenz se dvigne do AB stropne plošče in nato vodi gravitacijsko do priključitve na meteorno ali fekalno kanalizacijo.</t>
  </si>
  <si>
    <t>Komplet s povezovalnim pločevinastim plenumom, ki je toplotno izoliran proti kondenzu s 13mm debelo paronepropustno toplotno izolacijo (parapetna rešetka je del opreme).</t>
  </si>
  <si>
    <t>Ustrezajo konvektorji proizvod Aermec 
tip FCZI 201 P ali enakovredni.</t>
  </si>
  <si>
    <t>Ustrezajo konvektorji proizvod Aermec 
tip FCZI 301 P ali enakovredni.</t>
  </si>
  <si>
    <t xml:space="preserve">Tlačno neodvisen ventil za hidravlično uravnoteženje in regulacijo z enakoprocentno karakteristiko.
Ventil je opremljen z merilnimi priključki za meritev pretoka, temperature in zastojnega tlaka. </t>
  </si>
  <si>
    <t>Pogon z on/off funkcijo, normalno zaprt. Primeren za priključitev konvektorjev.</t>
  </si>
  <si>
    <t>proizvod:DANFOSS tip AB-QM s pogonom  TWA-Z NC, 230V ali drugi enakovredni.</t>
  </si>
  <si>
    <t>Radiator za montažo v sanitarije narejen iz visoko-kakovostnega jekla z antikorozijsko zaščito, dvopanelni s konvekcijskimi ploščami.</t>
  </si>
  <si>
    <t xml:space="preserve">Dobaviti s termostatsko glavo in termostatskim ventilom z zaščito za javne prostore, konzolami za montažo na steno, pritrdilnim, veznim in nosilnim materialom. </t>
  </si>
  <si>
    <t>Ustreza proizvod Vogel/Noot
tip T6 VM22 600x900 ali drugi enakovredni.</t>
  </si>
  <si>
    <t>Električni radiator za montažo v servisne prostore s  povsem ravno sprednjo površino, stranskimi pokrovi in dekorativnimi elementi.</t>
  </si>
  <si>
    <t>Tehnične lastnosti:</t>
  </si>
  <si>
    <t>Polnilo: Okolju prijazno rastlinsko olje</t>
  </si>
  <si>
    <t>Barva: RAL 9016 (prometna bela) s prašnim emajliranjem</t>
  </si>
  <si>
    <r>
      <t>Električna povezava</t>
    </r>
    <r>
      <rPr>
        <sz val="10"/>
        <rFont val="Arial"/>
        <family val="2"/>
      </rPr>
      <t>: Pripravljen za priključitev na 230V omrežno napetost, s 5-polnim vtičem in kablom dolžine 1,4 m za radiatorje dolžine od 950 do 2000 mm</t>
    </r>
  </si>
  <si>
    <r>
      <t>Razred zaščite</t>
    </r>
    <r>
      <rPr>
        <sz val="10"/>
        <rFont val="Arial"/>
        <family val="2"/>
      </rPr>
      <t>: IP 21</t>
    </r>
  </si>
  <si>
    <t>Višina: 500 mm</t>
  </si>
  <si>
    <t>Dolžina: 1271 mm</t>
  </si>
  <si>
    <t>Globina: 123 mm (vključno s stensko razdaljo)</t>
  </si>
  <si>
    <t>Nazivna moč: 2000 W</t>
  </si>
  <si>
    <t>Ustreza proizvod Vogel/Noot, tip Radiator RIO PLAN eLINE Type 21 500x1271x123 2000W
ali enakovredni.</t>
  </si>
  <si>
    <r>
      <rPr>
        <b/>
        <sz val="10"/>
        <rFont val="Calibri"/>
        <family val="2"/>
        <scheme val="minor"/>
      </rPr>
      <t xml:space="preserve">Toplovodni kalorifer </t>
    </r>
    <r>
      <rPr>
        <sz val="10"/>
        <rFont val="Calibri"/>
        <family val="2"/>
        <scheme val="minor"/>
      </rPr>
      <t>za ogrevanje garaž, industrijskih prostorov, skladišč, delavnic… Montira na betonsko steno ali na strop. Izdelani so iz sive pločevine iz Alu-cinka, ki je zelo dobro odporna proti koroziji. Usmerniki zraka so iz anodiziranega aluminija in so ročno nastavljivi. Vodni izmenjevalec je iz bakrenih cevi z navarjenimi aluminijastimi lamelami.
Temperatura vode je lahko do +125°C in temperature v prostoru +40°C. Ventilator je 5-hitrostni z vgrajeno termično zaščito.</t>
    </r>
  </si>
  <si>
    <t>Tehnični podatki
• Horizontalna vgradnja na steno
• Pretok zraka: 1260 m3/h
• Qgr=9,63 kW (voda 55/40°C, temp. sesanega zraka 2°C)
• tlačni padec na vodni strani: 10 kPa
• Dimenzije dxvxš: 470x520x210 mm
• teža: 14 kg
• tok Imax=0,36 A
• 230V/1f/50Hz
• Hrup: 50 dB(A) na razdalji 5m in v najvišji hitrosti</t>
  </si>
  <si>
    <t>Dodatna oprema:
• Montažne konzole SWB0
• kroglični ventil DN20
• balansirni ventil MSV-BD DN20
• motorno zaščitno stikalo STDT 16E</t>
  </si>
  <si>
    <t>Ustreza proizvod Frico tip SWS02 ali drugi enakovreden</t>
  </si>
  <si>
    <t>HLAJENJE ELEKTRO PROSTOROV</t>
  </si>
  <si>
    <t xml:space="preserve">Zunanja kompresorska enota kompaktne izvedbe za hlajenje z inverter kompresorjem, toplotnim izmenjevalcem iz bakrene cevne instalacije z bakrenimi rebri. </t>
  </si>
  <si>
    <t>Stroj je kompletne izvedbe z vsemi internimi cevmi in priključki za medij ter električno napeljavo, varnostno ter funkcijsko mikroprocesorsko avtomatiko, vključno z instrumenti za nadzor in kontrolo delovanja.</t>
  </si>
  <si>
    <t xml:space="preserve">Avtomatska regulacija je mikroprocesorska, programska, z regulacijo vsake notranje enote posebej z lastnim režimom delovanja. </t>
  </si>
  <si>
    <t>Vsebuje avtomatsko tipalo z avtomatiko za preprečevanje zamrzovanje uparjalnikov ter kontrolno tipalo v primeru snežnih padavin.</t>
  </si>
  <si>
    <t xml:space="preserve">Nazivna moč: hlajenje: 3,5 kW </t>
  </si>
  <si>
    <t>Električna priključna moč: hlajenje 1,1 kW</t>
  </si>
  <si>
    <t>Električni priključek: 230V/1F/50Hz</t>
  </si>
  <si>
    <t>Dimenzije: 824 x 619 x 299mm</t>
  </si>
  <si>
    <t>Teža: 38 kg</t>
  </si>
  <si>
    <t>Medij: R32</t>
  </si>
  <si>
    <t>Dimenzija priključne instalacije: 
Cu 6,35/9,52 mm</t>
  </si>
  <si>
    <t>Max. dolžinska/max. višinska razlika: 20/15 m</t>
  </si>
  <si>
    <t>Območje delovanja: hlajenje od -20° do +43°C</t>
  </si>
  <si>
    <t>Dobaviti skupaj z jeklenim podstavkom (2x antikorozijski premaz) za postavitev na ravno streho, vključno s pritrdilnim materialom.</t>
  </si>
  <si>
    <t>Komplet s poizkusnim zagonom s strani pooblaščenega serviserja.</t>
  </si>
  <si>
    <t>Ustreza proizvod Panasonic
tip CU-Z35-TKEA ali drugi enakovredni.</t>
  </si>
  <si>
    <t>Notranja stenska enota standardne oblike v barvi po izbiri investitorja ali arhitekta, s filtrom in priloženim IR upravljalnikom s tedenskim časovnikom ter wifi modulom</t>
  </si>
  <si>
    <t>Glavni sestavni deli:</t>
  </si>
  <si>
    <t>- petstopenjski ventilator</t>
  </si>
  <si>
    <t>- samodejni preklop med hla in ogr</t>
  </si>
  <si>
    <t>- samodejni vklop naprave po izgubi električne energije</t>
  </si>
  <si>
    <t>- motorizirane lamele za usmeritev zraka</t>
  </si>
  <si>
    <t>- zračni filter</t>
  </si>
  <si>
    <t>- termostat za odčitavanje dejanske temperature v prostoru</t>
  </si>
  <si>
    <t>Tehnični podatki:</t>
  </si>
  <si>
    <t>Nazivna moč: hlajenje: 3,5 kW</t>
  </si>
  <si>
    <t>Dimenzije enote (Š x V x G): 919 x 295 x 194 mm</t>
  </si>
  <si>
    <t>Teža enote: 10 kg</t>
  </si>
  <si>
    <t>Dobaviti skupaj s pritrdilnim materialom za montažo na steno, wifi modulom, IR daljinskim upravljalnikom, Ethernet vmesnik, priključitvijo na električno in signalno omrežje vključno s kabli in potrebnim elektro materialom in poizkusnim zagonom s strani pooblaščenega serviserja.</t>
  </si>
  <si>
    <t>Ustreza proizvod Panasonic, model CS-Z35-TKEA  ali drugi enakovredni.</t>
  </si>
  <si>
    <t xml:space="preserve">Bakrene cevi, predizolirane z ARMSTRONG AC 13 s fazonskimi kosi, z materialom za lotanje, s tesnilnim in obešalnim materialom, z dodatkom za razrez, po VDI 2035, DIN 18380.                                                                       </t>
  </si>
  <si>
    <t xml:space="preserve">Toplotna izolacija vodena na prostem mora biti primerno zaščitena proti vremenskim vplivom in UV žarkom. 
Opomba: 
Vse cevi hladilnega plina so na horizontalnih in vertikalnih trasah vodene v kabelskih policah primernih dimenzij, izdelanih iz jeklene pocinkane pločevine, vključno z materialom za pritrjevanje in zapiranje - pokrovi. </t>
  </si>
  <si>
    <t xml:space="preserve">Cu 6,35              </t>
  </si>
  <si>
    <t xml:space="preserve">Cu 9,52                  </t>
  </si>
  <si>
    <t>CEVNI RAZVODI</t>
  </si>
  <si>
    <t xml:space="preserve">CEVI HLADILNE VODE
sestavljene iz nerjavnega jekla 1.4401 (AISI 316L). Skladne z EN 10088 in spojenih s hladnim stiskanjem, press spojke z varnostnim O-ring tesnilom iz EPDM, skladno z DVGW – delovni list W 534 (maj 2004), z razredom požarne varnosti A1 po DIN 4102-1. </t>
  </si>
  <si>
    <t>Kompletno z loki in drugimi fazoni, obešali z izolirnim vložkom, pritrdilnim materialom za obešanje in pritrjevanje cevi (podpore, cevne objemke, fiksne točke,....) s tipskimi elementi iz vroče cinkane jeklene pločevine in vložki proti tresenju, komplet z izdelavo delavniških risb podpiranja in obešanja ter montažo.</t>
  </si>
  <si>
    <t>Ustreza proizvod Viega, tip Sanpress Inox ali drugi enakovredni.</t>
  </si>
  <si>
    <t>Način spajanja: zatiskanje</t>
  </si>
  <si>
    <r>
      <t xml:space="preserve">Izolacija cevi z izolacijo iz elastomerne pene iz sintetičnega kavčuka debeline koeficientom prehoda </t>
    </r>
    <r>
      <rPr>
        <sz val="10"/>
        <rFont val="Symbol"/>
        <charset val="2"/>
      </rPr>
      <t>0</t>
    </r>
    <r>
      <rPr>
        <sz val="10"/>
        <rFont val="Calibri"/>
        <family val="2"/>
        <scheme val="minor"/>
      </rPr>
      <t>,034 W/m°K pri 0°C (po SIST ISO 8794), samougasljiva, stopnja zadimljenosti s3 po DIN EN 13501. 
Cevi izolirane toplotno in protikondenčno izolacijo, z originalnim lepilom vzdolžno in prečno neprodušno, lepljenimi spoji, vse v skladu z navodili proizvajalca. Z antibakterijsko zaščito.</t>
    </r>
  </si>
  <si>
    <t xml:space="preserve">Ustreza toplotna izolacija proizvod Kaimann, tip KK Plus ali drugi enakovredni. Debelina izolacije
do DN 40 d= 19 mm
DN 50-DN 100 d= 38 mm
DN 125 in večje d=50 mm </t>
  </si>
  <si>
    <t>Razvod hladilne vode v objektu pritličje-4.nadstropje.</t>
  </si>
  <si>
    <t>DN 15 (ø18 x 1)</t>
  </si>
  <si>
    <t>DN 20 (ø22 x 1,2)</t>
  </si>
  <si>
    <t>DN 25 (ø28 x 1,5)</t>
  </si>
  <si>
    <t>DN 32 (ø35 x 1,5)</t>
  </si>
  <si>
    <t>DN 40 (ø42 x 1,5)</t>
  </si>
  <si>
    <t>DN 50 (ø54 x 1,5)</t>
  </si>
  <si>
    <t>DN 65 (ø76 x 2,0)</t>
  </si>
  <si>
    <t>CEVI HLADILNE VODE
Jeklene srednjetežke navojne cevi po EN 10255 za razvod hladilne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t>
  </si>
  <si>
    <r>
      <t xml:space="preserve">Izolacija cevi z izolacijo iz elastomerne pene iz sintetičnega kavčuka debeline koeficientom prehoda </t>
    </r>
    <r>
      <rPr>
        <sz val="10"/>
        <rFont val="Symbol"/>
        <charset val="2"/>
      </rPr>
      <t>0</t>
    </r>
    <r>
      <rPr>
        <sz val="10"/>
        <rFont val="Calibri"/>
        <family val="2"/>
        <scheme val="minor"/>
      </rPr>
      <t>,034 W/m°K pri 0°C (po SIST ISO 8794), samougasljiva, stopnja zadimljenosti s3 po DIN EN 13501. Cevi izolirane toplotno in protikondenčno izolacijo, z originalnim lepilom vzdolžno in prečno neprodušno, lepljenimi spoji, vse v skladu z navodili proizvajalca.</t>
    </r>
  </si>
  <si>
    <t xml:space="preserve">Ustreza toplotna izolacija proizvod Kaimann, tip ST ali drugi enakovredni. Debelina izolacije
do DN 40 d= 19 mm
DN 50-DN 100 d= 38 mm
DN 125 in večje d=50 mm </t>
  </si>
  <si>
    <t>Razvod hladilne vode pod stropom kleti.</t>
  </si>
  <si>
    <t xml:space="preserve">DN 25 </t>
  </si>
  <si>
    <t xml:space="preserve">DN 32 </t>
  </si>
  <si>
    <t xml:space="preserve">DN 40 </t>
  </si>
  <si>
    <t xml:space="preserve">DN 65 </t>
  </si>
  <si>
    <t>RAZVOD HLADILNE VODE NA STREHI!
DODATEN OVOJ IZ AL PLOČEVINE!</t>
  </si>
  <si>
    <t>DN 100</t>
  </si>
  <si>
    <t>DN 125</t>
  </si>
  <si>
    <t>DN 150</t>
  </si>
  <si>
    <t>CEVI OGREVALNE VODE 
sestavljen iz zunaj cinkanih cevi iz nelegiranega ogljikovega jekla, 1.0034 E195 (po DIN EN 10305) spojenih s hladnim stiskanjem s spojkami s črnimi tesnili iz butikavčuka CIIR, skladno z DVGW – delovni list W 534 (maj 2004), z razredom požarne varnosti A1 po DIN 4102-1.</t>
  </si>
  <si>
    <r>
      <t xml:space="preserve">Ustreza proizvod </t>
    </r>
    <r>
      <rPr>
        <u/>
        <sz val="10"/>
        <rFont val="Calibri"/>
        <family val="2"/>
        <scheme val="minor"/>
      </rPr>
      <t>Geberit Mapress</t>
    </r>
    <r>
      <rPr>
        <sz val="10"/>
        <rFont val="Calibri"/>
        <family val="2"/>
        <scheme val="minor"/>
      </rPr>
      <t xml:space="preserve"> ali drugi enakovredni.</t>
    </r>
  </si>
  <si>
    <r>
      <t xml:space="preserve">Izolacija cevi z izolacijo iz elastomerne pene iz sintetičnega kavčuka debeline koeficientom prehoda </t>
    </r>
    <r>
      <rPr>
        <sz val="10"/>
        <rFont val="Symbol"/>
        <charset val="2"/>
      </rPr>
      <t></t>
    </r>
    <r>
      <rPr>
        <sz val="10"/>
        <rFont val="Calibri"/>
        <family val="2"/>
        <scheme val="minor"/>
      </rPr>
      <t>0,034 W/m°K pri 0°C (po SIST ISO 8794), samougasljiva, stopnja zadimljenosti s3 po DIN EN 13501. 
Cevi izolirane toplotno in protikondenčno izolacijo, z originalnim lepilom vzdolžno in prečno neprodušno, lepljenimi spoji, vse v skladu z navodili proizvajalca. Z antibakterijsko zaščito.</t>
    </r>
  </si>
  <si>
    <t>Ustreza toplotna izolacija proizvod Kaimann, tip KK Plus ali drugi enakovredni. Debelina izolacije enaka nominalni dimenziji (premeru) cevi.</t>
  </si>
  <si>
    <t>Razvod ogrevalne vode v objektu pritličje-4.nadstropje.</t>
  </si>
  <si>
    <t>DN 65 (ø76 x 1,5)</t>
  </si>
  <si>
    <t>CEVI OGREVALNE VODE 
Jeklene srednjetežke navojne cevi po EN 10255 za razvod ogrevalne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t>
  </si>
  <si>
    <t>Razvod ogrevalne vode pod stropom kleti.</t>
  </si>
  <si>
    <t>CEVI OGREVALNE VODE
Jeklene srednjetežke navojne cevi po EN 10255 za razvod ogrevalne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t>
  </si>
  <si>
    <t>RAZVOD OGREVALNE VODE NA STREHI!
DODATEN OVOJ IZ AL PLOČEVINE!</t>
  </si>
  <si>
    <t>CEVI LAMELNEGA/GLIKOLNEGA REKUPERATORJA 
Jeklene srednjetežke navojne cevi po EN 10255 za razvod ogrevalne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t>
  </si>
  <si>
    <t>Navojna krogelna pipa (conski ventili), dobaviti skupaj s pritrdilnim in tesnilnim materialom.</t>
  </si>
  <si>
    <t>DN 40 PN 16</t>
  </si>
  <si>
    <t>DN 32 PN 16</t>
  </si>
  <si>
    <t>Velikost preboja in instalacije, ki potekajo skozi preboj:</t>
  </si>
  <si>
    <t>*jeklene ogrevalne/hladilne cevi do dimenzije DN 150 toplotno izolirane z izolacijo iz elastomerne pene debeline 19-38 mm.</t>
  </si>
  <si>
    <t>*jeklene ogrevalne cevi do dimenzije DN 150 toplotno izolirane z izolacijo iz kamene volne debeline 20-100 mm.</t>
  </si>
  <si>
    <t>*bakrene cevi za freonsko povezavo do dimenzije 15,88mm toplotno izolirane z izolacijo iz elastomerne pene debeline 13 mm.</t>
  </si>
  <si>
    <t xml:space="preserve"> - površina preboja: 0,4×0,2 m</t>
  </si>
  <si>
    <t>Tuljke za tipala dolžine 100mm, vključno z veznim, pritrdilnim in tesnilnim materialom.</t>
  </si>
  <si>
    <t>Barvanje cevne instalacije vodene na hodniku v črno barvo po izbiri arhitekta.</t>
  </si>
  <si>
    <t xml:space="preserve">Testiranje na novo vgrajene opreme:
doseganje specificiranih parametrov iz tehničnih specifikaciji in zahtev   </t>
  </si>
  <si>
    <t>Razne napisne tablice za označevanje naprav in cevnih razvodov. 
Narejene iz aluminija, samolepilne, velikost pisave 20mm.</t>
  </si>
  <si>
    <t>Zaščitno barvanje vseh nezaščitenih delov ogrevalnega sistema (obešala, nosilni material) po predhodnem čiščenju.</t>
  </si>
  <si>
    <t xml:space="preserve">Tlačni preizkus ogrevalnega in hladilnega sistema po DIN 18380, vključno s potrebnim materialom (čepi), ter izdelavo pisnega poročila o uspešno opravljenem tlačnem preizkusu. Navodila v tehničnem poročilu.  </t>
  </si>
  <si>
    <t xml:space="preserve">Polnjenje ogrevalnega sistema z mehčano vodo po predhodnem izpiranju cevovodov in čiščenju lovilcev nesnage. </t>
  </si>
  <si>
    <t xml:space="preserve">Za ogrevne sisteme so predpisane vrednosti: 
skupna trdota do 0,05 0dH
5-30 mg sulfita/l 
5-15 mg fosfata/l </t>
  </si>
  <si>
    <t>vključno z dodajanjem inhibitorja zaradi prisotnosti drugih kovin (Al, Cu in njihove zlitine), za  tvorjenje zaščitne obloge znotraj str. naprav in opreme ter napeljave s katero bo preprečen galvanski člen med različnimi kovinami in, ki povzroča korozijo ali raztapljanje kovin.</t>
  </si>
  <si>
    <t>Polnjenje hladilnega sistema celotnega objekta z mešanico mehčane vode (70%) in glikola (30%) po predhodnem izpiranju in čiščenju instalacije in lovilcev nesnage.</t>
  </si>
  <si>
    <t>Dobava in pritrditev samolepilnih puščic za označitev smeri pretoka ter z napisom vrste medija. Na vse glavne in priključne cevovode.</t>
  </si>
  <si>
    <t>Razno profilno železo, vroče pocinkano za pritrditev cevi, izdelavo fiksnih točk in bočnih vodil.</t>
  </si>
  <si>
    <t xml:space="preserve">Izdelava posnetkov za projekt izvedenih del, ki jih potrdi nadzor. Vris prememb nastalih med gradnjo v projektno dokumentacijo (PZI načrt) v papirni obliki ter v digitalni obliki. </t>
  </si>
  <si>
    <t>Izdelava navodil za obratovanje, navodil za vzdrževanje in periodične preglede. Predaja celovite in urejene dokumentacije za uporabo, varno rokovanje, vzdrževanje in servisiranje vgrajenih naprav in materialov za lastnika in upravitelja objekta ter njegove uporabnike.  Gradivo se bo med drugim uporabilo za izdelavo Tehničnega priročnika za uporabnike stavbe - preprost nabor uporabniških navodil za vse uporabnike stavbe ter tehnične službe stavbe.</t>
  </si>
  <si>
    <t>SKUPAJ OGREVANJE IN HLAJENJE:</t>
  </si>
  <si>
    <t>OPOMBA: 
Za večje naprave oziroma tiste, težje od 50 kg je potrebno zagotoviti pričvrstitev oz. omejilnike, ki ne dovoljujejo premikanja in posledično poškodovanja ob morebitnem tresenju tal.</t>
  </si>
  <si>
    <t xml:space="preserve">OPOMBE KLIMATI: </t>
  </si>
  <si>
    <t>Pri zamenjavi tipa klimata je potrebno posebno pozornost nameniti dimenzijam naprave glede na razpoložljiv prostor namestitve.</t>
  </si>
  <si>
    <t>Vsi klimati naj imajo možnost priključive na CNS v protokolu ETHERNET ali Modbus. 
Za vse klimate je potrebno predvideti potrebne pretvornike signalov, če uporabljajo drugi komunikacijski protokol.</t>
  </si>
  <si>
    <t xml:space="preserve">Za vse predvidene klimatske naprave je znotraj  postavke klimata predvidena dobava elektrokrmilnih omar s kabelskimi povezavami vseh tipal in krmilnih elementov ter ventilatorjev. </t>
  </si>
  <si>
    <t>Avtomatika za upravljanje in reguliranje klimata skupaj s pripadajočo omaro je sestavni del cene klimata.</t>
  </si>
  <si>
    <t>Vsi klimati se dobavijo vključno s podstavkom za namestitev, jadrovinastim nastavkom za priključitev na kanalske razvode ter priključki na ogrevalno in hladilno instalacijo, instalacijo odtoka kondenza, električno in signalno omrežje. Vsi filtri se opremijo s presostati.</t>
  </si>
  <si>
    <t>Vključno s potrebnim veznim, pritrdilnim, nosilnim, tesnilnim, izolativnim materialom, električnimi kabli in potrebnim elektro materialom znotraj same naprave.</t>
  </si>
  <si>
    <t>Prvi zagon s pregledom doseganja projektiranih parametrov opravi pooblaščeni serviser ali monter dobavitelja opreme - vključeno v dobavi klimatske naprave. 
Vsi elementi potrebni za izvedbo prvega zagona z doseganjem projektiranih parametrov morajo biti upoštevani v ceni klimata.</t>
  </si>
  <si>
    <t>Izvajalec mora poskrbeti za primerno opremo za dostavo, vnos in postavitev opreme na predvideno lokacijo izvajanja del. Tovornjak za transport in dvigalo za dvig in postavitev opreme sta v domeni izvajalca del. Izvajalec preveri in pridobi potrebna dovoljenja za ta vozila in opremo, da lahko obratujejo in so parkirana v okolici objekta v katerem so predvideni posegi.</t>
  </si>
  <si>
    <t>Klimati morajo izpolnjevati zahteve po predpisu ErP 2018.</t>
  </si>
  <si>
    <t>Največja zvočna moč naprav:</t>
  </si>
  <si>
    <t>skozi ohišje v okolico: 75 dB</t>
  </si>
  <si>
    <t>dovodni priključek na klimatu: 70 dB</t>
  </si>
  <si>
    <t>odvodni priključek na klimatu: 70 dB</t>
  </si>
  <si>
    <t>izpušni priključek na klimatu: 88 dB</t>
  </si>
  <si>
    <t>zajemni priključek na klimatu: 85 dB</t>
  </si>
  <si>
    <t>Pred dobavo naj se iz risb preverijo strani posluževanja posameznih enot ter ustreznost dimenzij za postavitev na podeste ter še enkrat preverijo obtežbe!</t>
  </si>
  <si>
    <t>Za kompletno napravo je potrebno zagotoviti potrebna navodila za montažo, obratovanje in vzdrževanje, s seznamom rezervnih delov.</t>
  </si>
  <si>
    <t>KLIMATI</t>
  </si>
  <si>
    <t>KLIMATI Z REGENERATORJEM</t>
  </si>
  <si>
    <t>Kompaktna dvoetažna dovodno odvodna naprava notranje ali zunanje izvedbe.</t>
  </si>
  <si>
    <t>delovanje klimata - celo leto</t>
  </si>
  <si>
    <t xml:space="preserve">rotacijski regenerator </t>
  </si>
  <si>
    <t>OSNOVNI OPIS NAPRAVE:</t>
  </si>
  <si>
    <t>Dovodno odvodna naprava za prezračevanje in pripravo dovedenega zraka opremljena z visoko učinkovitim rotacijskim regeneratorjem za vračanje energije iz zavrženega zraka. Opremljena z energetsko učinkovito ventilatorsko tehniko.</t>
  </si>
  <si>
    <t>Naprava omogoča različno količino vtočnega in odvodnega zraka glede na pogoje v prostoru. Vse kabelske povezave, električne elektro elemente, pogone, ... znotraj klimata se dobavi s klimatom.</t>
  </si>
  <si>
    <t xml:space="preserve">Mehanske lastnosti ohišja klimatske naprave po EN 1886 so naslednje: </t>
  </si>
  <si>
    <t>mehanska stabilnost: 
razred D1</t>
  </si>
  <si>
    <t>tesnost ohišja pri negativnem tlaku -400 Pa: 
razred L1</t>
  </si>
  <si>
    <t>tesnost ohišja pri pozitivnem tlaku +700 Pa: 
razred L1</t>
  </si>
  <si>
    <t>tesnost vgrajenih filtrov pri negativnem tlaku -400 Pa: razred F9</t>
  </si>
  <si>
    <t>tesnost vgrajenih filtrov pri pozitivnem tlaku +400 Pa: razred F9</t>
  </si>
  <si>
    <t>toplotna prehodnost ohišja: 
razred T2</t>
  </si>
  <si>
    <t>faktor toplotnih mostov: 
razred TB2</t>
  </si>
  <si>
    <t>razred požarne odpornosti toplotne izolacije 
A1 po EN 13501-1</t>
  </si>
  <si>
    <t>Naprava je znotraj popolnoma gladka in ima vsa potrebna posluževalna vrata ali posluževalne pokrove za dostop do funkcijskih elementov znotraj ohišja. 
Po obodu le teh pa je nameščen gumijasti tesnilni profil kvalitete EPDM. 
Vrata so na okvir pritrjena s tečaji in se zapirajo s kljukami.</t>
  </si>
  <si>
    <t>Vodni priključki grelnikov, hladilnikov in lamelnih rekuperatorjev so vgrajeni na napravi.</t>
  </si>
  <si>
    <t xml:space="preserve">Naprave so vedno na nosilnem podstavku, ki so izdelani iz pocinkane jeklene pločevine ali AL profilov. V podstavkih so odprtine za dvigovanje z dvigalom, luknje za odvod kondenza in luknje za pritrditev nog z vijačnim spojem. </t>
  </si>
  <si>
    <t>Lokacija priključkov:</t>
  </si>
  <si>
    <t>zajem/dovod zraka na spodnji polovici naprave</t>
  </si>
  <si>
    <t>izpuh/odvod zraka na zgornji polovici naprave</t>
  </si>
  <si>
    <t>SESTAVNI DELI - DOVOD:</t>
  </si>
  <si>
    <t>materiali:</t>
  </si>
  <si>
    <t>debelina: mineralna volna 100kg/m3 50mm</t>
  </si>
  <si>
    <t>Mat. pokrova, znotraj ZnAlMg zaščita 0,80</t>
  </si>
  <si>
    <t>Mat. pokrova, zunaj ZnAlMg zaščita 0,80</t>
  </si>
  <si>
    <t>Mat. pokrova, dno ZnAlMg zaščita 0,80</t>
  </si>
  <si>
    <t>Profili aluminium painted SPECIAL</t>
  </si>
  <si>
    <t>Vodila ZnAlMg zaščita</t>
  </si>
  <si>
    <t>Fleksibilni priključek razreda tesnosti C po EN13810 in po EN 1507 v območju od ±1500 Pa</t>
  </si>
  <si>
    <t>Zobniška regulacijska žaluzija razreda tesnosti 2 po EN 1751 s pogonom</t>
  </si>
  <si>
    <t>Vrečasti filter razreda filtracije ePM2,5 70% po ISO 16890 (F7 po EN 779)</t>
  </si>
  <si>
    <t xml:space="preserve">Prostotekoči ventilator z EC motorjem je brez spiralnega ohišja, ki je postavljen v klimatsko napravo pravokotno na tok zraka, z rotorjem z nazaj zakrivljenimi lopaticami, nameščenim direktno na gredi EC motorja, z zvezno regulacijo števila vrtljajev, postavljen na gumijaste ali vzmetne izolatorje vibracij in povezan z ohišjem preko fleksibilnega priključka. </t>
  </si>
  <si>
    <t>Vodni grelnik z notranjimi priključki z navojnem po ISO R7, ki so nameščene v notranjosti ohišja, s priključki za praznjenje in odzračevanje. Grelnik opremljen s protizmrzovalno zaščito.</t>
  </si>
  <si>
    <t>Vodni hladilnik z notranjimi priključki. 
Pod hladilnikom in eliminatorjem je banja za zbiranje in odvod kondenzata iz nerjavečega materiala. 
Cevna priključka sta standardno izdelana z zunanjim navojem po ISO-R7, s priključki za praznjenje in odzračevanje.</t>
  </si>
  <si>
    <t xml:space="preserve">Eliminator vodnih kapljic je izdelan iz okvira iz Al profilov v katere so v enakomernem razmaku vstavljene plastične lamele iz polypropilena za lovljenje in izločanje vodnih kapljic. Trajna temperaturna obstojnost lamel je do 125°C. </t>
  </si>
  <si>
    <t>SESTAVNI DELI ODVOD:</t>
  </si>
  <si>
    <t>Dodatni (tovarniško priloženi) vrečasti filter razreda filtracije ePM1 90% po ISO 16890 (F9 po EN 779), tip DELTRI+</t>
  </si>
  <si>
    <t>Rotacijski regenerator</t>
  </si>
  <si>
    <t>Elektrokomandna omara, v celoti ožičena, vgrajene sponke za glavno napajanje, varovalke, vse potrebne komponente za krmiljenje el.motorjev, priključna letev za sprejem eksternih merilnih in krmilnih signalov, vhod iz sistema javljanja požara, informacijska vtičnica RJ45, 2x RS 485, vtičnica 230 V. Vsi breznapetostni kontakti predvideni za 230 V / 2A.</t>
  </si>
  <si>
    <t>Krmilnik, prosto programabilen. Digitalni in analogni vhodno/izhodni moduli. 
Webserver preko TCP/IP: prikaz podatkov preko Interneta, z možnostjo grafičnega prikaza analognih in digitalnih vrednosti, komunikacija z Internet brskalnikom (npr. Windows Explorer, Mozilla Firefox…)</t>
  </si>
  <si>
    <t>Komunikacijski protokol: Ethernet, Modbus, na željo naročnika dobavljivi tudi drugi vmesniki za povezavo v CNS.</t>
  </si>
  <si>
    <t>regulacija temperature dovedenega zraka na podlagi temperature odvedenega zraka oziroma zraka v prostoru</t>
  </si>
  <si>
    <t>regulacija vlage dovedenega zraka na podlagi vlage odvedenega zraka oziroma zraka v prostoru</t>
  </si>
  <si>
    <t>regulacija količine svežega zraka na podlagi kvalitete odvedenega zraka iz prostora 
(CO2 senzor v napravi)</t>
  </si>
  <si>
    <t>regulacija konstantnega tlačnega padca</t>
  </si>
  <si>
    <t>eksterni signal za vklop obtočne črpalke na razdelilniku v toplotni postaji
razdelilec ogrevanja - veja klimati</t>
  </si>
  <si>
    <t>eksterni signal za vklop obtočne črpalke na razdelilniku v toplotni postaji
razdelilec hlajenja - veja klimati</t>
  </si>
  <si>
    <t>regulacija ogrevalnega kroga s črpalko in tlačno neodvisnim ventilom AB-QM ali enakovredno</t>
  </si>
  <si>
    <t>regulacija hladilnega kroga s tlačno neodvisnim ventilom AB-QM ali enakovredno</t>
  </si>
  <si>
    <t>KARAKTERISTIČNI PODATKI:</t>
  </si>
  <si>
    <t>grelni medij: voda 55/40°C</t>
  </si>
  <si>
    <t>hladilni medij: voda 7/12°C</t>
  </si>
  <si>
    <t>temp. prostora pozimi 20°C, 50 % rel.vl.</t>
  </si>
  <si>
    <t>temp. prostora poleti 24°C, 50 % rel.vl.</t>
  </si>
  <si>
    <t>zunanja temp. pozimi -13°C, 90 % rel.vl.</t>
  </si>
  <si>
    <t>zunanja temp. poleti 35°C, 50 % rel.vl.</t>
  </si>
  <si>
    <t>zahtevan temperaturni izkoristek vračanja toplote pri projektnih parametrih: min 80%</t>
  </si>
  <si>
    <t>KLIMAT KN.P.1 - Dvorana C0_P01</t>
  </si>
  <si>
    <t>NOTRANJA POSTAVITEV</t>
  </si>
  <si>
    <t>POSLUŽEVANJE DESNO</t>
  </si>
  <si>
    <t>pretok zraka dovod 5280 m3/h</t>
  </si>
  <si>
    <t>pretok zraka odvod 5280 m3/h</t>
  </si>
  <si>
    <t>eksterni tlačni padec dovod 450 Pa:</t>
  </si>
  <si>
    <t>eksterni tlačni padec odvod 450 Pa:</t>
  </si>
  <si>
    <t>*ne pokriva izgub/dobitkov v prostoru!</t>
  </si>
  <si>
    <t>vzdrževanje relativne vlage v prostoru 50%</t>
  </si>
  <si>
    <t>dolžina naprave: 4110 mm</t>
  </si>
  <si>
    <t>širina naprave: 1360 mm</t>
  </si>
  <si>
    <t>višina naprave: 1625 mm</t>
  </si>
  <si>
    <t>teža naprave: 1160 kg</t>
  </si>
  <si>
    <t>Ustreza proizvod Systemair, 
tip KA HSI-4-2-D-R-50F-TB2-L2 
ali drugi enakovredni.</t>
  </si>
  <si>
    <t>KLIMAT KN.P.2 - Dvorana B0_P01</t>
  </si>
  <si>
    <t>pretok zraka dovod 3840 m3/h</t>
  </si>
  <si>
    <t>pretok zraka odvod 3840 m3/h</t>
  </si>
  <si>
    <t>dolžina naprave: 4140 mm</t>
  </si>
  <si>
    <t>širina naprave: 1055 mm</t>
  </si>
  <si>
    <t>teža naprave: 943 kg</t>
  </si>
  <si>
    <t>Ustreza proizvod Systemair, 
tip KA HSI-3-2-D-R-50F-TB2-L2 
ali drugi enakovredni.</t>
  </si>
  <si>
    <t>KLIMAT KN.P.3 - Predavalnice C</t>
  </si>
  <si>
    <t>POSLUŽEVANJE LEVO</t>
  </si>
  <si>
    <t>pretok zraka dovod 5550 m3/h</t>
  </si>
  <si>
    <t>pretok zraka odvod 5550 m3/h</t>
  </si>
  <si>
    <t>č)</t>
  </si>
  <si>
    <t>KLIMAT KN.P.4 - Predavalnice D</t>
  </si>
  <si>
    <t>pretok zraka dovod 7230 m3/h</t>
  </si>
  <si>
    <t>pretok zraka odvod 7230 m3/h</t>
  </si>
  <si>
    <t>dolžina naprave: 4230 mm</t>
  </si>
  <si>
    <t>širina naprave: 1665 mm</t>
  </si>
  <si>
    <t>višina naprave: 1930 mm</t>
  </si>
  <si>
    <t>teža naprave: 1479 kg</t>
  </si>
  <si>
    <t>Ustreza proizvod Systemair, 
tip KA HSI-5-3-D-R-50F-TB2-L2 
ali drugi enakovredni.</t>
  </si>
  <si>
    <t>KLIMAT KN.6 - Čitalnica, gradivo, diplomska soba</t>
  </si>
  <si>
    <t>ZUNANJA POSTAVITEV</t>
  </si>
  <si>
    <t>pretok zraka dovod 3300 m3/h</t>
  </si>
  <si>
    <t>pretok zraka odvod 3300 m3/h</t>
  </si>
  <si>
    <t>dolžina naprave: 4740 mm</t>
  </si>
  <si>
    <t>višina naprave: 1425 mm</t>
  </si>
  <si>
    <t>teža naprave: 1043 kg</t>
  </si>
  <si>
    <t>Ustreza proizvod Systemair, 
tip KA HSO-3-1.5-D-R-50F-TB2-L2 
ali drugi enakovredni.</t>
  </si>
  <si>
    <t>e)</t>
  </si>
  <si>
    <t>KLIMAT KN.8 - Senatna soba</t>
  </si>
  <si>
    <t>pretok zraka dovod 660 m3/h</t>
  </si>
  <si>
    <t>pretok zraka odvod 660 m3/h</t>
  </si>
  <si>
    <t>eksterni tlačni padec dovod 350 Pa:</t>
  </si>
  <si>
    <t>eksterni tlačni padec odvod 350 Pa:</t>
  </si>
  <si>
    <t>BREZ KONTAKTNEGA VLAŽILNIKA!</t>
  </si>
  <si>
    <t>dolžina naprave: 3440 mm</t>
  </si>
  <si>
    <t>širina naprave: 750 mm</t>
  </si>
  <si>
    <t>teža naprave: 611 kg</t>
  </si>
  <si>
    <t>Ustreza proizvod Systemair, 
tip KA HSO-2-1.5-D-R-50F-TB2-L2
ali drugi enakovredni.</t>
  </si>
  <si>
    <t>f)</t>
  </si>
  <si>
    <t>KLIMAT KN.9 - Sejna soba + dekan</t>
  </si>
  <si>
    <t>pretok zraka dovod 455 m3/h</t>
  </si>
  <si>
    <t>pretok zraka odvod 455 m3/h</t>
  </si>
  <si>
    <t>KLIMATI Z REKUPERATORJEM</t>
  </si>
  <si>
    <t xml:space="preserve">ploščni rekuperator </t>
  </si>
  <si>
    <t>Dovodno odvodna naprava za prezračevanje in pripravo dovedenega zraka opremljena z visoko učinkovitim ploščnim rekuperatorjem za vračanje energije iz zavrženega zraka. Opremljena z energetsko učinkovito ventilatorsko tehniko.</t>
  </si>
  <si>
    <t>Diagonalno vgrajen ploščni rekuperator s temperaturnim učinkom vračanja odpadne toplote min. 80% pri razmerju masnih pretokov 1:1. Enota s ploščnim rekuperatorjem ima 100% obvodni kanal za zunanji zrak z obvodno žaluzijo in eliminator vodnih kapljic na strani odvodnega zraka, ki je sestavljen iz okvira iz korozijsko odpornega aluminija in lovilnih lamel iz PPTV. Pod rekuperatorjem in eliminatorjem je v dno integrirana banja za zbiranje in odvod kondenzata iz nerjavečega materiala.</t>
  </si>
  <si>
    <t>Diagonalno vgrajen ploščni rekuperator</t>
  </si>
  <si>
    <t>KLIMAT KN.7 - Predavalnica P12, fitnes,
laboratorij 1, telovadnica</t>
  </si>
  <si>
    <t>pretok zraka dovod 3270 m3/h</t>
  </si>
  <si>
    <t>pretok zraka odvod 3270 m3/h</t>
  </si>
  <si>
    <t>dolžina naprave: 4420 mm</t>
  </si>
  <si>
    <t>teža naprave: 1059 kg</t>
  </si>
  <si>
    <t>Ustreza proizvod Systemair, 
tip KA HSO-3-2-D-R-50F-TB2-L2
ali drugi enakovredni.</t>
  </si>
  <si>
    <t>KLIMAT KN.H.10 - Hodnik stari del</t>
  </si>
  <si>
    <t>pretok zraka dovod 1370 m3/h</t>
  </si>
  <si>
    <t>pretok zraka odvod 1370 m3/h</t>
  </si>
  <si>
    <t>dolžina naprave: 3420 mm</t>
  </si>
  <si>
    <t>višina naprave: 1525 mm</t>
  </si>
  <si>
    <t>teža naprave: 835 kg</t>
  </si>
  <si>
    <t>KLIMATI Z LAMELNIM REKUPERATORJEM</t>
  </si>
  <si>
    <t>Kompaktna  (ležeča) dovodno naprava in ločena kompaktna (ležeča) odvodna naprava notranje ali zunanje izvedbe.</t>
  </si>
  <si>
    <t>lamelni rekuperator</t>
  </si>
  <si>
    <t>Dovodno odvodna naprava za prezračevanje in pripravo dovedenega zraka opremljena z visoko učinkovitim lamelnim rekuperatorjem za vračanje energije iz zavrženega zraka. Opremljena z energetsko učinkovito ventilatorsko tehniko.</t>
  </si>
  <si>
    <t>Glikolni rekuperator (grelnik) je sestavljen iz okvirja, lamelnega paketa, zbiralnih cevi z navojnimi priključki po ISO R7, priključki za praznjenje in odzračevanje ter lovilne posode (kadi) iz nerjavečega materiala s tristranskim nagibom za  zbiranje in odvod kondenza. 
okvir: pocinkana pločevina 
cevi: baker 
lamele: Aluminij
medij: Etilenglikol, koncentracija 30%</t>
  </si>
  <si>
    <t>KLIMAT KN.H.5 - Hodniki novi del</t>
  </si>
  <si>
    <t>DOVODNA IN ODVODNA NAPRAVA SO NA RAZLIČNIH LOKACIJAH</t>
  </si>
  <si>
    <t>ODVOD POSLUŽEVANJE DESNO 
smer zraka skozi napravo</t>
  </si>
  <si>
    <t>pretok zraka dovod 4140 m3/h</t>
  </si>
  <si>
    <t>pretok zraka odvod 4140 m3/h</t>
  </si>
  <si>
    <t>DOVOD:</t>
  </si>
  <si>
    <t>dolžina naprave: 3500 mm</t>
  </si>
  <si>
    <t>širina naprave: 950 mm</t>
  </si>
  <si>
    <t>višina naprave: 650 mm</t>
  </si>
  <si>
    <t>teža naprave: 590 kg</t>
  </si>
  <si>
    <t>ODVOD:</t>
  </si>
  <si>
    <t>teža naprave: 416 kg</t>
  </si>
  <si>
    <t>Ustreza proizvod Systemair, 
tip KA HSO-3-1.5-D-R-50F-TB2-L2
ali drugi enakovredni.</t>
  </si>
  <si>
    <t>DUŠILNIKI ZVOKA, VENTILATORJI, 
LOKALNI REKUPERATORJI</t>
  </si>
  <si>
    <t xml:space="preserve">Dušilnik zvoka prirejen za vgradnjo v zračni kanal, narejen iz ohišja iz pocinkane pločevine s priključnimi prirobnicami, tesnilnim in pritrdilnim materialom, dušilne kulise z okvirjem iz pocinkane pločevine in polnilom iz mineralne volne zaščitene proti odnašanju. </t>
  </si>
  <si>
    <t>Dušilnik zvoka je določen glede na izbrani tip prezračevalne naprave, v primeru zamenjave prezračevalne naprave je potrebno dušilnike zvoka ponovno dimenzionirati.</t>
  </si>
  <si>
    <t>PODATKI ZA IZBOR DUŠILNIKOV ZVOKA:</t>
  </si>
  <si>
    <t>kontrola zvočne moči pri 250Hz</t>
  </si>
  <si>
    <t>izbor dušilnika, uporabi se podatek zvočne moči na priključku dovod/odvod klimata pri 250Hz</t>
  </si>
  <si>
    <t>zvočna moč za dušilnikom zvoka max. 50dB</t>
  </si>
  <si>
    <t>padec tlaka skozi dušilnik zvoka max. 50Pa</t>
  </si>
  <si>
    <t>Proizvod Trox ali drugi enakovredni:</t>
  </si>
  <si>
    <t>MSA230-92-2-PF
645x645x1000 (dovod in odvod KN.P.1)
46Pa, -22dB pri 250Hz; 5280m3/h</t>
  </si>
  <si>
    <t>MSA230-92-2-PF
645x645x1000 (dovod in odvod KN.P.2)
36Pa, -22dB pri 250Hz; 3840m3/h</t>
  </si>
  <si>
    <t>MSA230-105-2-PF
670x670x1000 (dovod in odvod KN.P.3)
46Pa, -21dB pri 250Hz; 5550m3/h</t>
  </si>
  <si>
    <t>MSA230-150-2-PF
760x760x1250 (dovod KN.P.4)
24Pa, -21dB pri 250Hz; 7230m3/h</t>
  </si>
  <si>
    <t>MSA230-150-2-PF
760x760x1000 (odvod KN.P.4)
24Pa, -17dB pri 250Hz; 7230m3/h</t>
  </si>
  <si>
    <t>MSA230-70-3-PF
900x545x750 (odvod KN.H.5)
54Pa, -20dB pri 250Hz; 4140m3/h</t>
  </si>
  <si>
    <t>MSA200-90-2-PF
580x580x1000 (dovod KN.H.5)
41Pa, -22dB pri 250Hz; 4140m3/h</t>
  </si>
  <si>
    <t>MSA200-100-2-PF
600x600x1000 (dovod in odvod KN.6)
21Pa, -21dB pri 250Hz; 3300m3/h</t>
  </si>
  <si>
    <t>MSA200-100-2-PF
600x600x1000 (dovod in odvod KN.7)
20Pa, -21dB pri 250Hz; 3270m3/h</t>
  </si>
  <si>
    <t>MSA230-70-1-PF
300x300x750 (dovod in odvod KN.8)
34Pa, -20dB pri 250Hz; 660/m3/h</t>
  </si>
  <si>
    <t>MSA230-70-1-PF
300x300x750 (dovod in odvod KN.9)
34Pa, -20dB pri 250Hz; 455/m3/h</t>
  </si>
  <si>
    <t>MSF/dim./3x200W
900x300x1750 (dovod in odvod KN.H.10)
8Pa, -34dB pri 250Hz; 1370m3/h</t>
  </si>
  <si>
    <t xml:space="preserve">Kanalski ventilator okrogle oblike, za vgradnjo neposredno v okrogli kanal, z EC motorjem. Zrakotesno ohišje iz kompozitnega materiala. EC motor z vgrajenimi termokontakti, ki ne potrebuje vzdrževanja. Zvezno vodenje motorja 0-100%. Zunanji rotor ima posebno izvedbo lopatic, s katerimi je dosežen visok izkoristek ter nizka stopnja hrupnosti. Zaščita motorja IP 44. </t>
  </si>
  <si>
    <t>Komplet s pritrdilnim, nosilnim in tesnilnim materialom, priključen na električno instalacijo komplet s kabli in vsem potrebnim elektro materialom.</t>
  </si>
  <si>
    <t>P = 390 Pa</t>
  </si>
  <si>
    <t>U=230V 50 Hz 1F</t>
  </si>
  <si>
    <t>temp. zraka 55°C</t>
  </si>
  <si>
    <t>dodatna oprema:</t>
  </si>
  <si>
    <t>Nepovratna loputa RSK 400</t>
  </si>
  <si>
    <t xml:space="preserve">Krmilnik MTV-1/010 0-10V </t>
  </si>
  <si>
    <t>Vmesnik za krmiljenje EC VENT Control board</t>
  </si>
  <si>
    <t>Pritrdilna objemka 2 kom</t>
  </si>
  <si>
    <t>Ustreza proizvod Systemair, 
tip PRIO EC 400 ali drugi enakovredni.</t>
  </si>
  <si>
    <t>P = 150 Pa</t>
  </si>
  <si>
    <t>Nepovratna loputa</t>
  </si>
  <si>
    <t>Ustreza proizvod Systemair, tip K 125 EC ali drugi enakovredni.</t>
  </si>
  <si>
    <t>Prezračevalna enota sestavljena iz:</t>
  </si>
  <si>
    <t>ohišja iz jeklene pločevine</t>
  </si>
  <si>
    <t>stenskega dalinjskega upravljalnika, ki omogoča regulacijo in delovanje v več stopnjah</t>
  </si>
  <si>
    <t xml:space="preserve">protitočnega prenosnika toplote </t>
  </si>
  <si>
    <t>dveh EC ventilatorjev na enosmerni tok z regulacijo konstantnega volumenskega pretoka</t>
  </si>
  <si>
    <t>štirih priključkov DN 200</t>
  </si>
  <si>
    <t>okvir za hitro zamenjavo filtrov</t>
  </si>
  <si>
    <t>filtra za zunanji zrak F6</t>
  </si>
  <si>
    <t>filtra za odvajen zrak G3</t>
  </si>
  <si>
    <t>kablov za priključitev na električno in signalno omrežje  ter modulom ENTHERNET za priključitvijo na CNS</t>
  </si>
  <si>
    <t xml:space="preserve">odtok kondenza opremiti s protismradno zaporo "kroglico" </t>
  </si>
  <si>
    <t>Dobaviti skupaj s pritrdilnim materalom za montažo pod strop, priključitvijo na električno in signalno omrežje in poizkusnim zagonom s strani pooblaščenega serviserja.</t>
  </si>
  <si>
    <t>Pretok zraka 360m3/h. tlačni padec min. 140Pa</t>
  </si>
  <si>
    <t>Ustreza proizvod AERMEC
tip RPLI050P--- ali drugi enakovreden.</t>
  </si>
  <si>
    <t>KANALSKI RAZVOD</t>
  </si>
  <si>
    <t>Prezračevalni kanali izdelani iz pocinkane pločevine nazivne velikosti in debeline po SIST EN 1505 oziroma po DIN 24190, stopnje 10, oblike F (vzdolžno zarobljeni z vložkom tesnila), med seboj so spojeni prirobnično z MEZ kotniki.</t>
  </si>
  <si>
    <t>Pri vseh spremembah smeri za več kot 30° je v loke in/ali kolena širine kanala med 400-800 mm vstavljeno eno vodilo, ki je nameščeno na 1/3 širine kanala ter pri večjih kanalih od 800 mm, vse do širine 1600 mm, po dve vodili, prvo na 1/4 ter drugo na 1/2 širine kanala.</t>
  </si>
  <si>
    <t xml:space="preserve">Na vseh odcepih in priključkih so vgrajene nastavljive usmerne lopute. Zračni kanali so pri večjih nazivnih velikostih diagonalno izbočeni ali ojačani z blagim izmeničnim vbočenjem in izbočenjem. </t>
  </si>
  <si>
    <t>Debelina pločevine glede na nazivno velikost kanala znaša:</t>
  </si>
  <si>
    <t>dim. 100-500 mm 0,6 mm</t>
  </si>
  <si>
    <t>dim. 501-1000 mm 0,8 mm</t>
  </si>
  <si>
    <t>dim. 1001-2000 mm 1,0 mm</t>
  </si>
  <si>
    <t xml:space="preserve">Skladno z zahtevami standarda SIST ENV 12097 so v zračne kanale nameščene revizijske odprtine z zrakotesnimi pokrovi, ki omogočajo čiščenje in vzdrževanje kanalskih sistemov in vgrajene opreme (v tem primeru požarnih loput, tipal). </t>
  </si>
  <si>
    <t>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t>
  </si>
  <si>
    <t>Komplet s pritrdilnim materialom za obešanje in pritrjevanje kanalov (podpore, objemke, vijačne palice,....) s tipskimi elementi iz vroče cinkane jeklene pločevine, komplet z izdelavo delavniških risb podpiranja in obešanja.</t>
  </si>
  <si>
    <t>Skupna površina na novo predvidenih pravokotnih zračnih kanalov, vključno z obešalnim, nosilnim in pritrdilnim materialom iz vroče cinkanih profilov z lastnostmi, odgovarjajoč zahtevam SIST prEN 12236, znaša:</t>
  </si>
  <si>
    <t>neizolirani kanali 
razvod v objektu:</t>
  </si>
  <si>
    <t>tesnost klasa ATC 3 po EN 16798-3 
(klasa B po EN 1507)</t>
  </si>
  <si>
    <t>debeline 0,6 mm</t>
  </si>
  <si>
    <t>debeline 0,8 mm</t>
  </si>
  <si>
    <t>debeline 1,0 mm</t>
  </si>
  <si>
    <t>toplotno in proti rosenju izolirani kanali 
razvod v objektu:</t>
  </si>
  <si>
    <t xml:space="preserve">Kanali so toplotno izolirani z izolacijskimi ploščami z obojestransko parozaporno izolacijo iz sintetičnega kavčuka oz. elastomerne pene s koeficientom prehoda λ&lt;0,035 W/m°K pri 0°C in upornostjo proti difuziji vodne pare μ&gt;7.000. </t>
  </si>
  <si>
    <t>Izolacija je samougasljiva z odzivom na ogenj najmanj B-s3-d0 po SIST EN 13501-1, debelina izolacije je min. 19 mm, vključno z lepilom in samolepilnimi trakovi za tesnjenje spojev, s predhodnim čiščenjem in razmastitvijo prezračevalnih kanalov.</t>
  </si>
  <si>
    <t>Ustreza toplotna izolacija proizvod Kaimann, tip Kaiflex ST ali enakovredna.</t>
  </si>
  <si>
    <t>toplotno in proti rosenju izolirani - 
razvod na prostem
(komplet z dodatno podkonstrukcijo za montažo na streho kot npr. proizvod Walraven, serija BIS tip Yeti za montažo na ravne strehe):</t>
  </si>
  <si>
    <t>Izolacija je samougasljiva z odzivom na ogenj najmanj B-s3-d0 po SIST EN 13501-1, debelina izolacije je min. 50 mm, vključno z lepilom in samolepilnimi trakovi za tesnjenje spojev, s predhodnim čiščenjem in razmastitvijo prezračevalnih kanalov.</t>
  </si>
  <si>
    <t xml:space="preserve">Dodatno zaščiteno z AL pločevino v vodotesni izvedbi. </t>
  </si>
  <si>
    <t>tesnost klasa ATC 2 po EN 16798-3 (klasa C po EN 1507)</t>
  </si>
  <si>
    <t>Okrogli spiralni kanali iz pocinkane pločevine nazivne velikosti in debeline po SIST EN 1506 oziroma po DIN 24191, vključno s spojkami, reducirkami, T komadi, koleni, obešalnim, pritrdilnim in tesnilnim materialom, revizijskimi odprtinami ter z upoštevanim dodatkom za odrez.</t>
  </si>
  <si>
    <t>Dimenzije po SIST EN 1506, preizkušanje po SIST EN 12237.</t>
  </si>
  <si>
    <t xml:space="preserve">DN 100 </t>
  </si>
  <si>
    <t xml:space="preserve">DN 125 </t>
  </si>
  <si>
    <t xml:space="preserve">DN 160 </t>
  </si>
  <si>
    <t xml:space="preserve">DN 200 </t>
  </si>
  <si>
    <t xml:space="preserve">DN 250 </t>
  </si>
  <si>
    <t>DN 400</t>
  </si>
  <si>
    <t>toplotno in proti rosenju izolirani
razvod na prostem
(komplet z dodatno podkonstrukcijo za montažo na streho kot npr. proizvod Walraven, serija BIS tip Yeti za montažo na ravne strehe):</t>
  </si>
  <si>
    <t>Požarno odporni prezračevalni kanali za požarno odpornost 60 minut, preizkušeni po EN 1366-8 za katere je možno pridobiti dokazilo o ustreznosti.</t>
  </si>
  <si>
    <t>Ustreza silikatna protipožarna gradbena plošča tip PROMATECT L-500 d= 30mm proizvod PROMAT, komplet s pritrdilnimi trakovi, žičnimi spojkami, lepilom, pritrdilnim in tesnilnim materialom ter konzolnim materialom.</t>
  </si>
  <si>
    <t>Plošče se uporabi, kot kanale za premostitev požarne celice do požarne lopute.</t>
  </si>
  <si>
    <t>Cevi morajo zagotavljati visoko stopnjo zvočnega dušenja. Opremljene z nastavki za priključitev na spiro kanale in vpihovalne elemnte, skupaj s tesnilnim in pritrdilnim materialom (objemke).</t>
  </si>
  <si>
    <t>Zvočno dušenje skladno z ISO 7235.</t>
  </si>
  <si>
    <t xml:space="preserve">Ø100, D1=102mm; L=1,0m; -19dB pri 250Hz       </t>
  </si>
  <si>
    <t xml:space="preserve">Ø125, D1=127mm; L=1,0m; -20dB pri 250Hz       </t>
  </si>
  <si>
    <t xml:space="preserve">Ø160, D1=160mm; L=1,0m; -22dB pri 250Hz       </t>
  </si>
  <si>
    <t xml:space="preserve">Ø200, D1=203mm; L=1,0m; -15dB pri 250Hz       </t>
  </si>
  <si>
    <t xml:space="preserve">Ø250, D1=254mm; L=1,0m; -16dB pri 250Hz       </t>
  </si>
  <si>
    <t>Ustreza proizvod DEC
tip SONODEC 25 ali drugi enakovredni.</t>
  </si>
  <si>
    <t>DISTRIBUCIJSKI IN REGULACIJSKI ELEMENTI PREZRAČEVANJA</t>
  </si>
  <si>
    <t>Prezračevalna rešetka za montažo v vrata, dobaviti komplet s protiokvirjem, pritrdilnim in nosilnim materialom.</t>
  </si>
  <si>
    <t>Ustreza proizvod Systemair 
tip NOVA-D-1-dim.-UR2-AH ali drugi enakovredni.</t>
  </si>
  <si>
    <t>325x225</t>
  </si>
  <si>
    <t>Okrogli difuzor za vgradnjo horizontalno v stopnico, izdelan iz nerjavečega jekla A 304, s perforirano prednjo ploščo. 
Pocinkan jekleni okrogli priključni del za kanal z gumijastim tesnilom. 
Dobaviti v kompletu z IRS regulatorjem količine zraka. Komplet s priključki, pritrdilnim in tesnilnim materialom.</t>
  </si>
  <si>
    <t>Ustreza proizvod Systemair, tip PLUTO 125 + IRS 125 ali drugi enakovredni.</t>
  </si>
  <si>
    <t>Visoko indukcijski difuzor za udobno prezračevanje velikih hal in industrijskih zgradb. Vgradna višina je med 4 m in 12 m. Vzorec izpusta zraka (vodoravno ali navpično) se nastavlja ročno. Krmilni mehanizem v različicah neprekinjeno prilagaja vzorec pretoka v katerem koli izbranem položaju. Vključno z nastavljivim elementom, za nastavitev pretoka zraka.</t>
  </si>
  <si>
    <t xml:space="preserve">Izdelan iz praškasto barvane pločevine (RAL 9010), sredinska vijačna pritrditev. 
Vključno z izolirano zračno komoro (planum) z regulacijsko loputo, priključki, pritrdilnim in tesnilnim materialom. </t>
  </si>
  <si>
    <t>Ustreza proizvod Systemair ali drugi enakovredni.
TIP:</t>
  </si>
  <si>
    <t>BURE-250-HC-SW (višina stropa 6,15m)</t>
  </si>
  <si>
    <t>Vrtinčni difuzor za vpih zraka, s krožno ali zvezdno razporejenim nastavljivimi plastičnimi valjčki. Izdelan iz praškasto barvane pločevine (RAL 9010), sredinska vijačna pritrditev.  
Vključno z nastavljivim elementom, za nastavitev pretoka zraka.</t>
  </si>
  <si>
    <t xml:space="preserve">Vključno z izolirano zračno komoro (planum) z regulacijsko loputo, priključki, pritrdilnim in tesnilnim materialom. </t>
  </si>
  <si>
    <t>VVKR-B-S-400-16</t>
  </si>
  <si>
    <t>VVKR-A-S-400-16</t>
  </si>
  <si>
    <t>VVKR-B-S-600-40</t>
  </si>
  <si>
    <t>Prezračevalna rešetka za neposredno montažo na okrogel spiro kanal za dovod in odvod zraka iz garaže, vključno z regulacijsko žaluzijo, izdelana iz pocinkane pločevine s priključkom, z vsem pritrdilnim in tesnilnim materialom.</t>
  </si>
  <si>
    <t>Ustreza proizvod Systemair 
tip NOVA-C-1-1225x125-R1-V-ZN
ali drugi enakovredni.</t>
  </si>
  <si>
    <t>Prezračevalni ventil za dovod zraka. Izdelan iz jeklene pločevine. Barvano v RAL 9010. Komplet s priključki, pritrdilnim in tesnilnim materialom.</t>
  </si>
  <si>
    <t>Ustreza proizvod Systemair,  
tip TFF ali drugi enakovredni.</t>
  </si>
  <si>
    <t>Prezračevalni ventil za odvod zraka. Izdelan iz jeklene pločevine. Barvano v RAL 9010. Komplet s priključki, pritrdilnim in tesnilnim materialom.</t>
  </si>
  <si>
    <t>Ustreza proizvod Systemair, 
tip EFF ali drugi enakovredni.</t>
  </si>
  <si>
    <t>Stolpni difuzor z vpihom zraka, za prezračevanje z nizko hitrostjo. Ohišje za vgradnjo na steno, s priključkom na vrhu in perforirano pločevino za vpih zraka. 
Izdelan iz aluminijastih profilov in prašno lakirane jeklene pločevine. Komplet s priključki, pritrdilnim in tesnilnim materialom. 
Tovarniški izdelek ali narejen po naročilu.</t>
  </si>
  <si>
    <t>Ustreza proizvod KOOLAIR ali drug enakovredni.</t>
  </si>
  <si>
    <t>pravokotni
Zunanje dimenzije: 1000x300x1500mm (ŠxGxV)
Dimenzija priključka: 400x130mm
Perforacija fronte: 50%
Pretok: 510-720m3/h
Tlačni padec: 20Pa</t>
  </si>
  <si>
    <t xml:space="preserve">Prezračevalna rešetka za odvod zraka iz učilnice, izdelana iz pocinkane pločevine s priključkom, z vsem pritrdilnim in tesnilnim materialom. </t>
  </si>
  <si>
    <t>Ustreza proizvod Systemair, 
tip NOVA-E-1-400x300 
ali drugi enakovredni.</t>
  </si>
  <si>
    <t>Priključitev fasadne rešetke, ki je del opreme, na prezračevalni kanal zajem in izpuha iz strojnici klimatov v pritličju. 
Vključno z veznim, pritrdilnim, nosilnim, tesnilnim in izolativnim materialom.</t>
  </si>
  <si>
    <t>Mreža na zaključku kanala Ø200 za odvod zraka pri tleh garaže.
Vključno z veznim, pritrdilnim, nosilnim, tesnilnim in izolativnim materialom.</t>
  </si>
  <si>
    <t>Mehanski regulator pretoka za vgradnjo v okrogle pločevinaste kanale, sestavljen iz okroglega ohišja, zrakotesne lopute, merilnega elementa in nastavka za dograditev pogona. 
Komplet s priključnimi prirobnicami, toplotno izolacijo, tesnilnim in pritrdilnim materialom ter nastavitvijo projektnih parametrov.</t>
  </si>
  <si>
    <t>Ustreza proizvod Systemair
tip KCRK-1 ali drugi enakovredni.</t>
  </si>
  <si>
    <t>Ø125</t>
  </si>
  <si>
    <t>Ø160</t>
  </si>
  <si>
    <t>Ø200</t>
  </si>
  <si>
    <t xml:space="preserve">Pravokotni variabilni regulator zračnega pretoka z večtočkovnim križnim tipalom tlačne diference po celotnem zračnem preseku (visoka merilna točnost; 5%). 
Primeren za dovod in odvod zraka iz prostora. </t>
  </si>
  <si>
    <t xml:space="preserve">Omogoča delovanje v režimu ''master and slave''. Regulator je tovarniško kalibriran na izbran pretok ter omogoča dodatno nastavitev pretoka preko ZTH vmesnika na mestu vgradnje. </t>
  </si>
  <si>
    <t xml:space="preserve">Možnost krmiljenje z vhodnim signalom 0-10V. Regulacija omogoča priklop na CNS preko Modbus. Ohišje naprave iz pocinkane pločevine (tesnost ohišja; razred C, skladno z EN 1751). </t>
  </si>
  <si>
    <t>Razred tesnosti lopute 4, skladno z EN 1751. Z veljavnim ILH higijenskim certifikatom VDI 6022 in VDI 3803, za standarnde in čiste prostore. Delovanje v območju do 1000Pa.</t>
  </si>
  <si>
    <t xml:space="preserve">Dobaviti komplet s povezovalnimi tlačnimi cevkami, pogonom, nosilnim, pritrdilnim in tesnilnim materialom. Vključno s priključitvijo na električno in signalno omrežje ter nastavitvijo projektnih parametrov. </t>
  </si>
  <si>
    <t>Tovarniško toplotno izoliran.</t>
  </si>
  <si>
    <t>Ustreza proizvod Systemair
tip OPTIMA-SI-FC-dim.-SM ali drugi enakovredni</t>
  </si>
  <si>
    <t>PREDAVALNICE NA JUGU OBJEKTA</t>
  </si>
  <si>
    <t>200X200</t>
  </si>
  <si>
    <t>200X400</t>
  </si>
  <si>
    <t>250X150</t>
  </si>
  <si>
    <t>250X200</t>
  </si>
  <si>
    <t>250X250</t>
  </si>
  <si>
    <t>400x100</t>
  </si>
  <si>
    <t xml:space="preserve">Okrogle požarne lopute dolžine L = 400-500 mm za vgradnjo v zid ali strop, namenjena za ločevanje požarnih sektorjev v klimatizacijskih in prezračevalnih sistemih. Loputa je sestavljena iz pocinkanega ohišja, zaporne lopute iz kalcijevega silikata, zapornega mehanizma z javljalnikom položaja ter elektro termičnega tipala (72°C). </t>
  </si>
  <si>
    <t xml:space="preserve">Tesnost loputa/ohišje; razred 2/B skladno z EN 1751. Maksimalna hitrost zraka skozi loputo je 12 m/s, maksimalna statična tlačna obremenitev zaprte lopute je 1200Pa. Certificirana po EN 15650 z veljavnim CE certifikatom, klasificirana po EN 13501-3 in testirana v skladu z EN 1366-2. Požarna odpornost lopute EI 90 (ve h0 i↔0)S. </t>
  </si>
  <si>
    <t>Komplet z električnim pogonom 230V, z vzmetjo za povrnitev v prvotno lego, končnimi stikali in elektrotermično varovalko (72°C) ter s pritrdilnim in montažnim materialom.</t>
  </si>
  <si>
    <t>Vključno s fleksibilnimi priključki z galvansko premostitvijo po ÖNORM H 6031.</t>
  </si>
  <si>
    <t>Vključno s požarnim tesnenjem preboja okoli požarne lopute in pripadajočo oznako - nalepko.</t>
  </si>
  <si>
    <t>Preboji se zapolnijo s požarno obstojno izolacijo, požarnimi blazinami, požarno malto, tesnilnim trakom, peno, kitom, premazom,…. odvisno od izbrane tehnologije oz. proizvajalca tesnjenja.</t>
  </si>
  <si>
    <t xml:space="preserve">Inštalacije je potrebno obojestransko premazati v debelini najmanj 1mm. 
Prav tako je potrebno upoštevati navodila proizvajlca, ter smernica SZPV 408. </t>
  </si>
  <si>
    <t>Način in izvedba požarnega tesnjenja ter s tem povezani montažni detajli so odvisni od tehnologije in materialov posameznih specializiranih ponudnikov oz. proizvajalcev.</t>
  </si>
  <si>
    <t>Zato je pri izvedbi in vgradnji požarnih loput ter požarnega tesnjenja vseh inštalacij potrebno upoštevati navodila za montažo in montažne detajle proizvajalca!</t>
  </si>
  <si>
    <t>Ustreza proizvod Systemair 
tip FDR-3G-dim.-B230T ali drugi enakovredni</t>
  </si>
  <si>
    <t>Ø100</t>
  </si>
  <si>
    <t xml:space="preserve">Pravokotne požarne lopute dolžine L = 325 mm za vgradnjo v zid ali strop, namenjena za ločevanje požarnih sektorjev v klimatizacijskih in prezračevalnih sistemih. Loputa je sestavljena iz pocinkanega ohišja, zaporne lopute iz kalcijevega silikata, zapornega mehanizma z javljalnikom položaja ter elektro termičnega tipala (72°C). Tesnost loputa/ohišje; razred 2/B skladno z EN 1751. Maksimalna hitrost zraka skozi loputo je 12 m/s, maksimalna statična tlačna obremenitev zaprte lopute je 1200Pa. Certificirana po EN 15650 z veljavnim CE certifikatom, klasificirana po EN 13501-3 in testirana v skladu z EN 1366-2. Požarna odpornost lopute EI 90 (ve h0 i↔0)S. </t>
  </si>
  <si>
    <t>Zato je pri izvedbi in vgradnji požarnih loput ter požarnega tesnjenja vseh cevnih inštalacij potrebno upoštevati navodila za montažo in montažne detajle proizvajalca!</t>
  </si>
  <si>
    <t>Ustreza proizvod Systemair 
tip FDS-3G-dim-B230T-KS ali drugi enakovredni.</t>
  </si>
  <si>
    <t>250x150</t>
  </si>
  <si>
    <t>250x200</t>
  </si>
  <si>
    <t>250x250</t>
  </si>
  <si>
    <t>300x100</t>
  </si>
  <si>
    <t>350x150</t>
  </si>
  <si>
    <t>350x350</t>
  </si>
  <si>
    <t>400x400</t>
  </si>
  <si>
    <t>500x150</t>
  </si>
  <si>
    <t>600x200</t>
  </si>
  <si>
    <t>700x700</t>
  </si>
  <si>
    <t>900x500</t>
  </si>
  <si>
    <t>800x750</t>
  </si>
  <si>
    <t>1150x500</t>
  </si>
  <si>
    <t>Požarno odporni prezračevalni ventil za dovod zraka preko meje požarnega sektorja.
Protipožarni ventil, izdelan v skladu z EN 1366-2, s CE certifikatom po EN 15650, klasificiran po EN 13501-3 na požarno odpornost EI90S, izdelan iz pocinkane pločevine, s termičnim sprožilom 72 °C.
Vključno s končnimi stikali za odprt položaj in zaprt položaj.</t>
  </si>
  <si>
    <t>Ustreza proizvod Trox,tip FV-EU/SI/100/R/Z07 ali drugi enakovredni.</t>
  </si>
  <si>
    <t>PREZRAČEVANJE SANITARIJE APARTMA</t>
  </si>
  <si>
    <t>Podometni ventilator, primeren za namestitev v kopalnice, wcje in shrambe</t>
  </si>
  <si>
    <t>Nazivni pretok, enostopenjski 60 m³/h</t>
  </si>
  <si>
    <t>Diferenčni tlak 
Δps = 133 Pa pri 60 m³/h</t>
  </si>
  <si>
    <t>Kondenzatorski motor (z vztrajnikom)
230 V ~, 0.09 A, 11 W pri 60 m³/h</t>
  </si>
  <si>
    <t>zvočna moč 
32 dB(A) pri 60 m³/h</t>
  </si>
  <si>
    <t>ODVODNI PRIKLJUČEK
nazivna velikost 75/80 mm levo zgoraj</t>
  </si>
  <si>
    <t xml:space="preserve">Vključno z namestitvijo s strani pooblaščenega monterja ali serviserja s priključitvijo na omrežno in signalno ožičenje in prvim zagonom. </t>
  </si>
  <si>
    <t>Ustreza proizvod Limodor, tip Limodor F/M ali drugi enakovredni.</t>
  </si>
  <si>
    <t>Fasadna rešetka, pravokotne oblike z okroglim priključkom. Komplet s priključki, pritrdilnim in tesnilnim materialom. Barva po izbiri arhitekta.</t>
  </si>
  <si>
    <t>Proizvod Systemair, tip PZAL-RES-150x150-100 ali druga enakovredna.</t>
  </si>
  <si>
    <t>Hidravlično uravnovešenje in nastavljanje količin skladno s podatki iz projektne dokumentacije, meritve količin zraka in nastavitev vseh prezračevalnih vpihovalnih elementov ter regulacijskih loput.</t>
  </si>
  <si>
    <t>Razne napisne tablice za označevanje naprav in kanalskih razvodov.</t>
  </si>
  <si>
    <t>Razno profilno železo, vroče pocinkano za pritrditev cevi, izdelavo fiksnih točk in bočnih vodil cevna instalacije.</t>
  </si>
  <si>
    <t>Izvedba pregleda pravilnosti izvedbe prebojev in tesnjenja prebojev kanalskega razvoda čez stene in plošče požanih sektorjev z izdajo pozitivnega poročila s strani ustreznega preglednika</t>
  </si>
  <si>
    <t>Izvedba merjenja hitrosti vpiha zraka iz prezračevalnih naprav v ogrevalni in hladilni sezoni s poročilom meritev in primerjavo z maksimalnimi hitrostmi iz kategorije B po standardu SIST EN ISO 7730, Dodatek A. Meritve z izdelavo uradnega poročila mora opraviti  usposobljen in certificiran izvajalec teh meritev.</t>
  </si>
  <si>
    <t xml:space="preserve">Dokazovanje zrakotesnosti (DALT - Duct Air Leakage test). </t>
  </si>
  <si>
    <t>Izdelava zagonskega koncepta z razporedom aktivnosti. Dokument naj vsebuje načrt zagona, vključno z merljivimi cilji v zvezi s porabo energije, temperaturami itd., in oblikovan koncept za popolno dokumentacijo procesov vseh regulacije in prilagajanja.</t>
  </si>
  <si>
    <t>Izvedba in dokumentacija preizkusa delovanja in izvedba usposabljanja za operaterje. Preizkus delovanja je treba izvesti na različnih sistemih pod različnimi pogoji delovanja (npr. delovanje pri polni obremenitvi, delovanje v sili itd.). 
Kot del priprav na preizkuse delovanja in zmogljivosti je treba v zgodnji fazi izvesti usklajevalne sestanke s pogodbenimi podjetji in projektanti ter jih dokumentirati v dnevnikih rezultatov preizkusov.</t>
  </si>
  <si>
    <t>Pregled in po potrebi optimizacija nastavitev sistema delovanja stavbnih instalacij za doseganje ciljnih vrednosti sistema (ki izhajajo iz zagona), izvedena in končana  v 10-14 mesecih od primopredaje objekta. Kreiranje seznama potrebnih ukrepov in priporočil za optimalno delovanje sistema v fazi uporabe objekta.</t>
  </si>
  <si>
    <t>SKUPAJ PREZRAČEVANJE:</t>
  </si>
  <si>
    <t>4.5.1.</t>
  </si>
  <si>
    <t>4.5.2.</t>
  </si>
  <si>
    <t>4.5.3.</t>
  </si>
  <si>
    <t>4.5.4.</t>
  </si>
  <si>
    <t>zaporedna št.</t>
  </si>
  <si>
    <t xml:space="preserve">podroben opis </t>
  </si>
  <si>
    <t>SPRINKLER VODNA MEGLA</t>
  </si>
  <si>
    <t>OPOMBA</t>
  </si>
  <si>
    <t>Pri načrtovanju sistema smo se naslonili na sistem proizvajalca Danfoss – DANFOSS FIRE SAFETY DIOMA (načrtovanje, namestitev, navodila za uporabo), zato so v popisu uporabljeni tehnični podatki opreme Danfoss, kar ne pomeni, da ponudniki ne smejo uporabiti tehnično enakovredne proizvode pri čemer so v vseh primerih dolžni v celoti in povsem upoštevati specifični priročnik  DIOM izbranega proizvajalca.</t>
  </si>
  <si>
    <t>Vsak proizvajalec ima svoje karakteristike in navodila. V primeru izvedbe sistema drugega proizvajalca je obvezno potrebno prekontrolirati karakteristike elementov in zahtev ter po potrebi korigirati projektne rešitve.</t>
  </si>
  <si>
    <t xml:space="preserve">OSKRBA NAPRAVE ZA GAŠENJE Z VODNO MEGLO   </t>
  </si>
  <si>
    <t xml:space="preserve">Kompaktni črpalni sklop za sistem gašenja z vodno meglo, 4 delovnih črpalk </t>
  </si>
  <si>
    <t>Dobavljeno in montirano:
Q = 448 l/min, 
Hč = 140 bar 
P = 120 kW, 400 VAC, 50 Hz
- aksialne batne črpalke brez oljne kopeli 
- z mehkim startom za vsak elektromotor vključno s komandno in nadzorno omaro opisano v naslednjih postavkah.
Vsak elektromotor poganja eno črpalko kapacitete 112 l/min z izhodnim tlakom 140 bar.
Črpalčni sklop se dobavi kot tovarniško montirana enota vključno s podstavkom 
in temeljnimi vijaki ter montažnim priborom</t>
  </si>
  <si>
    <t>Krmilna omara za krmiljenje črpalke za dobavo vode sistemu</t>
  </si>
  <si>
    <t>dobavljena in montirana: 
potrebno izvesti povezavo z UCP</t>
  </si>
  <si>
    <t>Napajalna črpalka v sistemu vodne megle,</t>
  </si>
  <si>
    <t>dobavljena in montirana: 
Q = 560 l/min, 
Hč = 25 m 
Črpalko poganja elektro motor
Priključna moč 4,0 kW
vključno s podstavkom in montažnim priborom, gibljive cevi, 
navodili za uporabo in vzdrževanje.</t>
  </si>
  <si>
    <t>Elektro krmilna omara za gasilni sistem z vodno meglo,</t>
  </si>
  <si>
    <t xml:space="preserve">dobavljena in montirana za krmiljenje avtomatske gasilne naprave in črpalke za vzdrževanje tlaka, s sledečimi funkcijami: 
- mehki zagon Sprinkler črpalk P = 5 x 30 kW, 
- celotni sklop se upravlje preko krmilnika na dotik
- avtomatsko in ročno krmiljenje Sprinkler črpalke. Avtomatski vklop črpalke, 
- kontrola električne napetosti in električnih vodov do tlačnih stikal, optični in svetlobni zvočni signal v slučaju motenj v električni napetosti ali prekinitvi vodnikov napeljave, 
- možnost prenosa signalov preko prostih potencialov v prostor centralnega nadzora. </t>
  </si>
  <si>
    <t>Filter</t>
  </si>
  <si>
    <t>dobavljen in montiran:
-10micron filter 
- max. vhodni tlak pressure 6 bar * 300l/min
- ohišje filtra iz AISI316L, varjeno</t>
  </si>
  <si>
    <t>Kontrolna centrala za prenos alarma</t>
  </si>
  <si>
    <t xml:space="preserve">dobavljena in montirana za javljanje in nadzor avtomatske gasilne naprave za vsaj 5 vej razvoda, z možnostjo prenosa signalov na centralni nadzor. 
- 1x zanka Apollo protokol XP95 in Soteria raširljiva do 9 zank
- upravljanje na dotik
- kartica integracija Modbus TCP/IP
- licenca upravljanje preko oblaka iz oddaljene lokacije
- kartica TCP/IP kartica 
Vključno pritrdilni in drobni potrošni material.
omara skupaj s kontrolnimi vmesniki, povezano na glavno centralo, preko mrežne kartice. 
Povezava vseh informacij ventilov, informacij glavne črpalke, ter prenos na grafični nadzorni center. Oprema mora imeti EN54 2 in 4 certifikat. </t>
  </si>
  <si>
    <t>Navodilo za posluževanje in obratovanje,</t>
  </si>
  <si>
    <t>elektro krmilne in nadzorne omare za sistem gašenja z vodno meglo, v okvirju pod steklom, obešeno na zid in en izvod v mapi.</t>
  </si>
  <si>
    <t>Sekcijski alarmni ventil: (sprinkler strojnica)</t>
  </si>
  <si>
    <t>Dobavljen in montiran:
mokri alarmni ventil
- 30 BSPP 
- nepovratni ventil
- manometer
- končno stikalo za kontrolo odprtosti - flow switch
Ustreza kot npr. DANFOSS SEM-SAFE, tip SV-070200-0650-SB-XX-BV-XX-XFGMXIXXX-XX-XX-XX  700862 ali enakovredni</t>
  </si>
  <si>
    <t>Reducirni kos:</t>
  </si>
  <si>
    <t>Dobavljen in montiran:
- press30-BSPT1 moški
Ustreza kot npr. DANFOSS SEM-SAFE, tip 550891 ali enakovredni</t>
  </si>
  <si>
    <t>Dobavljen in montiran:
- press42,4-BSPT1 moški
Ustreza kot npr. DANFOSS SEM-SAFE, tip 550894 ali enakovredni</t>
  </si>
  <si>
    <t xml:space="preserve">Tlačno stikalo, </t>
  </si>
  <si>
    <t>dobavljeno in montirano, za območje 0,5 - 140, komplet z vso potrebno armaturo in cevno povezavo, vključno s tesnilnim materialom.</t>
  </si>
  <si>
    <t xml:space="preserve">Manometer, </t>
  </si>
  <si>
    <t xml:space="preserve">dobavljen in montiran, za območje 0-30 bar nadtlaka, f 100 s tropotno razbremenilno pipo DN15, vključno s tesnilnim in pritrdilnim materialom. </t>
  </si>
  <si>
    <t xml:space="preserve">dobavljen in montiran, za območje 0-210 bar nadtlaka polnjen z glicerinom, f 100 s tropotno razbremenilno pipo DN15, vključno s tesnilnim in pritrdilnim materialom. </t>
  </si>
  <si>
    <t xml:space="preserve">Sprinkler omara iz pločevine, </t>
  </si>
  <si>
    <t>dobavljena in montirana v rdeči barvi, za shrambo rezervnih šob,</t>
  </si>
  <si>
    <t xml:space="preserve">Cevni gumijasti kompenzatorji, </t>
  </si>
  <si>
    <t xml:space="preserve">dobavljeni in montirani z integrirano omejitvijo dolžine, izdelani za NP16, težka izvedba, komplet z vijaki in tesnili: </t>
  </si>
  <si>
    <t>Krogelna pipa</t>
  </si>
  <si>
    <t>dobavljen in montiran z električnim končnim stikalom za kontrolo položaja vretena, za pn 210, nerjaveče jeklo 1.4571 vključno z vijaki in tesnili:</t>
  </si>
  <si>
    <t>DN60,3</t>
  </si>
  <si>
    <t>DN42,4</t>
  </si>
  <si>
    <t>DN30</t>
  </si>
  <si>
    <t>DN12</t>
  </si>
  <si>
    <t>Pretočni varnostni ventil 3,5 bar</t>
  </si>
  <si>
    <t>Nerjavne cevi za spajanje z sistemom stiskanja</t>
  </si>
  <si>
    <t>dobavljene in montirane, izdelane iz materiala 1.4301, izdelane po standardu EN 10312, krivljene z orodjem med montažo in spojene z fazonskimi kosi z press sistemom. Delovni tlak 160 bar ter testni tlak 240bar. Varnostnim faktorjem 4 (640 bar). Spajanje brez gumi tesnil. Delovan temperatura od -55C do 300C Tolerance D4/T3. Upoštevati dodatek za razrez.
Certifikat: DVGW</t>
  </si>
  <si>
    <t>60,3x2,5mm</t>
  </si>
  <si>
    <t>42,4x2,6mm</t>
  </si>
  <si>
    <t>15x1mm</t>
  </si>
  <si>
    <t>12x1mm</t>
  </si>
  <si>
    <t>Fitingi za cevi T kos</t>
  </si>
  <si>
    <t>dobavljeni in montirani, 
fitingi za press sistem. 
Delovni tlak 140 bar ter testni tlak 250bar. Varnostnim faktorjem 4 (560 bar)
Spajanje brez gumi tesnil. 
Delovan temperatura od -55C do 300C.
ustreza proizvod 
Tip: DANFOSS 
Certifikat: ISO, certifikat odpornost na vibracije</t>
  </si>
  <si>
    <t>T D15mm tip: 550789</t>
  </si>
  <si>
    <t>T D30mm Tip: 550791</t>
  </si>
  <si>
    <t>T D42x30x42mm tip: 55838</t>
  </si>
  <si>
    <t>T D60x42x60mm tip: 550841</t>
  </si>
  <si>
    <t>T D60,3mm tip: 550793</t>
  </si>
  <si>
    <t>T 15x12Lx15 550909</t>
  </si>
  <si>
    <t>Fitingi za cevi koleno</t>
  </si>
  <si>
    <t>L D15mm tip: 550772</t>
  </si>
  <si>
    <t>L D30mm tip: 550772</t>
  </si>
  <si>
    <t>L D42mm tip: 55839</t>
  </si>
  <si>
    <t>L D60mm tip: 550841</t>
  </si>
  <si>
    <t>Fitingi za cevi G</t>
  </si>
  <si>
    <t>G D15mm tip: 550868</t>
  </si>
  <si>
    <t>G D30mm Tip: 550870</t>
  </si>
  <si>
    <t>G D42mm tip: 55839</t>
  </si>
  <si>
    <t>G D60mm tip: 550841</t>
  </si>
  <si>
    <t>Pocinkane jeklene cevi</t>
  </si>
  <si>
    <t>Vključno fazonski kosi, tesnilni in montažni material</t>
  </si>
  <si>
    <t>DN80</t>
  </si>
  <si>
    <t>PE odtočne cevi, ki se spajajo z varjenjem</t>
  </si>
  <si>
    <t>DN100</t>
  </si>
  <si>
    <t>Cevna obešala in konzole</t>
  </si>
  <si>
    <t>namenjena za učvrstitev, obešanje in podpiranje cevovodov, dobavljena in montirana, izdelana iz jeklenih pocinkanih profilov, perforiranega pocinkanega jeklenega traku, navojnih palic, vključno z vijačnim materialom in gumij vložki (ocenjeno):</t>
  </si>
  <si>
    <t>CEVNO OMREŽJE ZA GAŠENJE Z VODNO MEGLO</t>
  </si>
  <si>
    <t>Sekcijski alarmni ventil: (povsod razen v sprinkler strojnici)</t>
  </si>
  <si>
    <t>Dobavljen in montiran:
mokri alarmni ventil
- 30 BSPP 
- nepovratni ventil
- manometer
- končno stikalo za kontrolo odprtosti - flow switch
Ustreza kot npr. DANFOS SEM-SAFE, tip SV-070200-0650-SB-XX-BV-XX-XFGMXIXXX-XX-XX-XX  700862 ali enakovredni</t>
  </si>
  <si>
    <t>Sprinkler šoba za vodno meglo OH4, (povsod razen garaža in v medstropju)</t>
  </si>
  <si>
    <t>Visokotlačna šoba za vodno meglo 
požarna ogroženost OH4 
instalacija za strop višine  12,0m 
Viseča z ampulo 
k=3,1
Ustreza kot npr. DANFOSS SEM-SAFE A/S, ali enakovredni
tip:  HNDP 0-12-3,1-57 (CQ)</t>
  </si>
  <si>
    <t>Sprinkler šoba za vodno meglo OH1, (medstropje)</t>
  </si>
  <si>
    <t>Visokotlačna šoba za vodno meglo 
požarna ogroženost OH1 
instalacija za medstropovje
Pokončna montaža
k=1,62
Ustreza kot npr. DANFOSS SEM-SAFE A/S, ali enakovredni
tip:  HNDU-0-12-1.62-57 (UC)</t>
  </si>
  <si>
    <t>Sprinkler šoba za vodno meglo OH2, (garaža + klet)</t>
  </si>
  <si>
    <t>Visokotlačna šoba za vodno meglo 
požarna ogroženost OH2 Garaža
certificirano po EN1364-1 
Viseča z ampulo 
k=6,27
Ustreza kot npr. DANFOSS SEM-SAFE A/S, ali enakovredni
tip HNDP-0-12-6.27-57 (UG)</t>
  </si>
  <si>
    <t>Rozete za šobe</t>
  </si>
  <si>
    <t>Nastavljive rozete dobava in montaža:
Provršinska obdelava: Kromirano
Ustreza kot npr. DANFOSS SEM-SAFE A/S ali enakovredni</t>
  </si>
  <si>
    <t xml:space="preserve">Adapter za montažo šobe </t>
  </si>
  <si>
    <t>Podnožje za montažo šobe s protipovratnim ventilom
iz materiala: CuZn36Pb2As
Ustreza kot npr. DANFOSS SEM-SAFE A/S, ali enakovredni
tip:  H2L-NRV 12L</t>
  </si>
  <si>
    <t>Podnožje za vgradnjo šobe v betonsko ploščo vgraditi pred zalivanjem betona</t>
  </si>
  <si>
    <t xml:space="preserve">Podnožje za montažo šobe z zaščitno kupolo proti betonu in varjeno cevjo. Kit vsebuje tudi rozeto za pokritje.
iz materiala: INOX
Ustreza kot npr. DANFOSS SEM-SAFE A/S, ali enakovredni
tip:  H2L-NRV - INOX </t>
  </si>
  <si>
    <t xml:space="preserve">Press adapter za montažo nepovratnega ventila </t>
  </si>
  <si>
    <t>dobavljeni in montirani, 
fitingi za press sistem. 
Delovni tlak 140 bar ter testni tlak 250bar. Varnostnim faktorjem 4 (560 bar)
Spajanje brez gumi tesnil. 
Delovan temperatura od -55C do 300C.
ustreza proizvod 
Tip: DANFOSS 
Certifikat: ISO, certifikat odpornost na vibracije
15,0 MM / 12L 
1.4571/1.4404</t>
  </si>
  <si>
    <t>Naprava za javljanje pretoka</t>
  </si>
  <si>
    <t>Dobavljen in montiran:
mokri alarmni ventil
- 38 mm press fiting vključuje 
- testni ventil
- manometer
- končno stikalo za kontrolo odprtosti - flow switch
Ustreza kot npr. DANFOS SEM-SAFE, tip SV-070200-0650-SB-38-BV ali enakovredni</t>
  </si>
  <si>
    <t>30x1,6mm</t>
  </si>
  <si>
    <t>Fleksibilna cev za cevi d12</t>
  </si>
  <si>
    <t>dobavljena in montirana, 
fleksibilna cev z fitingi za press sistem. 
Delovni tlak 130 bar ter max. tlak 195bar. 
L=1000mm.
Delovna temperatura od 0°C do 55°C.
Certifikat: ISO</t>
  </si>
  <si>
    <t>Fitingi za cevi - reducirni kos</t>
  </si>
  <si>
    <t>42x30mm tip: 550852</t>
  </si>
  <si>
    <t>60x30mm tip: 550853</t>
  </si>
  <si>
    <t>60x42mm tip: 550854</t>
  </si>
  <si>
    <t>T D42mm Tip: 550792</t>
  </si>
  <si>
    <t>T D42x30x42mm tip: 550838</t>
  </si>
  <si>
    <t>T D30x15x30mm Tip: 550833</t>
  </si>
  <si>
    <t>T D60x30x60mm tip: 550840</t>
  </si>
  <si>
    <t>g</t>
  </si>
  <si>
    <t>j</t>
  </si>
  <si>
    <t>dobavljeni in montirani, 
fitingi za press sistem. 
Delovni tlak 140 bar ter testni tlak 250bar. Varnostnim faktorjem 4 (560 bar)
Spajanje brez gumi tesnil. 
Delovna temperatura od -55C do 300C.
ustreza proizvod 
Tip: DANFOSS 
Certifikat: ISO, certifikat odpornost na vibracije</t>
  </si>
  <si>
    <t>L D30mm Tip: 550774</t>
  </si>
  <si>
    <t>L D42mm tip: 550775</t>
  </si>
  <si>
    <t>L D60mm tip: 550776</t>
  </si>
  <si>
    <t>Fitingi za cevi KR</t>
  </si>
  <si>
    <t>KR D30mm na 15 Tip: 550805</t>
  </si>
  <si>
    <t>Fitingi za cevi CL ČEP</t>
  </si>
  <si>
    <t xml:space="preserve">CL D15mm </t>
  </si>
  <si>
    <t>CL D30mm tip: 550881</t>
  </si>
  <si>
    <t>CL D42mm tip: 550882</t>
  </si>
  <si>
    <t>CL D60mm tip: 550883</t>
  </si>
  <si>
    <t xml:space="preserve">G D15mm </t>
  </si>
  <si>
    <t>G D30mm</t>
  </si>
  <si>
    <t>G D42mm</t>
  </si>
  <si>
    <t>G D60mm</t>
  </si>
  <si>
    <t>Priprava cevovodov v delavnici</t>
  </si>
  <si>
    <t>izdelava cevovodov v delavnici 
cevovodi morajo biti po očiščeni in zaključeni z varovalnimi čepi
priloženo poročilo o testiranju za vsako cev posebaj
Delovni tlak 160 bar ter testni tlak 250bar.
Spajanje brez gumi tesnil. 
Delovan temperatura od -55C do 300C.</t>
  </si>
  <si>
    <t>Testni ventil</t>
  </si>
  <si>
    <t>dobavljeni in montirani, 
Delovni tlak 140 bar ter testni tlak 210bar.
Izdelano iz 1.4571 
Spajanje brez gumi tesnil. 
Delovan temperatura od -55C do 300C.
Ustreza kot npr. DANFOSS SEM-SAFE A/S, ali enakovredni
Tip:DKCBL+ASK35-L35</t>
  </si>
  <si>
    <t xml:space="preserve">Izdelava prebojev </t>
  </si>
  <si>
    <t>usklajevanje in izdelava prebojev do fi 50 na gradbišču v betonske stene debeline 500 mm za gradbinci fino prilagajanje pozicij cevnega omrežja</t>
  </si>
  <si>
    <t>usklajevanje in izdelava prebojev do fi 90 na gradbišču v betonske stene debeline 500 mm za gradbinci fino prilagajanje pozicij cevnega omrežja</t>
  </si>
  <si>
    <t>Izvedba obešanja stranskih sprinkler vej</t>
  </si>
  <si>
    <t>pod strop oziroma stropno podkonstrukcijo, s tipom pritrditve P1, ki vsebuje: 
- pentljo tip N iz pocinkanega jeklenega traku in gumij vložka  za nerjavne cevi d15, komplet s pripadajočimi vijačnimi elementi,
- navojni drog do M10, dolžine od 10 do 800 mm, komplet z vijačnimi elementi, 
- pritrditev na podkonstrukcijo nad spuščenim stropom   dopustne obremenitve Fdp = 4500 N do 6600 N.</t>
  </si>
  <si>
    <t>Izvedba obešanja glavnih sprinkler vej</t>
  </si>
  <si>
    <t>na strop ali steno, s tipom pritrditve P2, ki vsebuje: 
- pentljo tip N iz pocinkanega jeklenega traku za cevi d38, komplet s pripadajočimi vijačnimi elementi,
- navojni drog od M10, dolžine od 10 do 800 mm, komplet z vijačnimi elementi, 
- stropno pritrditev dopustne obremenitve Fdp = 500 N do 660 N ali jekleno pocinkano stensko konzolo 200 x 200 x 60 mm, komplet z vijačnim materialom.</t>
  </si>
  <si>
    <t>na strop ali steno, s tipom pritrditve P2, ki vsebuje: 
- pentljo tip N iz pocinkanega jeklenega traku za cevi d54, komplet s pripadajočimi vijačnimi elementi,
- navojni drog od M12, dolžine od 10 do 800 mm, komplet z vijačnimi elementi, 
- stropno pritrditev dopustne obremenitve Fdp = 500 N do 660 N ali jekleno pocinkano stensko konzolo 200 x 200 x 60 mm, komplet z vijačnim materialom.</t>
  </si>
  <si>
    <t>Izvedba fiksne pritrditve glavnih sprinkler vej</t>
  </si>
  <si>
    <t>na strop ali steno, s tipom pritrditve FP, ki vsebuje: 
- U objemko do M10 za nerjavne cevi d38, komplet s pripadajočimi vijačnimi elementi,
- jekleno pocinkano stensko konzolo 200 x 200 x 60 mm, komplet z vijačnim materialom ali jekleno pocinkano stropno konzolo s pritrdilnim profilom 40/45 mm dolžine 300 - 900 mm, komplet z vijačnim materialom.</t>
  </si>
  <si>
    <t>na strop ali steno, s tipom pritrditve FP, ki vsebuje: 
- U objemko do M12 za nerjavne cevi d54, komplet s pripadajočimi vijačnimi elementi,
- jekleno pocinkano stensko konzolo 200 x 200 x 60 mm, komplet z vijačnim materialom ali jekleno pocinkano stropno konzolo s pritrdilnim profilom 40/45 mm dolžine 300 - 900 mm, komplet z vijačnim materialom.</t>
  </si>
  <si>
    <t xml:space="preserve">Izvedba fiksne pritrditve glavnih vertikal </t>
  </si>
  <si>
    <t>na steno, ki vsebuje: 
- pocinkano cevno objemko za cevi d38 in d54, komplet s pripadajočimi vijačnimi elementi,
- navojni drog M 12, dolžine od 200 do 300 mm, komplet z vijačnimi elementi, 
- jekleni zidni vložek dopustne obremenitve Fdp = 4500 N do 6600 N.
Glej detajl!</t>
  </si>
  <si>
    <t>Zaščitne cevi,</t>
  </si>
  <si>
    <t>za vgradnjo v zid pri prehodu sprinkler vej skozi nosilne in požarne stene in armiranobetonske plošče. Prostor med zaščitno cevjo in sprinkler cevjo se zatesni z termoelastičnim vročinsko odpornim kitom. 
Označitev prebojev skladno z smernico SZPV</t>
  </si>
  <si>
    <t>DN 32, lmax= 30 cm za prehod cevi d15</t>
  </si>
  <si>
    <t>DN 50, lmax= 30 cm za prehod cevi d30</t>
  </si>
  <si>
    <t>DN 80, lmax= 30 cm za prehod cevi d42</t>
  </si>
  <si>
    <t>Požarno tesnenje za negorljive cevi iz jekla</t>
  </si>
  <si>
    <t>Požarno tesnenje prehodov negorljivih cevi iz jekla (zaščitna cev + cev VM). Po predpisanemu EI v načrtu požarne varnosti</t>
  </si>
  <si>
    <t>DN53</t>
  </si>
  <si>
    <t xml:space="preserve">DN80 </t>
  </si>
  <si>
    <t>CEVNO OMREŽJE ZA GAŠENJE Z VODNO MEGLO   - SKUPAJ</t>
  </si>
  <si>
    <t>OPREMA ZA REZERVOAR ZA GAŠENJE Z VODNO MEGLO</t>
  </si>
  <si>
    <t>Modularni rezervoar za požarno vodo</t>
  </si>
  <si>
    <t>Proizvedeno po svetovno priznanem sistemu vodenja kakovosti WRAS in EN 13280: 2001. 
Stropi, tla in stranske površine GRP modularnih rezervoarjev za vodo so izdelani iz vročega stiskanja. Poleg vseh potrebnih konstrukcijskih elementov in montažnega materiala mora 
rezervoar vsebovati:
- vstopno odprtino s pokrovom na zgornji strani
- odprtino s pokrovom za vgradnjo in kontrolo plovnih ventilov
- zunanjo in notranjo lnox lestev
- priključek za praznjenje DN70 na dnu
- priključek za polnjenje DN50 pod vrhom
- priključek za povratni vod DN50 pod vrhom
- priključek za izpust iz varnostnega ventila DN50 pod vrhom
- 2x sesalni priključkek DN80 nad dnom
- prelivni prikjuček DN100 pod vrhom
Vsi priključki naj bodo prirobnični.
Velikost rezervoarja 20 m3</t>
  </si>
  <si>
    <t>Protipovratni sesalni ventil</t>
  </si>
  <si>
    <t>s prirobničnimi priključki, NP10 z tesnilnim materialom
protikorozijsko zaščiten, komplet protivrtično ploščo 400x400x4mm.
Iz nerjavečega materiala in sesalnim nastavkom iz nerjavečega materiala, komplet z varilno protiprirobnico iz nerjavečega materiala.
DN 80</t>
  </si>
  <si>
    <t>Ventil s plavačem</t>
  </si>
  <si>
    <t>s prirobničnimi priključki, NP10, z tesnilnim materialom, protikorozijsko zaščiten, komplet s plavčem iz nerjavečega materiala, navojnima prirobnicama. 
Ventil mora biti opremljen z končnim stikalom za kontrolo položaja vretena.
DN 50</t>
  </si>
  <si>
    <t>s prirobničnimi priključki, NP16 z tesnilnim materialom, protikorozijsko zaščitena.
Pipa mora biti opremljena z končnim stikalom za kontrolo položaja.
DN 50</t>
  </si>
  <si>
    <t>Prirobnična loputa</t>
  </si>
  <si>
    <t>s teflonskim tesnilom, NP16 z tesnilnim materialom, protikorozijsko zaščitena.</t>
  </si>
  <si>
    <t xml:space="preserve">Pločevinasta omarica </t>
  </si>
  <si>
    <t>za namestitev priključka (1 x B spojka) gasilskega vozila za nadomestno napajanje instalacije za gašenje z vodno meglo. Omarica dimenzij 290 x 540 x 240 mm. 
Izdelana iz pločevine in montirana na fasado objekta, komplet z vrati, master ključem za gasilce in napisom "Napajanje sprinkler sistema 1 x B". Omarica mora biti antikorozijsko zaščitena pred vremenskimi vplivi.
Izvajalec mora izdelati detajl omarice in ga posredovati v potrditev arhitektu, ki lahko določi oblikovalske spremembe.</t>
  </si>
  <si>
    <t>Prirobnica varilna</t>
  </si>
  <si>
    <t>z grlom, iz nerjavečega materiala, izdela za NP 16 vključno z vijaki in tesnilnim materialom
tip: 75 =B</t>
  </si>
  <si>
    <t>DN 50;</t>
  </si>
  <si>
    <t>DN 100;</t>
  </si>
  <si>
    <t>Cevni varilni loki</t>
  </si>
  <si>
    <t>iz nerjavečega materiala, dobavljeni in montirani z radijem ukrivljenosti min 1,5 DN vključno z varilnim materialom.</t>
  </si>
  <si>
    <t xml:space="preserve">DN 50; </t>
  </si>
  <si>
    <t xml:space="preserve">DN 80; </t>
  </si>
  <si>
    <t>Nerjavne cevi spajanje z varjenjem</t>
  </si>
  <si>
    <t>dobavljene in montirane, izdelane po DIN 2463 iz materiala ANSI 361/316L, spojene z fazonskimi kosi za varjenje, za tlak max 10 bar. 
Vključno z varilnim materialom in dodatkom za razrez.</t>
  </si>
  <si>
    <t>OPREMA ZA REZERVOAR ZA GAŠENJE Z VODNO MEGLO   - SKUPAJ</t>
  </si>
  <si>
    <t>SPLOŠNO</t>
  </si>
  <si>
    <t>Factory Acceptance Test (FAT)</t>
  </si>
  <si>
    <t>Pred prevzemom se izdela projekt za FAT test in izvedba testa. Na testu so prisotni predstavniki naročnika, proizvajalec in sistemski integrator. 
V ceno je potrebno vključiti transportne stroške in prenočišča.</t>
  </si>
  <si>
    <t>Site Acceptance Test (SAT)</t>
  </si>
  <si>
    <t>Po vgradnji opreme se izdela projekt za SAT test in izvedba testa. Na testu so prisotni predstavniki naročnika, proizvajalec in sistemski integrator ter predstavnik nedodvisne pooplaščene inštitucije v Sloveniji. 
Izdaja potrdila sistema in zapisnik testa.
V ceno je potrebno vključiti transportne stroške in prenočišča.</t>
  </si>
  <si>
    <r>
      <rPr>
        <b/>
        <sz val="10"/>
        <color indexed="64"/>
        <rFont val="Calibri"/>
        <family val="2"/>
        <scheme val="minor"/>
      </rPr>
      <t>Izdelava skic in izvedbenih detajlov izvajalca</t>
    </r>
    <r>
      <rPr>
        <sz val="10"/>
        <color indexed="64"/>
        <rFont val="Calibri"/>
        <family val="2"/>
        <scheme val="minor"/>
      </rPr>
      <t xml:space="preserve"> del, vodenje projekta (podpiranje, obešanje, priključevanja, križanja in podobno)</t>
    </r>
  </si>
  <si>
    <t>mesecev</t>
  </si>
  <si>
    <t>Pripravljalna dela, zarisovanje, pobiranje mer, zaključna dela</t>
  </si>
  <si>
    <r>
      <rPr>
        <b/>
        <sz val="10"/>
        <color indexed="64"/>
        <rFont val="Calibri"/>
        <family val="2"/>
        <scheme val="minor"/>
      </rPr>
      <t>Izpiranje cevovodov</t>
    </r>
    <r>
      <rPr>
        <sz val="10"/>
        <color indexed="64"/>
        <rFont val="Calibri"/>
        <family val="2"/>
        <scheme val="minor"/>
      </rPr>
      <t xml:space="preserve"> s čisto filtrirano vodo (delci &lt; 25 mm)</t>
    </r>
  </si>
  <si>
    <t>Odri, dvgala, dvižne ploščadi</t>
  </si>
  <si>
    <t>kompl</t>
  </si>
  <si>
    <t>Najem, dostava dvigal za montažo črpalk,
najem dvižnih ploščadi za izvedbo cevovodov,
postavitev odrov za montažo cevnega omrežja.</t>
  </si>
  <si>
    <t>Tlačni, tesnostni in ostali potrebni preizkusi sistemov</t>
  </si>
  <si>
    <t>z zapisniki o izvedbah preizkusov, podpisanimi s strani nadzornega organa.V kolikor je za posamezno instalacijo potrebno pridobiti ustrezno dokumentacijo drugega podjetja, je potrebno upoštevati stroške nadzora s strani tega podjetja, naročilo preizkusov in pridobitev dokumentacije o ustreznosti in uspešno opravljenih preizkusih.</t>
  </si>
  <si>
    <r>
      <t xml:space="preserve">Zagon in kontrola </t>
    </r>
    <r>
      <rPr>
        <sz val="10"/>
        <rFont val="Calibri"/>
        <family val="2"/>
        <scheme val="minor"/>
      </rPr>
      <t>posameznega sistema v celoti  ter izdelava zapisnika IQ in OQ o funkcionalnosti sistema</t>
    </r>
  </si>
  <si>
    <r>
      <t>Označevanje cevovodov</t>
    </r>
    <r>
      <rPr>
        <sz val="10"/>
        <rFont val="Calibri"/>
        <family val="2"/>
        <scheme val="minor"/>
      </rPr>
      <t xml:space="preserve"> ter vgrajenih naprav skladno s starndardom DIN 2403 z označevalnimi okvirji dimenzije 105x55 mm z jeklenim zateznim pasom ter nalepkami in oznakami za označbo smeri toka.</t>
    </r>
  </si>
  <si>
    <t>Navodilo za obratovanje in vzdrževanje</t>
  </si>
  <si>
    <t xml:space="preserve">ki mora biti nameščeno v Sprinkler-postaji in mora vsebovati: 
- risbo sprinkler-ventilske postaje s suhim ventilom, iz katere bo razvidna funkcija posameznih elementov postaje, 
- funkcionalno shemo Sprinkler-postaje, 
- tehniški opis obratovanja Sprinkler ventilske postaje, 
- navodilo za potek dela do vzpostavitve ponovne funkcije  postaje po požaru, 
- navodilo za periodično preizkušanje in vzdrževanje. </t>
  </si>
  <si>
    <t>Izdelava primopredajne dokumentacije</t>
  </si>
  <si>
    <t>Zagotovite pristojnega organa za vse vrste potrebnih pregledov</t>
  </si>
  <si>
    <t>Šolanje in usposabljanje tehničnega osebja za vzdrževanje in pregledovanje sistema vodne megle 1 obisk 5 slušateljev</t>
  </si>
  <si>
    <t>SPLOŠNO   - SKUPAJ</t>
  </si>
  <si>
    <t>3.3 NAČRT S PODROČJA ELEKTROTEHNIKE - MOČNOSTNE INŠTALACIJE</t>
  </si>
  <si>
    <t>Univerza v Mariboru Fakulteta za varnostne vede</t>
  </si>
  <si>
    <t>Kotnikova ulica 8, 1000 Ljubljana</t>
  </si>
  <si>
    <t xml:space="preserve">Rekonstrukcija, prizidava, energetska in statična sanacija </t>
  </si>
  <si>
    <t>Fakultete za varnostne vede</t>
  </si>
  <si>
    <t>cena/postavko</t>
  </si>
  <si>
    <t>3.3.1.</t>
  </si>
  <si>
    <t>ELEKTRIČNO NAPAJANJE</t>
  </si>
  <si>
    <t>STIKALNI BLOKI</t>
  </si>
  <si>
    <t>Opomba: Vsi stikalni bloki morajo biti testirani v skladu z IEC 60439-1, DIN EN 60439-1 (VDE 0660 Part 500) ter odporni na pojav obloka v skladu z IEC 61641, DIN EN 60439 (VDE 0660 Part 500), točka 2. Vsi dobavljeni stikalni bloki morajo imeti predložene certifikate o opravljenih rutinskih testih, CE izjavo o skladnosti (EC declaration of conformitiy) ter vsa potrebna navodila, enopolne in vezalne sheme.</t>
  </si>
  <si>
    <t>Opomba: Krmilna oprema razsvetljave je zajeta v popisu šibkotočnih inštalacij v poglavju CNS.</t>
  </si>
  <si>
    <r>
      <t xml:space="preserve">Dobava in montaža NN sestav </t>
    </r>
    <r>
      <rPr>
        <b/>
        <sz val="10"/>
        <rFont val="Calibri"/>
        <family val="2"/>
        <scheme val="minor"/>
      </rPr>
      <t>R.G.M</t>
    </r>
    <r>
      <rPr>
        <sz val="10"/>
        <rFont val="Calibri"/>
        <family val="2"/>
        <scheme val="minor"/>
      </rPr>
      <t xml:space="preserve"> - NN sestav skladen s SIST EN 61439
NN sestav je prostostoječe, modularne izvedbe izdelani iz dekapirane jeklene pločevine in profilov, obdelana z anti-korozijsko elektroforezo in končno barvo - poliestrsko/epoksidnim prašnim nanosom, barva RAL - tipska barva proizvajalca. Vsak element v NN sestavu mora imeti oznako iz tripolne sheme.
NN sestav mora ustrezati zahtevam standardov SIST EN 61439-1 in 2. 
Ponudnik mora priložiti naslednje izjave in poročila:
- izjava o skladnosti s SIST EN 61439-1 in 2
- testna poročila v skladu s SIST EN 61439-1 in 2
- enopolne sheme</t>
    </r>
  </si>
  <si>
    <t>Dokumentacija je na voljo v digitalni obliki v oblaku, dostopna preko QR kode na NN sestavu</t>
  </si>
  <si>
    <t>Ponudnik mora dokazati selektivnost med odklopniki v sestavu s pomočjo tabel ali rezultatov izračuna programske opreme</t>
  </si>
  <si>
    <t>Stopnja zaščite: IP30</t>
  </si>
  <si>
    <t>Število polj (z opremo): 2</t>
  </si>
  <si>
    <t>Okvirna dimenzija (ŠxVxG): 2000 x 2000 x 600mm</t>
  </si>
  <si>
    <t>Okvirna teža 1 polja: 380kg</t>
  </si>
  <si>
    <t>Barva RAL: 9001</t>
  </si>
  <si>
    <t>Prezračevanje: naravno</t>
  </si>
  <si>
    <t>Priklopi: dovodi - zgoraj z kabli, odvodi: zgoraj z kabli</t>
  </si>
  <si>
    <t>Naznačena izolacijska napetost (Ui): 1000 V</t>
  </si>
  <si>
    <t>Naznačena obratovalna napetost (Ue): 415 VAC</t>
  </si>
  <si>
    <t>Naznačena frekvenca (fn): 50 Hz</t>
  </si>
  <si>
    <t>Pomožna napetost za napajanje komunikacijske in druge pomožne opreme: 230V AC</t>
  </si>
  <si>
    <t>Naznačeni tok glavnih zbiralk: 630A trajno, materijal Al</t>
  </si>
  <si>
    <t>Naznačeni kratkotrajni zdržni tok (Icw - kA rms/1s): 36 kA</t>
  </si>
  <si>
    <t>Sistem ozemljitve TN-C-S</t>
  </si>
  <si>
    <t>Forma pregrajenosti: 2b</t>
  </si>
  <si>
    <t>Presek N-vodnika enak faznemu</t>
  </si>
  <si>
    <t>Nastavljivost pretokovne zaščite (In - nazivni  tok zaščitne enote)</t>
  </si>
  <si>
    <t>Elektronske zaščitne enote v zračnih odklopnikih: 0.4-1x In</t>
  </si>
  <si>
    <t>Elektronske zaščitne enote v kompaktnih odklopnikih: 0.4-1x In</t>
  </si>
  <si>
    <t>Elektro-mehanske zaščitne enote v kompaktnih odklopnikih: 0.7-1x In</t>
  </si>
  <si>
    <t>Tip: Prisma SeT ali enakovredno</t>
  </si>
  <si>
    <t>V sestav je vgrajena oprema po spodnjem popisu ali enakovredna</t>
  </si>
  <si>
    <t>Vgrajena oprema:</t>
  </si>
  <si>
    <t>Dovodni odklopnik</t>
  </si>
  <si>
    <r>
      <rPr>
        <b/>
        <sz val="10"/>
        <rFont val="Calibri"/>
        <family val="2"/>
        <scheme val="minor"/>
      </rPr>
      <t>1 kos</t>
    </r>
    <r>
      <rPr>
        <sz val="10"/>
        <rFont val="Calibri"/>
        <family val="2"/>
        <scheme val="minor"/>
      </rPr>
      <t xml:space="preserve"> Kompaktni tripolni odklopnik (MCCB), nazivni tok 630A, izklopilni tok KS Icu= 36kA, servisni tok KS Ics=100% Icu, fiksne izvedbe, z vgrajeno opremo:</t>
    </r>
  </si>
  <si>
    <r>
      <rPr>
        <b/>
        <sz val="10"/>
        <rFont val="Calibri"/>
        <family val="2"/>
        <scheme val="minor"/>
      </rPr>
      <t>1 kos</t>
    </r>
    <r>
      <rPr>
        <sz val="10"/>
        <rFont val="Calibri"/>
        <family val="2"/>
        <scheme val="minor"/>
      </rPr>
      <t xml:space="preserve"> Elektronska zaščitna enota Micrologic 2.3 (nastavljiva od 0.4 to 1 x Ir)</t>
    </r>
  </si>
  <si>
    <r>
      <rPr>
        <b/>
        <sz val="10"/>
        <rFont val="Calibri"/>
        <family val="2"/>
        <scheme val="minor"/>
      </rPr>
      <t>1 kos</t>
    </r>
    <r>
      <rPr>
        <sz val="10"/>
        <rFont val="Calibri"/>
        <family val="2"/>
        <scheme val="minor"/>
      </rPr>
      <t xml:space="preserve"> Pomožni kontakti indikacija stanja 1x NOC</t>
    </r>
  </si>
  <si>
    <r>
      <rPr>
        <b/>
        <sz val="10"/>
        <rFont val="Calibri"/>
        <family val="2"/>
        <scheme val="minor"/>
      </rPr>
      <t>1 kos</t>
    </r>
    <r>
      <rPr>
        <sz val="10"/>
        <rFont val="Calibri"/>
        <family val="2"/>
        <scheme val="minor"/>
      </rPr>
      <t xml:space="preserve"> Zaščitni pokrovi za sponke, dolgi</t>
    </r>
  </si>
  <si>
    <t>Tip: Compact NSX ali enakovredno</t>
  </si>
  <si>
    <t>Prenapetostna zaščita</t>
  </si>
  <si>
    <r>
      <rPr>
        <b/>
        <sz val="10"/>
        <rFont val="Calibri"/>
        <family val="2"/>
        <scheme val="minor"/>
      </rPr>
      <t>1 kos</t>
    </r>
    <r>
      <rPr>
        <sz val="10"/>
        <rFont val="Calibri"/>
        <family val="2"/>
        <scheme val="minor"/>
      </rPr>
      <t xml:space="preserve"> Odvodnik prenapetosti, tipa 2,  3P, Up: 1.6kV, In=15kA, Imax=20kA, tip iPRD20, TNC sistem</t>
    </r>
  </si>
  <si>
    <r>
      <rPr>
        <b/>
        <sz val="10"/>
        <rFont val="Calibri"/>
        <family val="2"/>
        <scheme val="minor"/>
      </rPr>
      <t>1 kos</t>
    </r>
    <r>
      <rPr>
        <sz val="10"/>
        <rFont val="Calibri"/>
        <family val="2"/>
        <scheme val="minor"/>
      </rPr>
      <t xml:space="preserve"> Inštalacijski odklopnik 3p, 20A, Ik=36kA, C karakt, tip NG125L, za prenapetostno zaščito</t>
    </r>
  </si>
  <si>
    <t>Mrežni analizator</t>
  </si>
  <si>
    <r>
      <rPr>
        <b/>
        <sz val="10"/>
        <rFont val="Calibri"/>
        <family val="2"/>
        <scheme val="minor"/>
      </rPr>
      <t>1 kos</t>
    </r>
    <r>
      <rPr>
        <sz val="10"/>
        <rFont val="Calibri"/>
        <family val="2"/>
        <scheme val="minor"/>
      </rPr>
      <t xml:space="preserve"> Mrežni analizator toka, napetosti in moči in harmonskega popačenja, montaža na vrata
Skladen z IEC 61557-12
Točnost meritev 0,5%, Meritev individualnih harmonikov do 31 reda, 35 Alarmov, 2x digitalni izhod, 2 x digitalni vhod, 2x relejski izhod, 256KB spomina
Napajanje: 
AC: 100 – 277 V AC L-N / 100 – 415 V L-L ±10%
DC: 125 – 250 V DC ±20%
Ethernet (Modbus TCP/IP) komunikacijski vmesnik
Tip PM5320 ali enakovredno;</t>
    </r>
  </si>
  <si>
    <r>
      <rPr>
        <b/>
        <sz val="10"/>
        <rFont val="Calibri"/>
        <family val="2"/>
        <scheme val="minor"/>
      </rPr>
      <t>1 kos</t>
    </r>
    <r>
      <rPr>
        <sz val="10"/>
        <rFont val="Calibri"/>
        <family val="2"/>
        <scheme val="minor"/>
      </rPr>
      <t xml:space="preserve"> Inštalacijski odklopnik, 1p, 0.5 A, 70kA, B karakt. - zaščita napajanja mrežnega analizatorja, tip iC60H</t>
    </r>
  </si>
  <si>
    <r>
      <rPr>
        <b/>
        <sz val="10"/>
        <rFont val="Calibri"/>
        <family val="2"/>
        <scheme val="minor"/>
      </rPr>
      <t>1 kos</t>
    </r>
    <r>
      <rPr>
        <sz val="10"/>
        <rFont val="Calibri"/>
        <family val="2"/>
        <scheme val="minor"/>
      </rPr>
      <t xml:space="preserve"> Inštalacijski odklopnik, 3p, 0.5 A, 70kA, B karakt. - zaščita nap. vej mrežnega analizatorja, tip iC60H</t>
    </r>
  </si>
  <si>
    <t>Tokovni transformatorji</t>
  </si>
  <si>
    <r>
      <rPr>
        <b/>
        <sz val="10"/>
        <rFont val="Calibri"/>
        <family val="2"/>
        <scheme val="minor"/>
      </rPr>
      <t>3 kos</t>
    </r>
    <r>
      <rPr>
        <sz val="10"/>
        <rFont val="Calibri"/>
        <family val="2"/>
        <scheme val="minor"/>
      </rPr>
      <t xml:space="preserve"> Tokovni merilni transformator, 500/5A, Ue=720 V, sf &lt;= 5 (za Ip od 40 do 4000 A), IP20, IEC 61869-2</t>
    </r>
  </si>
  <si>
    <t>Tipanje napetosti - preklopna avtomatika</t>
  </si>
  <si>
    <r>
      <rPr>
        <b/>
        <sz val="10"/>
        <rFont val="Calibri"/>
        <family val="2"/>
        <scheme val="minor"/>
      </rPr>
      <t>1 kos</t>
    </r>
    <r>
      <rPr>
        <sz val="10"/>
        <rFont val="Calibri"/>
        <family val="2"/>
        <scheme val="minor"/>
      </rPr>
      <t xml:space="preserve"> Inštalacijski odklopnik, 3p, 4 A, 70kA, B karakt., tip iC60H</t>
    </r>
  </si>
  <si>
    <t>Odvodni odklopniki</t>
  </si>
  <si>
    <r>
      <rPr>
        <b/>
        <sz val="10"/>
        <rFont val="Calibri"/>
        <family val="2"/>
        <scheme val="minor"/>
      </rPr>
      <t>1 kos</t>
    </r>
    <r>
      <rPr>
        <sz val="10"/>
        <rFont val="Calibri"/>
        <family val="2"/>
        <scheme val="minor"/>
      </rPr>
      <t xml:space="preserve"> Kompaktni tripolni odklopnik (MCCB), nazivni tok 400A, izklopilni tok KS Icu= 36kA, servisni tok KS Ics=100% Icu, fiksne izvedbe, tip Compact NSX ali enakovredno, z vgrajeno opremo:</t>
    </r>
  </si>
  <si>
    <r>
      <rPr>
        <b/>
        <sz val="10"/>
        <rFont val="Calibri"/>
        <family val="2"/>
        <scheme val="minor"/>
      </rPr>
      <t>2 kos</t>
    </r>
    <r>
      <rPr>
        <sz val="10"/>
        <rFont val="Calibri"/>
        <family val="2"/>
        <scheme val="minor"/>
      </rPr>
      <t xml:space="preserve"> Kompaktni tripolni odklopnik (MCCB),nazivni tok 250A, izklopilni tok KS Icu= 36kA, servisni tok KS Ics=100% Icu (do 415V), tip NSX, z vgrajeno opremo:</t>
    </r>
  </si>
  <si>
    <r>
      <rPr>
        <b/>
        <sz val="10"/>
        <rFont val="Calibri"/>
        <family val="2"/>
        <scheme val="minor"/>
      </rPr>
      <t>2 kos</t>
    </r>
    <r>
      <rPr>
        <sz val="10"/>
        <rFont val="Calibri"/>
        <family val="2"/>
        <scheme val="minor"/>
      </rPr>
      <t xml:space="preserve"> Elektro-mehanska zaščitna enota TMD 200A (nastavljiva od 0.7 to 1 x Ir)</t>
    </r>
  </si>
  <si>
    <r>
      <rPr>
        <b/>
        <sz val="10"/>
        <rFont val="Calibri"/>
        <family val="2"/>
        <scheme val="minor"/>
      </rPr>
      <t>2 kos</t>
    </r>
    <r>
      <rPr>
        <sz val="10"/>
        <rFont val="Calibri"/>
        <family val="2"/>
        <scheme val="minor"/>
      </rPr>
      <t xml:space="preserve"> Zaščitni pokrovi za sponke</t>
    </r>
  </si>
  <si>
    <r>
      <rPr>
        <b/>
        <sz val="10"/>
        <rFont val="Calibri"/>
        <family val="2"/>
        <scheme val="minor"/>
      </rPr>
      <t>3 kos</t>
    </r>
    <r>
      <rPr>
        <sz val="10"/>
        <rFont val="Calibri"/>
        <family val="2"/>
        <scheme val="minor"/>
      </rPr>
      <t xml:space="preserve"> Kompaktni tripolni odklopnik (MCCB),nazivni tok 60A, izklopilni tok KS Icu= 36kA, servisni tok KS Ics=100% Icu (do 415V), tip NSXm, z vgrajeno opremo:</t>
    </r>
  </si>
  <si>
    <r>
      <rPr>
        <b/>
        <sz val="10"/>
        <rFont val="Calibri"/>
        <family val="2"/>
        <scheme val="minor"/>
      </rPr>
      <t>3 kos</t>
    </r>
    <r>
      <rPr>
        <sz val="10"/>
        <rFont val="Calibri"/>
        <family val="2"/>
        <scheme val="minor"/>
      </rPr>
      <t xml:space="preserve"> Elektro-mehanska zaščitna enota TMD 60A (nastavljiva od 0.7 to 1 x Ir)</t>
    </r>
  </si>
  <si>
    <r>
      <rPr>
        <b/>
        <sz val="10"/>
        <rFont val="Calibri"/>
        <family val="2"/>
        <scheme val="minor"/>
      </rPr>
      <t>3 kos</t>
    </r>
    <r>
      <rPr>
        <sz val="10"/>
        <rFont val="Calibri"/>
        <family val="2"/>
        <scheme val="minor"/>
      </rPr>
      <t xml:space="preserve"> Zaščitni pokrovi za sponke</t>
    </r>
  </si>
  <si>
    <r>
      <rPr>
        <b/>
        <sz val="10"/>
        <rFont val="Calibri"/>
        <family val="2"/>
        <scheme val="minor"/>
      </rPr>
      <t>3 kos</t>
    </r>
    <r>
      <rPr>
        <sz val="10"/>
        <rFont val="Calibri"/>
        <family val="2"/>
        <scheme val="minor"/>
      </rPr>
      <t xml:space="preserve"> Kompaktni tripolni odklopnik (MCCB),nazivni tok 80A, izklopilni tok KS Icu= 36kA, servisni tok KS Ics=100% Icu (do 415V), tip NSXm, z vgrajeno opremo:</t>
    </r>
  </si>
  <si>
    <r>
      <rPr>
        <b/>
        <sz val="10"/>
        <rFont val="Calibri"/>
        <family val="2"/>
        <scheme val="minor"/>
      </rPr>
      <t>3 kos</t>
    </r>
    <r>
      <rPr>
        <sz val="10"/>
        <rFont val="Calibri"/>
        <family val="2"/>
        <scheme val="minor"/>
      </rPr>
      <t xml:space="preserve"> Elektro-mehanska zaščitna enota TMD 80A (nastavljiva od 0.7 to 1 x Ir)</t>
    </r>
  </si>
  <si>
    <r>
      <rPr>
        <b/>
        <sz val="10"/>
        <rFont val="Calibri"/>
        <family val="2"/>
        <scheme val="minor"/>
      </rPr>
      <t>1 kos</t>
    </r>
    <r>
      <rPr>
        <sz val="10"/>
        <rFont val="Calibri"/>
        <family val="2"/>
        <scheme val="minor"/>
      </rPr>
      <t xml:space="preserve"> Kompaktni tripolni odklopnik (MCCB),nazivni tok 125A, izklopilni tok KS Icu= 36kA, servisni tok KS Ics=100% Icu (do 415V), tip NSXm, z vgrajeno opremo:</t>
    </r>
  </si>
  <si>
    <r>
      <rPr>
        <b/>
        <sz val="10"/>
        <rFont val="Calibri"/>
        <family val="2"/>
        <scheme val="minor"/>
      </rPr>
      <t>1 kos</t>
    </r>
    <r>
      <rPr>
        <sz val="10"/>
        <rFont val="Calibri"/>
        <family val="2"/>
        <scheme val="minor"/>
      </rPr>
      <t xml:space="preserve"> Elektro-mehanska zaščitna enota TMD 125A (nastavljiva od 0.7 to 1 x Ir)</t>
    </r>
  </si>
  <si>
    <r>
      <rPr>
        <b/>
        <sz val="10"/>
        <rFont val="Calibri"/>
        <family val="2"/>
        <scheme val="minor"/>
      </rPr>
      <t>7 kos</t>
    </r>
    <r>
      <rPr>
        <sz val="10"/>
        <rFont val="Calibri"/>
        <family val="2"/>
        <scheme val="minor"/>
      </rPr>
      <t xml:space="preserve"> Kompaktni tripolni odklopnik (MCCB),nazivni tok 40A, izklopilni tok KS Icu= 36kA, servisni tok KS Ics=100% Icu (do 415V), tip NSXm, z vgrajeno opremo:</t>
    </r>
  </si>
  <si>
    <r>
      <rPr>
        <b/>
        <sz val="10"/>
        <rFont val="Calibri"/>
        <family val="2"/>
        <scheme val="minor"/>
      </rPr>
      <t>7 kos</t>
    </r>
    <r>
      <rPr>
        <sz val="10"/>
        <rFont val="Calibri"/>
        <family val="2"/>
        <scheme val="minor"/>
      </rPr>
      <t xml:space="preserve"> Elektro-mehanska zaščitna enota TMD 40A (nastavljiva od 0.7 to 1 x Ir)</t>
    </r>
  </si>
  <si>
    <r>
      <rPr>
        <b/>
        <sz val="10"/>
        <rFont val="Calibri"/>
        <family val="2"/>
        <scheme val="minor"/>
      </rPr>
      <t>7 kos</t>
    </r>
    <r>
      <rPr>
        <sz val="10"/>
        <rFont val="Calibri"/>
        <family val="2"/>
        <scheme val="minor"/>
      </rPr>
      <t xml:space="preserve"> Zaščitni pokrovi za sponke</t>
    </r>
  </si>
  <si>
    <r>
      <rPr>
        <b/>
        <sz val="10"/>
        <rFont val="Calibri"/>
        <family val="2"/>
        <scheme val="minor"/>
      </rPr>
      <t>7 kos</t>
    </r>
    <r>
      <rPr>
        <sz val="10"/>
        <rFont val="Calibri"/>
        <family val="2"/>
        <scheme val="minor"/>
      </rPr>
      <t xml:space="preserve"> Inštalacijski odklopnik, 20A, C, 1P, Ik=36kA, tip NG125H </t>
    </r>
  </si>
  <si>
    <t>Odklopnik za napajanje UPS</t>
  </si>
  <si>
    <r>
      <rPr>
        <b/>
        <sz val="10"/>
        <rFont val="Calibri"/>
        <family val="2"/>
        <scheme val="minor"/>
      </rPr>
      <t>1 kos</t>
    </r>
    <r>
      <rPr>
        <sz val="10"/>
        <rFont val="Calibri"/>
        <family val="2"/>
        <scheme val="minor"/>
      </rPr>
      <t xml:space="preserve"> Kompaktni tripolni odklopnik (MCCB), nazivni tok 100A, izklopilni tok KS Icu= 36kA, servisni tok KS Ics=100% Icu, fiksne izvedbe, tip Compact NSX ali enakovredno, z vgrajeno opremo:</t>
    </r>
  </si>
  <si>
    <r>
      <rPr>
        <b/>
        <sz val="10"/>
        <rFont val="Calibri"/>
        <family val="2"/>
        <scheme val="minor"/>
      </rPr>
      <t>1 kos</t>
    </r>
    <r>
      <rPr>
        <sz val="10"/>
        <rFont val="Calibri"/>
        <family val="2"/>
        <scheme val="minor"/>
      </rPr>
      <t xml:space="preserve"> Elektro-mehanska zaščitna enota TMD 80A (nastavljiva od 0.7 to 1 x Ir)</t>
    </r>
  </si>
  <si>
    <t>Odklopniki za napajanje RRCB zaščitnih stikal znotraj omare</t>
  </si>
  <si>
    <r>
      <rPr>
        <b/>
        <sz val="10"/>
        <rFont val="Calibri"/>
        <family val="2"/>
        <scheme val="minor"/>
      </rPr>
      <t>4 kos</t>
    </r>
    <r>
      <rPr>
        <sz val="10"/>
        <rFont val="Calibri"/>
        <family val="2"/>
        <scheme val="minor"/>
      </rPr>
      <t xml:space="preserve"> Kompaktni tripolni odklopnik (MCCB),nazivni tok 25A, izklopilni tok KS Icu= 36kA, servisni tok KS Ics=100% Icu (do 415V), tip NSXm, z vgrajeno opremo:</t>
    </r>
  </si>
  <si>
    <r>
      <rPr>
        <b/>
        <sz val="10"/>
        <rFont val="Calibri"/>
        <family val="2"/>
        <scheme val="minor"/>
      </rPr>
      <t>4 kos</t>
    </r>
    <r>
      <rPr>
        <sz val="10"/>
        <rFont val="Calibri"/>
        <family val="2"/>
        <scheme val="minor"/>
      </rPr>
      <t xml:space="preserve"> Elektro-mehanska zaščitna enota TMD 25A (nastavljiva od 0.7 to 1 x Ir)</t>
    </r>
  </si>
  <si>
    <r>
      <rPr>
        <b/>
        <sz val="10"/>
        <rFont val="Calibri"/>
        <family val="2"/>
        <scheme val="minor"/>
      </rPr>
      <t>4 kos</t>
    </r>
    <r>
      <rPr>
        <sz val="10"/>
        <rFont val="Calibri"/>
        <family val="2"/>
        <scheme val="minor"/>
      </rPr>
      <t xml:space="preserve"> Zaščitni pokrovi za sponke</t>
    </r>
  </si>
  <si>
    <t>RCCB stikala in inštalacijski odklopniki</t>
  </si>
  <si>
    <r>
      <rPr>
        <b/>
        <sz val="10"/>
        <rFont val="Calibri"/>
        <family val="2"/>
        <scheme val="minor"/>
      </rPr>
      <t>1 kos</t>
    </r>
    <r>
      <rPr>
        <sz val="10"/>
        <rFont val="Calibri"/>
        <family val="2"/>
        <scheme val="minor"/>
      </rPr>
      <t xml:space="preserve"> RCCB zaščitno stikalo, 3P+N, 25A, 30mA, tip A, tip iiD</t>
    </r>
  </si>
  <si>
    <r>
      <rPr>
        <b/>
        <sz val="10"/>
        <rFont val="Calibri"/>
        <family val="2"/>
        <scheme val="minor"/>
      </rPr>
      <t>2 kos</t>
    </r>
    <r>
      <rPr>
        <sz val="10"/>
        <rFont val="Calibri"/>
        <family val="2"/>
        <scheme val="minor"/>
      </rPr>
      <t xml:space="preserve"> RCCB zaščitno stikalo, 3P+N, 40A, 30mA, tip A, tip iiD</t>
    </r>
  </si>
  <si>
    <r>
      <rPr>
        <b/>
        <sz val="10"/>
        <rFont val="Calibri"/>
        <family val="2"/>
        <scheme val="minor"/>
      </rPr>
      <t>1 kos</t>
    </r>
    <r>
      <rPr>
        <sz val="10"/>
        <rFont val="Calibri"/>
        <family val="2"/>
        <scheme val="minor"/>
      </rPr>
      <t xml:space="preserve"> RCCB zaščitno stikalo, 3P+N, 40A, 100mA, tip A, tip iiD</t>
    </r>
  </si>
  <si>
    <r>
      <rPr>
        <b/>
        <sz val="10"/>
        <rFont val="Calibri"/>
        <family val="2"/>
        <scheme val="minor"/>
      </rPr>
      <t>20 kos</t>
    </r>
    <r>
      <rPr>
        <sz val="10"/>
        <rFont val="Calibri"/>
        <family val="2"/>
        <scheme val="minor"/>
      </rPr>
      <t xml:space="preserve"> Inštalacijski odklopnik, 10A, C, 1P, Ik=15kA, tip iC60H</t>
    </r>
  </si>
  <si>
    <r>
      <rPr>
        <b/>
        <sz val="10"/>
        <rFont val="Calibri"/>
        <family val="2"/>
        <scheme val="minor"/>
      </rPr>
      <t>1 kos</t>
    </r>
    <r>
      <rPr>
        <sz val="10"/>
        <rFont val="Calibri"/>
        <family val="2"/>
        <scheme val="minor"/>
      </rPr>
      <t xml:space="preserve"> Inštalacijski odklopnik, 6A, C, 3P, Ik=15kA, tip iC60H</t>
    </r>
  </si>
  <si>
    <r>
      <rPr>
        <b/>
        <sz val="10"/>
        <rFont val="Calibri"/>
        <family val="2"/>
        <scheme val="minor"/>
      </rPr>
      <t>23 kos</t>
    </r>
    <r>
      <rPr>
        <sz val="10"/>
        <rFont val="Calibri"/>
        <family val="2"/>
        <scheme val="minor"/>
      </rPr>
      <t xml:space="preserve"> Inštalacijski odklopnik, 16A, C, 1P, Ik=15kA, tip iC60H</t>
    </r>
  </si>
  <si>
    <r>
      <rPr>
        <b/>
        <sz val="10"/>
        <rFont val="Calibri"/>
        <family val="2"/>
        <scheme val="minor"/>
      </rPr>
      <t>2 kos</t>
    </r>
    <r>
      <rPr>
        <sz val="10"/>
        <rFont val="Calibri"/>
        <family val="2"/>
        <scheme val="minor"/>
      </rPr>
      <t xml:space="preserve"> Inštalacijski odklopnik, 16A, C, 3P, Ik=15kA, tip iC60H</t>
    </r>
  </si>
  <si>
    <r>
      <rPr>
        <b/>
        <sz val="10"/>
        <rFont val="Calibri"/>
        <family val="2"/>
        <scheme val="minor"/>
      </rPr>
      <t>1 kos</t>
    </r>
    <r>
      <rPr>
        <sz val="10"/>
        <rFont val="Calibri"/>
        <family val="2"/>
        <scheme val="minor"/>
      </rPr>
      <t xml:space="preserve"> Kontrolnik napetosti varnostne razsvetljave, napajanje 230 V AC, 2x NOC</t>
    </r>
  </si>
  <si>
    <t>Ostala oprema</t>
  </si>
  <si>
    <r>
      <rPr>
        <b/>
        <sz val="10"/>
        <rFont val="Calibri"/>
        <family val="2"/>
        <scheme val="minor"/>
      </rPr>
      <t>1 kpl</t>
    </r>
    <r>
      <rPr>
        <sz val="10"/>
        <rFont val="Calibri"/>
        <family val="2"/>
        <scheme val="minor"/>
      </rPr>
      <t xml:space="preserve"> Vsa potrebno relejna, varovalčna, spončna in ostala krmilna oprema za zagotovitev ustrezne funkcionalnosti</t>
    </r>
  </si>
  <si>
    <r>
      <rPr>
        <b/>
        <sz val="10"/>
        <rFont val="Calibri"/>
        <family val="2"/>
        <scheme val="minor"/>
      </rPr>
      <t>1 kpl</t>
    </r>
    <r>
      <rPr>
        <sz val="10"/>
        <rFont val="Calibri"/>
        <family val="2"/>
        <scheme val="minor"/>
      </rPr>
      <t xml:space="preserve"> Horizontalne in vertikalne zbiralke ter priključni elementi na odklopnikih</t>
    </r>
  </si>
  <si>
    <r>
      <rPr>
        <b/>
        <sz val="10"/>
        <rFont val="Calibri"/>
        <family val="2"/>
        <scheme val="minor"/>
      </rPr>
      <t>1 kpl</t>
    </r>
    <r>
      <rPr>
        <sz val="10"/>
        <rFont val="Calibri"/>
        <family val="2"/>
        <scheme val="minor"/>
      </rPr>
      <t xml:space="preserve"> Drobni materijal, sponke, ožičenje</t>
    </r>
  </si>
  <si>
    <r>
      <rPr>
        <b/>
        <sz val="10"/>
        <rFont val="Calibri"/>
        <family val="2"/>
        <scheme val="minor"/>
      </rPr>
      <t>1 kos</t>
    </r>
    <r>
      <rPr>
        <sz val="10"/>
        <rFont val="Calibri"/>
        <family val="2"/>
        <scheme val="minor"/>
      </rPr>
      <t xml:space="preserve"> Izdelava sestava in preizkus sestava v skladu s SIST EN 61439</t>
    </r>
  </si>
  <si>
    <r>
      <t xml:space="preserve">Dobava in montaža NN sestav </t>
    </r>
    <r>
      <rPr>
        <b/>
        <sz val="10"/>
        <rFont val="Calibri"/>
        <family val="2"/>
        <scheme val="minor"/>
      </rPr>
      <t>R.G.A</t>
    </r>
    <r>
      <rPr>
        <sz val="10"/>
        <rFont val="Calibri"/>
        <family val="2"/>
        <scheme val="minor"/>
      </rPr>
      <t xml:space="preserve"> - NN sestav skladen s SIST EN 61439
NN sestav je prostostoječe, modularne izvedbe izdelani iz dekapirane jeklene pločevine in profilov, obdelana z anti-korozijsko elektroforezo in končno barvo - poliestrsko/epoksidnim prašnim nanosom, barva RAL - tipska barva proizvajalca. Vsak element v NN sestavu mora imeti oznako iz tripolne sheme.
NN sestav mora ustrezati zahtevam standardov SIST EN 61439-1 in 2. 
Ponudnik mora priložiti naslednje izjave in poročila:
- izjava o skladnosti s SIST EN 61439-1 in 2
- testna poročila v skladu s SIST EN 61439-1 in 2
- enopolne sheme</t>
    </r>
  </si>
  <si>
    <t>Število polj (z opremo): 1</t>
  </si>
  <si>
    <t>Okvirna dimenzija (ŠxVxG): 950 x 2000 x 600mm</t>
  </si>
  <si>
    <t>Naznačeni tok glavnih zbiralk: 400A trajno, materijal Al</t>
  </si>
  <si>
    <t>Avtomatsko preklopno stikalo</t>
  </si>
  <si>
    <r>
      <rPr>
        <b/>
        <sz val="10"/>
        <rFont val="Calibri"/>
        <family val="2"/>
        <scheme val="minor"/>
      </rPr>
      <t>1 kos</t>
    </r>
    <r>
      <rPr>
        <sz val="10"/>
        <rFont val="Calibri"/>
        <family val="2"/>
        <scheme val="minor"/>
      </rPr>
      <t xml:space="preserve"> Avtomatsko preklopno bremensko stikalo 1-0-2, 4p, 400A, </t>
    </r>
  </si>
  <si>
    <r>
      <rPr>
        <b/>
        <sz val="10"/>
        <rFont val="Calibri"/>
        <family val="2"/>
        <scheme val="minor"/>
      </rPr>
      <t>1 kos</t>
    </r>
    <r>
      <rPr>
        <sz val="10"/>
        <rFont val="Calibri"/>
        <family val="2"/>
        <scheme val="minor"/>
      </rPr>
      <t xml:space="preserve"> Povezovalna zbiralka </t>
    </r>
  </si>
  <si>
    <r>
      <rPr>
        <b/>
        <sz val="10"/>
        <rFont val="Calibri"/>
        <family val="2"/>
        <scheme val="minor"/>
      </rPr>
      <t>3 kos</t>
    </r>
    <r>
      <rPr>
        <sz val="10"/>
        <rFont val="Calibri"/>
        <family val="2"/>
        <scheme val="minor"/>
      </rPr>
      <t xml:space="preserve"> Zaščitni pokrovi za sponke, dolgi</t>
    </r>
  </si>
  <si>
    <t>tip TransferPacT FXM ali enakovredno;</t>
  </si>
  <si>
    <t>Dovodno bremensko stikalo</t>
  </si>
  <si>
    <r>
      <rPr>
        <b/>
        <sz val="10"/>
        <rFont val="Calibri"/>
        <family val="2"/>
        <scheme val="minor"/>
      </rPr>
      <t>1 kos</t>
    </r>
    <r>
      <rPr>
        <sz val="10"/>
        <rFont val="Calibri"/>
        <family val="2"/>
        <scheme val="minor"/>
      </rPr>
      <t xml:space="preserve"> Bremensko stikalo, 3p, nazivni tok 400A, fiksne izvedbe, tip Compact INS ali enakovredno;</t>
    </r>
  </si>
  <si>
    <r>
      <rPr>
        <b/>
        <sz val="10"/>
        <rFont val="Calibri"/>
        <family val="2"/>
        <scheme val="minor"/>
      </rPr>
      <t>1 kos</t>
    </r>
    <r>
      <rPr>
        <sz val="10"/>
        <rFont val="Calibri"/>
        <family val="2"/>
        <scheme val="minor"/>
      </rPr>
      <t xml:space="preserve"> Mrežni analizator toka, napetosti in moči in harmonskega popačenja, montaža na vrata. Skladen z IEC 61557-12. Točnost meritev 0,5%. Meritev individualnih harmonikov do 31 reda, 35 Alarmov, 2x digitalni izhod, 2 x digitalni vhod, 2x relejski izhod, 256KB spomina
Napajanje: 
AC: 100 – 277 V AC L-N / 100 – 415 V L-L ±10%
DC: 125 – 250 V DC ±20%
Ethernet (Modbus TCP/IP) komunikacijski vmesnik
Tip PM5320 ali enakovredno;</t>
    </r>
  </si>
  <si>
    <r>
      <rPr>
        <b/>
        <sz val="10"/>
        <rFont val="Calibri"/>
        <family val="2"/>
        <scheme val="minor"/>
      </rPr>
      <t>1 kos</t>
    </r>
    <r>
      <rPr>
        <sz val="10"/>
        <rFont val="Calibri"/>
        <family val="2"/>
        <scheme val="minor"/>
      </rPr>
      <t xml:space="preserve"> Inštalacijski odklopnik, 3p, 0.5 A, 70kA, B karakt. - zaščita nap. vej mrežnega analizatorja, tip iC60H ali enakovredno</t>
    </r>
  </si>
  <si>
    <r>
      <rPr>
        <b/>
        <sz val="10"/>
        <rFont val="Calibri"/>
        <family val="2"/>
        <scheme val="minor"/>
      </rPr>
      <t>3 kos</t>
    </r>
    <r>
      <rPr>
        <sz val="10"/>
        <rFont val="Calibri"/>
        <family val="2"/>
        <scheme val="minor"/>
      </rPr>
      <t xml:space="preserve"> Tokovni merilni transformator, 400/5A, Ue=720 V, sf &lt;= 5 (za Ip od 40 do 4000 A), IP20, IEC 61869-2</t>
    </r>
  </si>
  <si>
    <r>
      <rPr>
        <b/>
        <sz val="10"/>
        <rFont val="Calibri"/>
        <family val="2"/>
        <scheme val="minor"/>
      </rPr>
      <t>1 kos</t>
    </r>
    <r>
      <rPr>
        <sz val="10"/>
        <rFont val="Calibri"/>
        <family val="2"/>
        <scheme val="minor"/>
      </rPr>
      <t xml:space="preserve"> Kompaktni tripolni odklopnik (MCCB), nazivni tok 250A, izklopilni tok KS Icu= 36kA, servisni tok KS Ics=100% Icu (do 415V), tip NSX, z vgrajeno opremo:</t>
    </r>
  </si>
  <si>
    <r>
      <rPr>
        <b/>
        <sz val="10"/>
        <rFont val="Calibri"/>
        <family val="2"/>
        <scheme val="minor"/>
      </rPr>
      <t>1 kos</t>
    </r>
    <r>
      <rPr>
        <sz val="10"/>
        <rFont val="Calibri"/>
        <family val="2"/>
        <scheme val="minor"/>
      </rPr>
      <t xml:space="preserve"> Elektro-mehanska zaščitna enota TMD 200A (nastavljiva od 0.7 to 1 x Ir)</t>
    </r>
  </si>
  <si>
    <r>
      <rPr>
        <b/>
        <sz val="10"/>
        <rFont val="Calibri"/>
        <family val="2"/>
        <scheme val="minor"/>
      </rPr>
      <t>1 kos</t>
    </r>
    <r>
      <rPr>
        <sz val="10"/>
        <rFont val="Calibri"/>
        <family val="2"/>
        <scheme val="minor"/>
      </rPr>
      <t xml:space="preserve"> Zaščitni pokrovi za sponke</t>
    </r>
  </si>
  <si>
    <r>
      <rPr>
        <b/>
        <sz val="10"/>
        <rFont val="Calibri"/>
        <family val="2"/>
        <scheme val="minor"/>
      </rPr>
      <t>1 kos</t>
    </r>
    <r>
      <rPr>
        <sz val="10"/>
        <rFont val="Calibri"/>
        <family val="2"/>
        <scheme val="minor"/>
      </rPr>
      <t xml:space="preserve"> Kompaktni tripolni odklopnik (MCCB),nazivni tok 50A, izklopilni tok KS Icu= 36kA, servisni tok KS Ics=100% Icu (do 415V), tip NSXm, z vgrajeno opremo:</t>
    </r>
  </si>
  <si>
    <r>
      <rPr>
        <b/>
        <sz val="10"/>
        <rFont val="Calibri"/>
        <family val="2"/>
        <scheme val="minor"/>
      </rPr>
      <t>1 kos</t>
    </r>
    <r>
      <rPr>
        <sz val="10"/>
        <rFont val="Calibri"/>
        <family val="2"/>
        <scheme val="minor"/>
      </rPr>
      <t xml:space="preserve"> Elektro-mehanska zaščitna enota TMD 50A (nastavljiva od 0.7 to 1 x Ir)</t>
    </r>
  </si>
  <si>
    <r>
      <rPr>
        <b/>
        <sz val="10"/>
        <rFont val="Calibri"/>
        <family val="2"/>
        <scheme val="minor"/>
      </rPr>
      <t>1 kos</t>
    </r>
    <r>
      <rPr>
        <sz val="10"/>
        <rFont val="Calibri"/>
        <family val="2"/>
        <scheme val="minor"/>
      </rPr>
      <t xml:space="preserve"> Kompaktni tripolni odklopnik (MCCB),nazivni tok 25A, izklopilni tok KS Icu= 36kA, servisni tok KS Ics=100% Icu (do 415V), tip NSXm, z vgrajeno opremo:</t>
    </r>
  </si>
  <si>
    <r>
      <rPr>
        <b/>
        <sz val="10"/>
        <rFont val="Calibri"/>
        <family val="2"/>
        <scheme val="minor"/>
      </rPr>
      <t>1 kos</t>
    </r>
    <r>
      <rPr>
        <sz val="10"/>
        <rFont val="Calibri"/>
        <family val="2"/>
        <scheme val="minor"/>
      </rPr>
      <t xml:space="preserve"> Elektro-mehanska zaščitna enota TMD 25A (nastavljiva od 0.7 to 1 x Ir)</t>
    </r>
  </si>
  <si>
    <r>
      <t xml:space="preserve">Dobava in montaža NN sestav </t>
    </r>
    <r>
      <rPr>
        <b/>
        <sz val="10"/>
        <rFont val="Calibri"/>
        <family val="2"/>
        <scheme val="minor"/>
      </rPr>
      <t>R.G.U</t>
    </r>
    <r>
      <rPr>
        <sz val="10"/>
        <rFont val="Calibri"/>
        <family val="2"/>
        <scheme val="minor"/>
      </rPr>
      <t xml:space="preserve"> - NN sestav skladen s SIST EN 61439
NN sestav je prostostoječe, modularne izvedbe izdelani iz dekapirane jeklene pločevine in profilov, obdelana z anti-korozijsko elektroforezo in končno barvo - poliestrsko/epoksidnim prašnim nanosom, barva RAL - tipska barva proizvajalca. Vsak element v NN sestavu mora imeti oznako iz tripolne sheme.
NN sestav mora ustrezati zahtevam standardov SIST EN 61439-1 in 2. 
Ponudnik mora priložiti naslednje izjave in poročila:
- izjava o skladnosti s SIST EN 61439-1 in 2
- testna poročila v skladu s SIST EN 61439-1 in 2
- enopolne sheme</t>
    </r>
  </si>
  <si>
    <t>Okvirna dimenzija (ŠxVxG): 650 x 2000 x 600mm</t>
  </si>
  <si>
    <t>Naznačeni tok glavnih zbiralk: 100A trajno, materijal Al</t>
  </si>
  <si>
    <r>
      <rPr>
        <b/>
        <sz val="10"/>
        <rFont val="Calibri"/>
        <family val="2"/>
        <scheme val="minor"/>
      </rPr>
      <t>1 kos</t>
    </r>
    <r>
      <rPr>
        <sz val="10"/>
        <rFont val="Calibri"/>
        <family val="2"/>
        <scheme val="minor"/>
      </rPr>
      <t xml:space="preserve"> Kompaktni tripolni odklopnik (MCCB),nazivni tok 100A, izklopilni tok KS Icu= 36kA, servisni tok KS Ics=100% Icu (do 415V), tip NSX, z vgrajeno opremo:</t>
    </r>
  </si>
  <si>
    <t>1 kos Zaščitni pokrovi za sponke</t>
  </si>
  <si>
    <r>
      <rPr>
        <b/>
        <sz val="10"/>
        <rFont val="Calibri"/>
        <family val="2"/>
        <scheme val="minor"/>
      </rPr>
      <t>3 kos</t>
    </r>
    <r>
      <rPr>
        <sz val="10"/>
        <rFont val="Calibri"/>
        <family val="2"/>
        <scheme val="minor"/>
      </rPr>
      <t xml:space="preserve"> Tokovni merilni transformator, 100/5A, Ue=720 V, sf &lt;= 5 (za Ip od 40 do 4000 A), IP20, IEC 61869-2</t>
    </r>
  </si>
  <si>
    <r>
      <rPr>
        <b/>
        <sz val="10"/>
        <rFont val="Calibri"/>
        <family val="2"/>
        <scheme val="minor"/>
      </rPr>
      <t>1 kos</t>
    </r>
    <r>
      <rPr>
        <sz val="10"/>
        <rFont val="Calibri"/>
        <family val="2"/>
        <scheme val="minor"/>
      </rPr>
      <t xml:space="preserve"> Kompaktni tripolni odklopnik (MCCB),nazivni tok 40A, izklopilni tok KS Icu= 36kA, servisni tok KS Ics=100% Icu (do 415V), tip NSXm, z vgrajeno opremo:</t>
    </r>
  </si>
  <si>
    <r>
      <rPr>
        <b/>
        <sz val="10"/>
        <rFont val="Calibri"/>
        <family val="2"/>
        <scheme val="minor"/>
      </rPr>
      <t>1 kos</t>
    </r>
    <r>
      <rPr>
        <sz val="10"/>
        <rFont val="Calibri"/>
        <family val="2"/>
        <scheme val="minor"/>
      </rPr>
      <t xml:space="preserve"> Elektro-mehanska zaščitna enota TMD 40A (nastavljiva od 0.7 to 1 x Ir)</t>
    </r>
  </si>
  <si>
    <r>
      <rPr>
        <b/>
        <sz val="10"/>
        <rFont val="Calibri"/>
        <family val="2"/>
        <scheme val="minor"/>
      </rPr>
      <t>2 kos</t>
    </r>
    <r>
      <rPr>
        <sz val="10"/>
        <rFont val="Calibri"/>
        <family val="2"/>
        <scheme val="minor"/>
      </rPr>
      <t xml:space="preserve"> Kompaktni tripolni odklopnik (MCCB),nazivni tok 32A, izklopilni tok KS Icu= 36kA, servisni tok KS Ics=100% Icu (do 415V), tip NSXm, z vgrajeno opremo:</t>
    </r>
  </si>
  <si>
    <r>
      <rPr>
        <b/>
        <sz val="10"/>
        <rFont val="Calibri"/>
        <family val="2"/>
        <scheme val="minor"/>
      </rPr>
      <t>2 kos</t>
    </r>
    <r>
      <rPr>
        <sz val="10"/>
        <rFont val="Calibri"/>
        <family val="2"/>
        <scheme val="minor"/>
      </rPr>
      <t xml:space="preserve"> Elektro-mehanska zaščitna enota TMD 32A (nastavljiva od 0.7 to 1 x Ir)</t>
    </r>
  </si>
  <si>
    <r>
      <rPr>
        <b/>
        <sz val="10"/>
        <rFont val="Calibri"/>
        <family val="2"/>
        <scheme val="minor"/>
      </rPr>
      <t>1 kos</t>
    </r>
    <r>
      <rPr>
        <sz val="10"/>
        <rFont val="Calibri"/>
        <family val="2"/>
        <scheme val="minor"/>
      </rPr>
      <t xml:space="preserve"> Kompaktni tripolni odklopnik (MCCB),nazivni tok 20A, izklopilni tok KS Icu= 36kA, servisni tok KS Ics=100% Icu (do 415V), tip NSXm, z vgrajeno opremo:</t>
    </r>
  </si>
  <si>
    <t>1 kos Elektro-mehanska zaščitna enota TMD 20A (nastavljiva od 0.7 to 1 x Ir)</t>
  </si>
  <si>
    <t>1 kos RCCB zaščitno stikalo, 3P+N, 40A, 30mA, tip A, tip iiD</t>
  </si>
  <si>
    <t>1 kos Inštalacijski odklopnik, 10A, C, 1P, Ik=15kA, tip iC60H</t>
  </si>
  <si>
    <t>2 kos Inštalacijski odklopnik, 16A, C, 1P, Ik=15kA, tip iC60H</t>
  </si>
  <si>
    <t>Krmilna oprema</t>
  </si>
  <si>
    <t>1 kos Inštalacijski odklopnik, 0,5A, C, 2P, Ik=15kA, tip iC60H</t>
  </si>
  <si>
    <t>1 kos Napajalnik 230V AC / 24 V DC, 15W, tip ABL</t>
  </si>
  <si>
    <t>1 kos Ethernet mrežno stikalo, napajanje 24 V DC, 5 portov RJ45, montaža na DIN letev</t>
  </si>
  <si>
    <t>1 kos Modbus RTU/TCP pretvornik, napajanje 24 V DC, montaža na DIN letev</t>
  </si>
  <si>
    <t>1 kos CNS krmilnik, 4 x relejski izhod, 2x polprevodniški dig. Izhod, 16 x univerzalnih vohodov/izhodov, RTU, 2x Ethernet, napajanje 230 V AC</t>
  </si>
  <si>
    <t>1 kpl Vsa potrebno relejna, varovalčna, spončna in ostala krmilna oprema za zagotovitev ustrezne funkcionalnosti</t>
  </si>
  <si>
    <t>1 kpl Horizontalne in vertikalne zbiralke ter priključni elementi na odklopnikih</t>
  </si>
  <si>
    <t>1 kpl Drobni materijal, sponke, ožičenje</t>
  </si>
  <si>
    <t>1 kos Izdelava sestava in preizkus sestava v skladu s SIST EN 61439</t>
  </si>
  <si>
    <t>OPOMBA: krmilna oprema razsvetljave je zajeta v poglavju CNS v popisu šibkotočnih inštalacij.</t>
  </si>
  <si>
    <r>
      <t xml:space="preserve">Dobava in montaža tipske nadometne razdelilne omare </t>
    </r>
    <r>
      <rPr>
        <b/>
        <sz val="10"/>
        <rFont val="Calibri"/>
        <family val="2"/>
        <scheme val="minor"/>
      </rPr>
      <t>R.N0.M+U</t>
    </r>
    <r>
      <rPr>
        <sz val="10"/>
        <rFont val="Calibri"/>
        <family val="2"/>
        <scheme val="minor"/>
      </rPr>
      <t>, z vrati iz jeklene pločevine, dimenzij 1042x1900x300mm (ŠxVxG), komplet z vrstnimi sponkami, adapterji za N, PE sponke, N sponkami, PE sponkami, uvodnicami, internim ožičenjem, vrati s ključavnico, montažnim in pritrdilnim materialom ter ostalim drobnim materialom. Oznaka omare z zeleno črto (UPS). Vrata s trojnim zapiralom in ključavnico (cilinder s ključem). Kot npr. SCHRACK MODUL 2000 4A-39 ali enakovredno. V omari se predvidi naslednjo stikalno in zaščitno opremo:</t>
    </r>
  </si>
  <si>
    <t>R.N0.M del:</t>
  </si>
  <si>
    <r>
      <rPr>
        <b/>
        <sz val="10"/>
        <rFont val="Calibri"/>
        <family val="2"/>
      </rPr>
      <t>1 kos</t>
    </r>
    <r>
      <rPr>
        <sz val="10"/>
        <rFont val="Calibri"/>
        <family val="2"/>
      </rPr>
      <t xml:space="preserve"> glavno bremensko ločilno stikalo 0-1, 100A, 3p;</t>
    </r>
  </si>
  <si>
    <r>
      <rPr>
        <b/>
        <sz val="10"/>
        <rFont val="Calibri"/>
        <family val="2"/>
      </rPr>
      <t>1 kos</t>
    </r>
    <r>
      <rPr>
        <sz val="10"/>
        <rFont val="Calibri"/>
        <family val="2"/>
      </rPr>
      <t xml:space="preserve"> prenapetostni odvodnik, tip C, 275/20, 4+0;</t>
    </r>
  </si>
  <si>
    <r>
      <rPr>
        <b/>
        <sz val="10"/>
        <rFont val="Calibri"/>
        <family val="2"/>
      </rPr>
      <t>2 kos</t>
    </r>
    <r>
      <rPr>
        <sz val="10"/>
        <rFont val="Calibri"/>
        <family val="2"/>
      </rPr>
      <t xml:space="preserve"> ločilno stikalo z varovalko, 3p, 20A (kot npr. EFD10), ločena izbira varovalk;</t>
    </r>
  </si>
  <si>
    <r>
      <rPr>
        <b/>
        <sz val="10"/>
        <rFont val="Calibri"/>
        <family val="2"/>
      </rPr>
      <t>7 kos</t>
    </r>
    <r>
      <rPr>
        <sz val="10"/>
        <rFont val="Calibri"/>
        <family val="2"/>
      </rPr>
      <t xml:space="preserve"> ločilno stikalo z varovalko, 3p, 25A (kot npr. EFD14), ločena izbira varovalk;</t>
    </r>
  </si>
  <si>
    <r>
      <rPr>
        <b/>
        <sz val="10"/>
        <rFont val="Calibri"/>
        <family val="2"/>
      </rPr>
      <t>2 kos</t>
    </r>
    <r>
      <rPr>
        <sz val="10"/>
        <rFont val="Calibri"/>
        <family val="2"/>
      </rPr>
      <t xml:space="preserve"> ločilno stikalo z varovalko, 3p, 40A (kot npr. EFD14), ločena izbira varovalk;</t>
    </r>
  </si>
  <si>
    <r>
      <rPr>
        <b/>
        <sz val="10"/>
        <rFont val="Calibri"/>
        <family val="2"/>
      </rPr>
      <t xml:space="preserve">7 kos </t>
    </r>
    <r>
      <rPr>
        <sz val="10"/>
        <rFont val="Calibri"/>
        <family val="2"/>
      </rPr>
      <t>zaščitno stikalo na diferenčni tok RCCB 40/0.03A, 4p, tip A;</t>
    </r>
  </si>
  <si>
    <r>
      <rPr>
        <b/>
        <sz val="10"/>
        <rFont val="Calibri"/>
        <family val="2"/>
      </rPr>
      <t xml:space="preserve">1 kos </t>
    </r>
    <r>
      <rPr>
        <sz val="10"/>
        <rFont val="Calibri"/>
        <family val="2"/>
      </rPr>
      <t>zaščitno stikalo na diferenčni tok RCCB 40/0.1A, 4p, tip A;</t>
    </r>
  </si>
  <si>
    <r>
      <rPr>
        <b/>
        <sz val="10"/>
        <rFont val="Calibri"/>
        <family val="2"/>
      </rPr>
      <t>31 kos</t>
    </r>
    <r>
      <rPr>
        <sz val="10"/>
        <rFont val="Calibri"/>
        <family val="2"/>
      </rPr>
      <t xml:space="preserve"> inštalacijski odklopnik, 1p, 10kA, B10A;</t>
    </r>
  </si>
  <si>
    <r>
      <rPr>
        <b/>
        <sz val="10"/>
        <rFont val="Calibri"/>
        <family val="2"/>
      </rPr>
      <t>12 kos</t>
    </r>
    <r>
      <rPr>
        <sz val="10"/>
        <rFont val="Calibri"/>
        <family val="2"/>
      </rPr>
      <t xml:space="preserve"> inštalacijski odklopnik, 1p, 10kA, C10A;</t>
    </r>
  </si>
  <si>
    <r>
      <rPr>
        <b/>
        <sz val="10"/>
        <rFont val="Calibri"/>
        <family val="2"/>
      </rPr>
      <t>50 kos</t>
    </r>
    <r>
      <rPr>
        <sz val="10"/>
        <rFont val="Calibri"/>
        <family val="2"/>
      </rPr>
      <t xml:space="preserve"> inštalacijski odklopnik, 1p, 10kA, C16A;</t>
    </r>
  </si>
  <si>
    <r>
      <rPr>
        <b/>
        <sz val="10"/>
        <rFont val="Calibri"/>
        <family val="2"/>
      </rPr>
      <t>2 kos</t>
    </r>
    <r>
      <rPr>
        <sz val="10"/>
        <rFont val="Calibri"/>
        <family val="2"/>
      </rPr>
      <t xml:space="preserve"> inštalacijski odklopnik, 3p, 10kA, C6A;</t>
    </r>
  </si>
  <si>
    <r>
      <rPr>
        <b/>
        <sz val="10"/>
        <rFont val="Calibri"/>
        <family val="2"/>
      </rPr>
      <t>9 kos</t>
    </r>
    <r>
      <rPr>
        <sz val="10"/>
        <rFont val="Calibri"/>
        <family val="2"/>
      </rPr>
      <t xml:space="preserve"> modularni kontaktor 1p, 20A, 1NO, 230 VAC;</t>
    </r>
  </si>
  <si>
    <r>
      <rPr>
        <b/>
        <sz val="10"/>
        <rFont val="Calibri"/>
        <family val="2"/>
      </rPr>
      <t>2 kos</t>
    </r>
    <r>
      <rPr>
        <sz val="10"/>
        <rFont val="Calibri"/>
        <family val="2"/>
      </rPr>
      <t xml:space="preserve"> nadzorni rele zaporedja faz, 3-fazni, 2 preklopna kontakta;</t>
    </r>
  </si>
  <si>
    <r>
      <rPr>
        <b/>
        <sz val="10"/>
        <rFont val="Calibri"/>
        <family val="2"/>
      </rPr>
      <t>1 kos</t>
    </r>
    <r>
      <rPr>
        <sz val="10"/>
        <rFont val="Calibri"/>
        <family val="2"/>
      </rPr>
      <t xml:space="preserve"> napajalnik, montaža na DIN letev, 230VAC/24VAC, 50W;</t>
    </r>
  </si>
  <si>
    <r>
      <rPr>
        <b/>
        <sz val="10"/>
        <rFont val="Calibri"/>
        <family val="2"/>
      </rPr>
      <t>1 kos</t>
    </r>
    <r>
      <rPr>
        <sz val="10"/>
        <rFont val="Calibri"/>
        <family val="2"/>
      </rPr>
      <t xml:space="preserve"> svetilka za razsvetljavo v stikalnem bloku;</t>
    </r>
  </si>
  <si>
    <r>
      <rPr>
        <b/>
        <sz val="10"/>
        <rFont val="Calibri"/>
        <family val="2"/>
      </rPr>
      <t>1 kos</t>
    </r>
    <r>
      <rPr>
        <sz val="10"/>
        <rFont val="Calibri"/>
        <family val="2"/>
      </rPr>
      <t xml:space="preserve"> 1p stikalo za položaj vrat 230 V/10 A (vklop svetilke);</t>
    </r>
  </si>
  <si>
    <r>
      <rPr>
        <b/>
        <sz val="10"/>
        <rFont val="Calibri"/>
        <family val="2"/>
      </rPr>
      <t>1 kos</t>
    </r>
    <r>
      <rPr>
        <sz val="10"/>
        <rFont val="Calibri"/>
        <family val="2"/>
      </rPr>
      <t xml:space="preserve"> vgradna vtičnica za na TH35 DIN letev;</t>
    </r>
  </si>
  <si>
    <t>R.N0.U del:</t>
  </si>
  <si>
    <r>
      <rPr>
        <b/>
        <sz val="10"/>
        <rFont val="Calibri"/>
        <family val="2"/>
      </rPr>
      <t>1 kos</t>
    </r>
    <r>
      <rPr>
        <sz val="10"/>
        <rFont val="Calibri"/>
        <family val="2"/>
      </rPr>
      <t xml:space="preserve"> glavno bremensko ločilno stikalo 0-1, 63A, 3p;</t>
    </r>
  </si>
  <si>
    <r>
      <rPr>
        <b/>
        <sz val="10"/>
        <rFont val="Calibri"/>
        <family val="2"/>
      </rPr>
      <t xml:space="preserve">2 kos </t>
    </r>
    <r>
      <rPr>
        <sz val="10"/>
        <rFont val="Calibri"/>
        <family val="2"/>
      </rPr>
      <t>zaščitno stikalo na diferenčni tok RCCB 40/0.03A, 4p, tip A;</t>
    </r>
  </si>
  <si>
    <r>
      <rPr>
        <b/>
        <sz val="10"/>
        <rFont val="Calibri"/>
        <family val="2"/>
      </rPr>
      <t>16 kos</t>
    </r>
    <r>
      <rPr>
        <sz val="10"/>
        <rFont val="Calibri"/>
        <family val="2"/>
      </rPr>
      <t xml:space="preserve"> inštalacijski odklopnik, 1p, 10kA, C16A;</t>
    </r>
  </si>
  <si>
    <r>
      <rPr>
        <b/>
        <sz val="10"/>
        <rFont val="Calibri"/>
        <family val="2"/>
      </rPr>
      <t>1 kos</t>
    </r>
    <r>
      <rPr>
        <sz val="10"/>
        <rFont val="Calibri"/>
        <family val="2"/>
      </rPr>
      <t xml:space="preserve"> inštalacijski odklopnik, 2p, 10kA, C0,5A;</t>
    </r>
  </si>
  <si>
    <r>
      <rPr>
        <b/>
        <sz val="10"/>
        <rFont val="Calibri"/>
        <family val="2"/>
      </rPr>
      <t>2 kos</t>
    </r>
    <r>
      <rPr>
        <sz val="10"/>
        <rFont val="Calibri"/>
        <family val="2"/>
      </rPr>
      <t xml:space="preserve"> ločilno stikalo z varovalko, 3p, 25A (kot npr. EFD14), ločena izbira varovalk;</t>
    </r>
  </si>
  <si>
    <r>
      <rPr>
        <b/>
        <sz val="10"/>
        <rFont val="Calibri"/>
        <family val="2"/>
      </rPr>
      <t>1 kos</t>
    </r>
    <r>
      <rPr>
        <sz val="10"/>
        <rFont val="Calibri"/>
        <family val="2"/>
      </rPr>
      <t xml:space="preserve"> napajalnik, montaža na DIN letev, 230VAC/24VDC, 15W;</t>
    </r>
  </si>
  <si>
    <r>
      <t xml:space="preserve">Dobava in montaža tipske nadometne razdelilne omare </t>
    </r>
    <r>
      <rPr>
        <b/>
        <sz val="10"/>
        <rFont val="Calibri"/>
        <family val="2"/>
        <scheme val="minor"/>
      </rPr>
      <t>R.N1.M+U</t>
    </r>
    <r>
      <rPr>
        <sz val="10"/>
        <rFont val="Calibri"/>
        <family val="2"/>
        <scheme val="minor"/>
      </rPr>
      <t>, z vrati iz jeklene pločevine, dimenzij 822x1900x300mm (ŠxVxG), komplet z vrstnimi sponkami, adapterji za N, PE sponke, N sponkami, PE sponkami, uvodnicami, internim ožičenjem, vrati s ključavnico, montažnim in pritrdilnim materialom ter ostalim drobnim materialom. Oznaka omare z zeleno črto (UPS). Vrata s trojnim zapiralom in ključavnico (cilinder s ključem). Kot npr. SCHRACK MODUL 2000 4A-33 ali enakovredno. V omari se predvidi naslednjo stikalno in zaščitno opremo:</t>
    </r>
  </si>
  <si>
    <t>R.N1.M del:</t>
  </si>
  <si>
    <r>
      <rPr>
        <b/>
        <sz val="10"/>
        <rFont val="Calibri"/>
        <family val="2"/>
      </rPr>
      <t>3 kos</t>
    </r>
    <r>
      <rPr>
        <sz val="10"/>
        <rFont val="Calibri"/>
        <family val="2"/>
      </rPr>
      <t xml:space="preserve"> ločilno stikalo z varovalko, 3p, 25A (kot npr. EFD10), ločena izbira varovalk;</t>
    </r>
  </si>
  <si>
    <r>
      <rPr>
        <b/>
        <sz val="10"/>
        <rFont val="Calibri"/>
        <family val="2"/>
      </rPr>
      <t>3 kos</t>
    </r>
    <r>
      <rPr>
        <sz val="10"/>
        <rFont val="Calibri"/>
        <family val="2"/>
      </rPr>
      <t xml:space="preserve"> ločilno stikalo z varovalko, 3p, 25A (kot npr. EFD14), ločena izbira varovalk;</t>
    </r>
  </si>
  <si>
    <r>
      <rPr>
        <b/>
        <sz val="10"/>
        <rFont val="Calibri"/>
        <family val="2"/>
      </rPr>
      <t xml:space="preserve">5 kos </t>
    </r>
    <r>
      <rPr>
        <sz val="10"/>
        <rFont val="Calibri"/>
        <family val="2"/>
      </rPr>
      <t>zaščitno stikalo na diferenčni tok RCCB 40/0.03A, 4p, tip A;</t>
    </r>
  </si>
  <si>
    <r>
      <rPr>
        <b/>
        <sz val="10"/>
        <rFont val="Calibri"/>
        <family val="2"/>
      </rPr>
      <t>26 kos</t>
    </r>
    <r>
      <rPr>
        <sz val="10"/>
        <rFont val="Calibri"/>
        <family val="2"/>
      </rPr>
      <t xml:space="preserve"> inštalacijski odklopnik, 1p, 10kA, B10A;</t>
    </r>
  </si>
  <si>
    <r>
      <rPr>
        <b/>
        <sz val="10"/>
        <rFont val="Calibri"/>
        <family val="2"/>
      </rPr>
      <t>16 kos</t>
    </r>
    <r>
      <rPr>
        <sz val="10"/>
        <rFont val="Calibri"/>
        <family val="2"/>
      </rPr>
      <t xml:space="preserve"> inštalacijski odklopnik, 1p, 10kA, C10A;</t>
    </r>
  </si>
  <si>
    <r>
      <rPr>
        <b/>
        <sz val="10"/>
        <rFont val="Calibri"/>
        <family val="2"/>
      </rPr>
      <t>27 kos</t>
    </r>
    <r>
      <rPr>
        <sz val="10"/>
        <rFont val="Calibri"/>
        <family val="2"/>
      </rPr>
      <t xml:space="preserve"> inštalacijski odklopnik, 1p, 10kA, C16A;</t>
    </r>
  </si>
  <si>
    <r>
      <rPr>
        <b/>
        <sz val="10"/>
        <rFont val="Calibri"/>
        <family val="2"/>
      </rPr>
      <t>6 kos</t>
    </r>
    <r>
      <rPr>
        <sz val="10"/>
        <rFont val="Calibri"/>
        <family val="2"/>
      </rPr>
      <t xml:space="preserve"> modularni kontaktor 1p, 20A, 1NO, 230 VAC;</t>
    </r>
  </si>
  <si>
    <t>R.N1.U del:</t>
  </si>
  <si>
    <r>
      <rPr>
        <b/>
        <sz val="10"/>
        <rFont val="Calibri"/>
        <family val="2"/>
      </rPr>
      <t>19 kos</t>
    </r>
    <r>
      <rPr>
        <sz val="10"/>
        <rFont val="Calibri"/>
        <family val="2"/>
      </rPr>
      <t xml:space="preserve"> inštalacijski odklopnik, 1p, 10kA, C16A;</t>
    </r>
  </si>
  <si>
    <r>
      <t xml:space="preserve">Dobava in montaža tipske nadometne razdelilne omare </t>
    </r>
    <r>
      <rPr>
        <b/>
        <sz val="10"/>
        <rFont val="Calibri"/>
        <family val="2"/>
        <scheme val="minor"/>
      </rPr>
      <t>R.N2.M+U</t>
    </r>
    <r>
      <rPr>
        <sz val="10"/>
        <rFont val="Calibri"/>
        <family val="2"/>
        <scheme val="minor"/>
      </rPr>
      <t>, z vrati iz jeklene pločevine, dimenzij 822x1900x300mm (ŠxVxG), komplet z vrstnimi sponkami, adapterji za N, PE sponke, N sponkami, PE sponkami, uvodnicami, internim ožičenjem, vrati s ključavnico, montažnim in pritrdilnim materialom ter ostalim drobnim materialom. Oznaka omare z zeleno črto (UPS). Vrata s trojnim zapiralom in ključavnico (cilinder s ključem). Kot npr. SCHRACK MODUL 2000 4A-33 ali enakovredno. V omari se predvidi naslednjo stikalno in zaščitno opremo:</t>
    </r>
  </si>
  <si>
    <t>R.N2.M del:</t>
  </si>
  <si>
    <r>
      <rPr>
        <b/>
        <sz val="10"/>
        <rFont val="Calibri"/>
        <family val="2"/>
      </rPr>
      <t>1 kos</t>
    </r>
    <r>
      <rPr>
        <sz val="10"/>
        <rFont val="Calibri"/>
        <family val="2"/>
      </rPr>
      <t xml:space="preserve"> ločilno stikalo z varovalko, 3p, 16A (kot npr. EFD10), ločena izbira varovalk;</t>
    </r>
  </si>
  <si>
    <r>
      <rPr>
        <b/>
        <sz val="10"/>
        <rFont val="Calibri"/>
        <family val="2"/>
      </rPr>
      <t>1 kos</t>
    </r>
    <r>
      <rPr>
        <sz val="10"/>
        <rFont val="Calibri"/>
        <family val="2"/>
      </rPr>
      <t xml:space="preserve"> ločilno stikalo z varovalko, 3p, 20A (kot npr. EFD10), ločena izbira varovalk;</t>
    </r>
  </si>
  <si>
    <r>
      <rPr>
        <b/>
        <sz val="10"/>
        <rFont val="Calibri"/>
        <family val="2"/>
      </rPr>
      <t>5 kos</t>
    </r>
    <r>
      <rPr>
        <sz val="10"/>
        <rFont val="Calibri"/>
        <family val="2"/>
      </rPr>
      <t xml:space="preserve"> ločilno stikalo z varovalko, 3p, 25A (kot npr. EFD14), ločena izbira varovalk;</t>
    </r>
  </si>
  <si>
    <r>
      <rPr>
        <b/>
        <sz val="10"/>
        <rFont val="Calibri"/>
        <family val="2"/>
      </rPr>
      <t>2 kos</t>
    </r>
    <r>
      <rPr>
        <sz val="10"/>
        <rFont val="Calibri"/>
        <family val="2"/>
      </rPr>
      <t xml:space="preserve"> ločilno stikalo z varovalko, 3p, 32A (kot npr. EFD14), ločena izbira varovalk;</t>
    </r>
  </si>
  <si>
    <r>
      <rPr>
        <b/>
        <sz val="10"/>
        <rFont val="Calibri"/>
        <family val="2"/>
      </rPr>
      <t>28 kos</t>
    </r>
    <r>
      <rPr>
        <sz val="10"/>
        <rFont val="Calibri"/>
        <family val="2"/>
      </rPr>
      <t xml:space="preserve"> inštalacijski odklopnik, 1p, 10kA, B10A;</t>
    </r>
  </si>
  <si>
    <r>
      <rPr>
        <b/>
        <sz val="10"/>
        <rFont val="Calibri"/>
        <family val="2"/>
      </rPr>
      <t>9 kos</t>
    </r>
    <r>
      <rPr>
        <sz val="10"/>
        <rFont val="Calibri"/>
        <family val="2"/>
      </rPr>
      <t xml:space="preserve"> inštalacijski odklopnik, 1p, 10kA, C10A;</t>
    </r>
  </si>
  <si>
    <r>
      <rPr>
        <b/>
        <sz val="10"/>
        <rFont val="Calibri"/>
        <family val="2"/>
      </rPr>
      <t>46 kos</t>
    </r>
    <r>
      <rPr>
        <sz val="10"/>
        <rFont val="Calibri"/>
        <family val="2"/>
      </rPr>
      <t xml:space="preserve"> inštalacijski odklopnik, 1p, 10kA, C16A;</t>
    </r>
  </si>
  <si>
    <r>
      <rPr>
        <b/>
        <sz val="10"/>
        <rFont val="Calibri"/>
        <family val="2"/>
      </rPr>
      <t>1 kos</t>
    </r>
    <r>
      <rPr>
        <sz val="10"/>
        <rFont val="Calibri"/>
        <family val="2"/>
      </rPr>
      <t xml:space="preserve"> inštalacijski odklopnik, 2p, 10kA, C6A;</t>
    </r>
  </si>
  <si>
    <r>
      <rPr>
        <b/>
        <sz val="10"/>
        <rFont val="Calibri"/>
        <family val="2"/>
      </rPr>
      <t>7 kos</t>
    </r>
    <r>
      <rPr>
        <sz val="10"/>
        <rFont val="Calibri"/>
        <family val="2"/>
      </rPr>
      <t xml:space="preserve"> modularni kontaktor 1p, 20A, 1NO, 230 VAC;</t>
    </r>
  </si>
  <si>
    <r>
      <rPr>
        <b/>
        <sz val="10"/>
        <rFont val="Calibri"/>
        <family val="2"/>
      </rPr>
      <t>1 kos</t>
    </r>
    <r>
      <rPr>
        <sz val="10"/>
        <rFont val="Calibri"/>
        <family val="2"/>
      </rPr>
      <t xml:space="preserve"> napajalnik, montaža na DIN letev, 230VAC/24VDC, 120W;</t>
    </r>
  </si>
  <si>
    <t>R.N2.U del:</t>
  </si>
  <si>
    <r>
      <rPr>
        <b/>
        <sz val="10"/>
        <rFont val="Calibri"/>
        <family val="2"/>
      </rPr>
      <t>1 kos</t>
    </r>
    <r>
      <rPr>
        <sz val="10"/>
        <rFont val="Calibri"/>
        <family val="2"/>
      </rPr>
      <t xml:space="preserve"> glavno bremensko ločilno stikalo 0-1, 80A, 3p;</t>
    </r>
  </si>
  <si>
    <r>
      <rPr>
        <b/>
        <sz val="10"/>
        <rFont val="Calibri"/>
        <family val="2"/>
      </rPr>
      <t xml:space="preserve">1 kos </t>
    </r>
    <r>
      <rPr>
        <sz val="10"/>
        <rFont val="Calibri"/>
        <family val="2"/>
      </rPr>
      <t>zaščitno stikalo na diferenčni tok RCCB 40/0.03A, 4p, tip A;</t>
    </r>
  </si>
  <si>
    <r>
      <rPr>
        <b/>
        <sz val="10"/>
        <rFont val="Calibri"/>
        <family val="2"/>
      </rPr>
      <t xml:space="preserve">1 kos </t>
    </r>
    <r>
      <rPr>
        <sz val="10"/>
        <rFont val="Calibri"/>
        <family val="2"/>
      </rPr>
      <t>zaščitno stikalo na diferenčni tok RCCB 63/0.03A, 4p, tip A;</t>
    </r>
  </si>
  <si>
    <r>
      <rPr>
        <b/>
        <sz val="10"/>
        <rFont val="Calibri"/>
        <family val="2"/>
      </rPr>
      <t>1 kos</t>
    </r>
    <r>
      <rPr>
        <sz val="10"/>
        <rFont val="Calibri"/>
        <family val="2"/>
      </rPr>
      <t xml:space="preserve"> ločilno stikalo z varovalko, 3p, 40A (kot npr. EFD14), ločena izbira varovalk;</t>
    </r>
  </si>
  <si>
    <r>
      <rPr>
        <b/>
        <sz val="10"/>
        <rFont val="Calibri"/>
        <family val="2"/>
      </rPr>
      <t>1 kos</t>
    </r>
    <r>
      <rPr>
        <sz val="10"/>
        <rFont val="Calibri"/>
        <family val="2"/>
      </rPr>
      <t xml:space="preserve"> inštalacijski odklopnik, 1p, 10kA, C10A;</t>
    </r>
  </si>
  <si>
    <r>
      <rPr>
        <b/>
        <sz val="10"/>
        <rFont val="Calibri"/>
        <family val="2"/>
      </rPr>
      <t>21 kos</t>
    </r>
    <r>
      <rPr>
        <sz val="10"/>
        <rFont val="Calibri"/>
        <family val="2"/>
      </rPr>
      <t xml:space="preserve"> inštalacijski odklopnik, 1p, 10kA, C16A;</t>
    </r>
  </si>
  <si>
    <r>
      <t xml:space="preserve">Dobava in montaža tipske nadometne razdelilne omare </t>
    </r>
    <r>
      <rPr>
        <b/>
        <sz val="10"/>
        <rFont val="Calibri"/>
        <family val="2"/>
        <scheme val="minor"/>
      </rPr>
      <t>R.N3.M+U</t>
    </r>
    <r>
      <rPr>
        <sz val="10"/>
        <rFont val="Calibri"/>
        <family val="2"/>
        <scheme val="minor"/>
      </rPr>
      <t>, z vrati iz jeklene pločevine, dimenzij 822x1900x300mm (ŠxVxG), komplet z vrstnimi sponkami, adapterji za N, PE sponke, N sponkami, PE sponkami, uvodnicami, internim ožičenjem, vrati s ključavnico, montažnim in pritrdilnim materialom ter ostalim drobnim materialom. Oznaka omare z zeleno črto (UPS). Vrata s trojnim zapiralom in ključavnico (cilinder s ključem). Kot npr. SCHRACK MODUL 2000 4A-33 ali enakovredno. V omari se predvidi naslednjo stikalno in zaščitno opremo:</t>
    </r>
  </si>
  <si>
    <t>R.N3.M del:</t>
  </si>
  <si>
    <r>
      <rPr>
        <b/>
        <sz val="10"/>
        <rFont val="Calibri"/>
        <family val="2"/>
      </rPr>
      <t xml:space="preserve">3 kos </t>
    </r>
    <r>
      <rPr>
        <sz val="10"/>
        <rFont val="Calibri"/>
        <family val="2"/>
      </rPr>
      <t>zaščitno stikalo na diferenčni tok RCCB 40/0.03A, 4p, tip A;</t>
    </r>
  </si>
  <si>
    <r>
      <rPr>
        <b/>
        <sz val="10"/>
        <rFont val="Calibri"/>
        <family val="2"/>
      </rPr>
      <t>24 kos</t>
    </r>
    <r>
      <rPr>
        <sz val="10"/>
        <rFont val="Calibri"/>
        <family val="2"/>
      </rPr>
      <t xml:space="preserve"> inštalacijski odklopnik, 1p, 10kA, B10A;</t>
    </r>
  </si>
  <si>
    <r>
      <rPr>
        <b/>
        <sz val="10"/>
        <rFont val="Calibri"/>
        <family val="2"/>
      </rPr>
      <t>10 kos</t>
    </r>
    <r>
      <rPr>
        <sz val="10"/>
        <rFont val="Calibri"/>
        <family val="2"/>
      </rPr>
      <t xml:space="preserve"> inštalacijski odklopnik, 1p, 10kA, C10A;</t>
    </r>
  </si>
  <si>
    <r>
      <rPr>
        <b/>
        <sz val="10"/>
        <rFont val="Calibri"/>
        <family val="2"/>
      </rPr>
      <t>29 kos</t>
    </r>
    <r>
      <rPr>
        <sz val="10"/>
        <rFont val="Calibri"/>
        <family val="2"/>
      </rPr>
      <t xml:space="preserve"> inštalacijski odklopnik, 1p, 10kA, C16A;</t>
    </r>
  </si>
  <si>
    <r>
      <rPr>
        <b/>
        <sz val="10"/>
        <rFont val="Calibri"/>
        <family val="2"/>
      </rPr>
      <t>1 kos</t>
    </r>
    <r>
      <rPr>
        <sz val="10"/>
        <rFont val="Calibri"/>
        <family val="2"/>
      </rPr>
      <t xml:space="preserve"> inštalacijski odklopnik, 3p, 10kA, C6A;</t>
    </r>
  </si>
  <si>
    <r>
      <rPr>
        <b/>
        <sz val="10"/>
        <rFont val="Calibri"/>
        <family val="2"/>
      </rPr>
      <t>1 kos</t>
    </r>
    <r>
      <rPr>
        <sz val="10"/>
        <rFont val="Calibri"/>
        <family val="2"/>
      </rPr>
      <t xml:space="preserve"> nadzorni rele zaporedja faz, 3-fazni, 2 preklopna kontakta;</t>
    </r>
  </si>
  <si>
    <t>R.N3.U del:</t>
  </si>
  <si>
    <r>
      <rPr>
        <b/>
        <sz val="10"/>
        <rFont val="Calibri"/>
        <family val="2"/>
      </rPr>
      <t>1 kos</t>
    </r>
    <r>
      <rPr>
        <sz val="10"/>
        <rFont val="Calibri"/>
        <family val="2"/>
      </rPr>
      <t xml:space="preserve"> ločilno stikalo z varovalko, 3p, 20A (kot npr. EFD14), ločena izbira varovalk;</t>
    </r>
  </si>
  <si>
    <r>
      <rPr>
        <b/>
        <sz val="10"/>
        <rFont val="Calibri"/>
        <family val="2"/>
      </rPr>
      <t>1 kos</t>
    </r>
    <r>
      <rPr>
        <sz val="10"/>
        <rFont val="Calibri"/>
        <family val="2"/>
      </rPr>
      <t xml:space="preserve"> ločilno stikalo z varovalko, 3p, 25A (kot npr. EFD14), ločena izbira varovalk;</t>
    </r>
  </si>
  <si>
    <r>
      <rPr>
        <b/>
        <sz val="10"/>
        <rFont val="Calibri"/>
        <family val="2"/>
      </rPr>
      <t>1 kos</t>
    </r>
    <r>
      <rPr>
        <sz val="10"/>
        <rFont val="Calibri"/>
        <family val="2"/>
      </rPr>
      <t xml:space="preserve"> inštalacijski odklopnik, 1p, 10kA, B10A;</t>
    </r>
  </si>
  <si>
    <r>
      <rPr>
        <b/>
        <sz val="10"/>
        <rFont val="Calibri"/>
        <family val="2"/>
      </rPr>
      <t>17 kos</t>
    </r>
    <r>
      <rPr>
        <sz val="10"/>
        <rFont val="Calibri"/>
        <family val="2"/>
      </rPr>
      <t xml:space="preserve"> inštalacijski odklopnik, 1p, 10kA, C16A;</t>
    </r>
  </si>
  <si>
    <r>
      <t xml:space="preserve">Dobava in montaža tipske nadometne razdelilne omare </t>
    </r>
    <r>
      <rPr>
        <b/>
        <sz val="10"/>
        <rFont val="Calibri"/>
        <family val="2"/>
        <scheme val="minor"/>
      </rPr>
      <t>R.N4.M+U</t>
    </r>
    <r>
      <rPr>
        <sz val="10"/>
        <rFont val="Calibri"/>
        <family val="2"/>
        <scheme val="minor"/>
      </rPr>
      <t>, z vrati iz jeklene pločevine, dimenzij 822x1900x300mm (ŠxVxG), komplet z vrstnimi sponkami, adapterji za N, PE sponke, N sponkami, PE sponkami, uvodnicami, internim ožičenjem, vrati s ključavnico, montažnim in pritrdilnim materialom ter ostalim drobnim materialom. Oznaka omare z zeleno črto (UPS). Vrata s trojnim zapiralom in ključavnico (cilinder s ključem). Kot npr. SCHRACK MODUL 2000 4A-33 ali enakovredno. V omari se predvidi naslednjo stikalno in zaščitno opremo:</t>
    </r>
  </si>
  <si>
    <t>R.N4.M del:</t>
  </si>
  <si>
    <r>
      <rPr>
        <b/>
        <sz val="10"/>
        <rFont val="Calibri"/>
        <family val="2"/>
      </rPr>
      <t>11 kos</t>
    </r>
    <r>
      <rPr>
        <sz val="10"/>
        <rFont val="Calibri"/>
        <family val="2"/>
      </rPr>
      <t xml:space="preserve"> inštalacijski odklopnik, 1p, 10kA, B10A;</t>
    </r>
  </si>
  <si>
    <r>
      <rPr>
        <b/>
        <sz val="10"/>
        <rFont val="Calibri"/>
        <family val="2"/>
      </rPr>
      <t>22 kos</t>
    </r>
    <r>
      <rPr>
        <sz val="10"/>
        <rFont val="Calibri"/>
        <family val="2"/>
      </rPr>
      <t xml:space="preserve"> inštalacijski odklopnik, 1p, 10kA, C16A;</t>
    </r>
  </si>
  <si>
    <r>
      <rPr>
        <b/>
        <sz val="10"/>
        <rFont val="Calibri"/>
        <family val="2"/>
      </rPr>
      <t>4 kos</t>
    </r>
    <r>
      <rPr>
        <sz val="10"/>
        <rFont val="Calibri"/>
        <family val="2"/>
      </rPr>
      <t xml:space="preserve"> modularni kontaktor 1p, 20A, 1NO, 230 VAC;</t>
    </r>
  </si>
  <si>
    <t>R.N4.U del:</t>
  </si>
  <si>
    <r>
      <rPr>
        <b/>
        <sz val="10"/>
        <rFont val="Calibri"/>
        <family val="2"/>
      </rPr>
      <t>1 kos</t>
    </r>
    <r>
      <rPr>
        <sz val="10"/>
        <rFont val="Calibri"/>
        <family val="2"/>
      </rPr>
      <t xml:space="preserve"> ločilno stikalo z varovalko, 3p, 25A (kot npr. EFD10), ločena izbira varovalk;</t>
    </r>
  </si>
  <si>
    <r>
      <rPr>
        <b/>
        <sz val="10"/>
        <rFont val="Calibri"/>
        <family val="2"/>
      </rPr>
      <t>12 kos</t>
    </r>
    <r>
      <rPr>
        <sz val="10"/>
        <rFont val="Calibri"/>
        <family val="2"/>
      </rPr>
      <t xml:space="preserve"> inštalacijski odklopnik, 1p, 10kA, C16A;</t>
    </r>
  </si>
  <si>
    <r>
      <t xml:space="preserve">Dobava in montaža tipske podometne razdelilne omare </t>
    </r>
    <r>
      <rPr>
        <b/>
        <sz val="10"/>
        <rFont val="Calibri"/>
        <family val="2"/>
        <scheme val="minor"/>
      </rPr>
      <t>R.P1.M</t>
    </r>
    <r>
      <rPr>
        <sz val="10"/>
        <rFont val="Calibri"/>
        <family val="2"/>
        <scheme val="minor"/>
      </rPr>
      <t>, z vrati iz jeklene pločevine, dimenzij 590x915x100mm (ŠxVxG), komplet z zidno kadjo za globino 100 mm in vložkom, vrstnimi sponkami, adapterji za N, PE sponke, N sponkami, PE sponkami, uvodnicami, internim ožičenjem, vrati s ključavnico, montažnim in pritrdilnim materialom ter ostalim drobnim materialom. Vrata s trojnim zapiralom in ključavnico (cilinder s ključem). SCHRACK MODUL 2000 2U-18 plitki ali enakovredno. V omari se predvidi naslednjo stikalno in zaščitno opremo:</t>
    </r>
  </si>
  <si>
    <r>
      <rPr>
        <b/>
        <sz val="10"/>
        <rFont val="Calibri"/>
        <family val="2"/>
      </rPr>
      <t>1 kos</t>
    </r>
    <r>
      <rPr>
        <sz val="10"/>
        <rFont val="Calibri"/>
        <family val="2"/>
      </rPr>
      <t xml:space="preserve"> ločilno stikalo z varovalko, 3p, 32A (kot npr. EFD14), ločena izbira varovalk;</t>
    </r>
  </si>
  <si>
    <r>
      <rPr>
        <b/>
        <sz val="10"/>
        <rFont val="Calibri"/>
        <family val="2"/>
      </rPr>
      <t>6 kos</t>
    </r>
    <r>
      <rPr>
        <sz val="10"/>
        <rFont val="Calibri"/>
        <family val="2"/>
      </rPr>
      <t xml:space="preserve"> inštalacijski odklopnik, 1p, 10kA, B10A;</t>
    </r>
  </si>
  <si>
    <r>
      <rPr>
        <b/>
        <sz val="10"/>
        <rFont val="Calibri"/>
        <family val="2"/>
      </rPr>
      <t>5 kos</t>
    </r>
    <r>
      <rPr>
        <sz val="10"/>
        <rFont val="Calibri"/>
        <family val="2"/>
      </rPr>
      <t xml:space="preserve"> inštalacijski odklopnik, 1p, 10kA, C10A;</t>
    </r>
  </si>
  <si>
    <r>
      <rPr>
        <b/>
        <sz val="10"/>
        <rFont val="Calibri"/>
        <family val="2"/>
      </rPr>
      <t>32 kos</t>
    </r>
    <r>
      <rPr>
        <sz val="10"/>
        <rFont val="Calibri"/>
        <family val="2"/>
      </rPr>
      <t xml:space="preserve"> inštalacijski odklopnik, 1p, 10kA, C16A;</t>
    </r>
  </si>
  <si>
    <r>
      <rPr>
        <b/>
        <sz val="10"/>
        <rFont val="Calibri"/>
        <family val="2"/>
      </rPr>
      <t>1 kos</t>
    </r>
    <r>
      <rPr>
        <sz val="10"/>
        <rFont val="Calibri"/>
        <family val="2"/>
      </rPr>
      <t xml:space="preserve"> inštalacijski odklopnik, 3p, 10kA, C25A;</t>
    </r>
  </si>
  <si>
    <r>
      <t xml:space="preserve">Dobava in montaža tipske podometne razdelilne omare </t>
    </r>
    <r>
      <rPr>
        <b/>
        <sz val="10"/>
        <rFont val="Calibri"/>
        <family val="2"/>
        <scheme val="minor"/>
      </rPr>
      <t>R.P2.M</t>
    </r>
    <r>
      <rPr>
        <sz val="10"/>
        <rFont val="Calibri"/>
        <family val="2"/>
        <scheme val="minor"/>
      </rPr>
      <t>, z vrati iz jeklene pločevine, dimenzij 590x915x100mm (ŠxVxG), komplet z zidno kadjo za globino 100 mm in vložkom, vrstnimi sponkami, adapterji za N, PE sponke, N sponkami, PE sponkami, uvodnicami, internim ožičenjem, vrati s ključavnico, montažnim in pritrdilnim materialom ter ostalim drobnim materialom. Vrata s trojnim zapiralom in ključavnico (cilinder s ključem). Kot npr. SCHRACK MODUL 2000 2U-18 plitki ali enakovredno. V omari se predvidi naslednjo stikalno in zaščitno opremo:</t>
    </r>
  </si>
  <si>
    <r>
      <rPr>
        <b/>
        <sz val="10"/>
        <rFont val="Calibri"/>
        <family val="2"/>
      </rPr>
      <t>6 kos</t>
    </r>
    <r>
      <rPr>
        <sz val="10"/>
        <rFont val="Calibri"/>
        <family val="2"/>
      </rPr>
      <t xml:space="preserve"> inštalacijski odklopnik, 1p, 10kA, C10A;</t>
    </r>
  </si>
  <si>
    <r>
      <rPr>
        <b/>
        <sz val="10"/>
        <rFont val="Calibri"/>
        <family val="2"/>
      </rPr>
      <t>23 kos</t>
    </r>
    <r>
      <rPr>
        <sz val="10"/>
        <rFont val="Calibri"/>
        <family val="2"/>
      </rPr>
      <t xml:space="preserve"> inštalacijski odklopnik, 1p, 10kA, C16A;</t>
    </r>
  </si>
  <si>
    <r>
      <t xml:space="preserve">Dobava in montaža tipske podometne razdelilne omare </t>
    </r>
    <r>
      <rPr>
        <b/>
        <sz val="10"/>
        <rFont val="Calibri"/>
        <family val="2"/>
        <scheme val="minor"/>
      </rPr>
      <t>R.Ap.M</t>
    </r>
    <r>
      <rPr>
        <sz val="10"/>
        <rFont val="Calibri"/>
        <family val="2"/>
        <scheme val="minor"/>
      </rPr>
      <t>, z vrati iz jeklene pločevine, dimenzij 346x592x96mm (ŠxVxG), komplet z zidno kadjo in vložkom, vrstnimi sponkami, adapterji za N, PE sponke, N sponkami, PE sponkami, uvodnicami, internim ožičenjem, vrati s ključavnico, montažnim in pritrdilnim materialom ter ostalim drobnim materialom. Vrata z vrtljivim ročajem. Kot npr. SCHRACK AMPARO 3x12TE ali enakovredno. V omari se predvidi naslednjo stikalno in zaščitno opremo:</t>
    </r>
  </si>
  <si>
    <r>
      <rPr>
        <b/>
        <sz val="10"/>
        <rFont val="Calibri"/>
        <family val="2"/>
      </rPr>
      <t>1 kos</t>
    </r>
    <r>
      <rPr>
        <sz val="10"/>
        <rFont val="Calibri"/>
        <family val="2"/>
      </rPr>
      <t xml:space="preserve"> vgradno stikalo 0-1, 40A, 4p, kot npr ETI SV440 4p 40A ali enakovredno;</t>
    </r>
  </si>
  <si>
    <r>
      <rPr>
        <b/>
        <sz val="10"/>
        <rFont val="Calibri"/>
        <family val="2"/>
      </rPr>
      <t>4 kos</t>
    </r>
    <r>
      <rPr>
        <sz val="10"/>
        <rFont val="Calibri"/>
        <family val="2"/>
      </rPr>
      <t xml:space="preserve"> inštalacijski odklopnik, 1p, 10kA, B10A;</t>
    </r>
  </si>
  <si>
    <r>
      <rPr>
        <b/>
        <sz val="10"/>
        <rFont val="Calibri"/>
        <family val="2"/>
      </rPr>
      <t>6 kos</t>
    </r>
    <r>
      <rPr>
        <sz val="10"/>
        <rFont val="Calibri"/>
        <family val="2"/>
      </rPr>
      <t xml:space="preserve"> inštalacijski odklopnik, 1p, 10kA, C16A;</t>
    </r>
  </si>
  <si>
    <r>
      <rPr>
        <b/>
        <sz val="10"/>
        <rFont val="Calibri"/>
        <family val="2"/>
      </rPr>
      <t>1 kos</t>
    </r>
    <r>
      <rPr>
        <sz val="10"/>
        <rFont val="Calibri"/>
        <family val="2"/>
      </rPr>
      <t xml:space="preserve"> inštalacijski odklopnik, 3p, 10kA, B16A;</t>
    </r>
  </si>
  <si>
    <r>
      <t xml:space="preserve">Dobava in montaža tipske podometne razdelilne omare </t>
    </r>
    <r>
      <rPr>
        <b/>
        <sz val="10"/>
        <rFont val="Calibri"/>
        <family val="2"/>
        <scheme val="minor"/>
      </rPr>
      <t>R.P10.M</t>
    </r>
    <r>
      <rPr>
        <sz val="10"/>
        <rFont val="Calibri"/>
        <family val="2"/>
        <scheme val="minor"/>
      </rPr>
      <t>, z vrati iz jeklene pločevine, dimenzij 334x770x110mm (ŠxVxG), komplet z vrstnimi sponkami, adapterji za N, PE sponke, N sponkami, PE sponkami, uvodnicami, internim ožičenjem, vrati s ključavnico, montažnim in pritrdilnim materialom ter ostalim drobnim materialom. Vrata s trojnim zapiralom in ključavnico (cilinder s ključem). Kot npr. HAGER FW412F ali enakovredno. V omari se predvidi naslednjo stikalno in zaščitno opremo:</t>
    </r>
  </si>
  <si>
    <r>
      <rPr>
        <b/>
        <sz val="10"/>
        <rFont val="Calibri"/>
        <family val="2"/>
      </rPr>
      <t>11 kos</t>
    </r>
    <r>
      <rPr>
        <sz val="10"/>
        <rFont val="Calibri"/>
        <family val="2"/>
      </rPr>
      <t xml:space="preserve"> inštalacijski odklopnik, 1p, 10kA, C16A;</t>
    </r>
  </si>
  <si>
    <r>
      <t xml:space="preserve">Dobava in montaža tipske podometne razdelilne omare </t>
    </r>
    <r>
      <rPr>
        <b/>
        <sz val="10"/>
        <rFont val="Calibri"/>
        <family val="2"/>
        <scheme val="minor"/>
      </rPr>
      <t>R.P11.M</t>
    </r>
    <r>
      <rPr>
        <sz val="10"/>
        <rFont val="Calibri"/>
        <family val="2"/>
        <scheme val="minor"/>
      </rPr>
      <t>, z vrati iz jeklene pločevine, dimenzij 334x770x110mm (ŠxVxG), komplet z vrstnimi sponkami, adapterji za N, PE sponke, N sponkami, PE sponkami, uvodnicami, internim ožičenjem, vrati s ključavnico, montažnim in pritrdilnim materialom ter ostalim drobnim materialom. Vrata s trojnim zapiralom in ključavnico (cilinder s ključem). Kot npr. HAGER FW412F ali enakovredno. V omari se predvidi naslednjo stikalno in zaščitno opremo:</t>
    </r>
  </si>
  <si>
    <r>
      <rPr>
        <b/>
        <sz val="10"/>
        <rFont val="Calibri"/>
        <family val="2"/>
      </rPr>
      <t>3 kos</t>
    </r>
    <r>
      <rPr>
        <sz val="10"/>
        <rFont val="Calibri"/>
        <family val="2"/>
      </rPr>
      <t xml:space="preserve"> inštalacijski odklopnik, 1p, 10kA, B10A;</t>
    </r>
  </si>
  <si>
    <r>
      <t xml:space="preserve">Dobava in montaža tipske podometne razdelilne omare </t>
    </r>
    <r>
      <rPr>
        <b/>
        <sz val="10"/>
        <rFont val="Calibri"/>
        <family val="2"/>
        <scheme val="minor"/>
      </rPr>
      <t>R.P8.M</t>
    </r>
    <r>
      <rPr>
        <sz val="10"/>
        <rFont val="Calibri"/>
        <family val="2"/>
        <scheme val="minor"/>
      </rPr>
      <t>, z vrati iz jeklene pločevine, dimenzij 334x770x110mm (ŠxVxG), komplet z vrstnimi sponkami, adapterji za N, PE sponke, N sponkami, PE sponkami, uvodnicami, internim ožičenjem, vrati s ključavnico, montažnim in pritrdilnim materialom ter ostalim drobnim materialom. Vrata s trojnim zapiralom in ključavnico (cilinder s ključem). Kot npr. HAGER FW412F ali enakovredno. V omari se predvidi naslednjo stikalno in zaščitno opremo:</t>
    </r>
  </si>
  <si>
    <r>
      <rPr>
        <b/>
        <sz val="10"/>
        <rFont val="Calibri"/>
        <family val="2"/>
      </rPr>
      <t>14 kos</t>
    </r>
    <r>
      <rPr>
        <sz val="10"/>
        <rFont val="Calibri"/>
        <family val="2"/>
      </rPr>
      <t xml:space="preserve"> inštalacijski odklopnik, 1p, 10kA, C16A;</t>
    </r>
  </si>
  <si>
    <r>
      <t xml:space="preserve">Dobava in montaža tipske podometne razdelilne omare </t>
    </r>
    <r>
      <rPr>
        <b/>
        <sz val="10"/>
        <rFont val="Calibri"/>
        <family val="2"/>
        <scheme val="minor"/>
      </rPr>
      <t>R.P9.M</t>
    </r>
    <r>
      <rPr>
        <sz val="10"/>
        <rFont val="Calibri"/>
        <family val="2"/>
        <scheme val="minor"/>
      </rPr>
      <t>, z vrati iz jeklene pločevine, dimenzij 334x770x110mm (ŠxVxG), komplet z vrstnimi sponkami, adapterji za N, PE sponke, N sponkami, PE sponkami, uvodnicami, internim ožičenjem, vrati s ključavnico, montažnim in pritrdilnim materialom ter ostalim drobnim materialom. Vrata s trojnim zapiralom in ključavnico (cilinder s ključem). Kot npr. HAGER FW412F ali enakovredno. V omari se predvidi naslednjo stikalno in zaščitno opremo:</t>
    </r>
  </si>
  <si>
    <r>
      <t xml:space="preserve">Dobava in montaža tipske podometne razdelilne omare </t>
    </r>
    <r>
      <rPr>
        <b/>
        <sz val="10"/>
        <rFont val="Calibri"/>
        <family val="2"/>
        <scheme val="minor"/>
      </rPr>
      <t>R.KRIM.M</t>
    </r>
    <r>
      <rPr>
        <sz val="10"/>
        <rFont val="Calibri"/>
        <family val="2"/>
        <scheme val="minor"/>
      </rPr>
      <t>, z vrati iz jeklene pločevine, dimenzij 590x915x100mm (ŠxVxG), komplet z zidno kadjo za globino 100 mm in vložkom, vrstnimi sponkami, adapterji za N, PE sponke, N sponkami, PE sponkami, uvodnicami, internim ožičenjem, vrati s ključavnico, montažnim in pritrdilnim materialom ter ostalim drobnim materialom. Vrata s trojnim zapiralom in ključavnico (cilinder s ključem). Kot npr. SCHRACK MODUL 2000 2U-18 plitki ali enakovredno. V omari se predvidi naslednjo stikalno in zaščitno opremo:</t>
    </r>
  </si>
  <si>
    <r>
      <rPr>
        <b/>
        <sz val="10"/>
        <rFont val="Calibri"/>
        <family val="2"/>
      </rPr>
      <t>5 kos</t>
    </r>
    <r>
      <rPr>
        <sz val="10"/>
        <rFont val="Calibri"/>
        <family val="2"/>
      </rPr>
      <t xml:space="preserve"> inštalacijski odklopnik, 1p, 10kA, B10A;</t>
    </r>
  </si>
  <si>
    <r>
      <rPr>
        <b/>
        <sz val="10"/>
        <rFont val="Calibri"/>
        <family val="2"/>
      </rPr>
      <t>3 kos</t>
    </r>
    <r>
      <rPr>
        <sz val="10"/>
        <rFont val="Calibri"/>
        <family val="2"/>
      </rPr>
      <t xml:space="preserve"> inštalacijski odklopnik, 1p, 10kA, C10A;</t>
    </r>
  </si>
  <si>
    <r>
      <rPr>
        <b/>
        <sz val="10"/>
        <rFont val="Calibri"/>
        <family val="2"/>
      </rPr>
      <t>18 kos</t>
    </r>
    <r>
      <rPr>
        <sz val="10"/>
        <rFont val="Calibri"/>
        <family val="2"/>
      </rPr>
      <t xml:space="preserve"> inštalacijski odklopnik, 1p, 10kA, C16A;</t>
    </r>
  </si>
  <si>
    <r>
      <t xml:space="preserve">Dobava in montaža tipske podometne razdelilne omare </t>
    </r>
    <r>
      <rPr>
        <b/>
        <sz val="10"/>
        <rFont val="Calibri"/>
        <family val="2"/>
        <scheme val="minor"/>
      </rPr>
      <t>R.DS.M+U</t>
    </r>
    <r>
      <rPr>
        <sz val="10"/>
        <rFont val="Calibri"/>
        <family val="2"/>
        <scheme val="minor"/>
      </rPr>
      <t>, z vrati iz jeklene pločevine, dimenzij 590x1195x100mm (ŠxVxG), komplet z zidno kadjo za globino 100 mm in vložkom, vrstnimi sponkami, adapterji za N, PE sponke, N sponkami, PE sponkami, uvodnicami, internim ožičenjem, vrati s ključavnico, montažnim in pritrdilnim materialom ter ostalim drobnim materialom. Vrata s trojnim zapiralom in ključavnico (cilinder s ključem). Kot npr. SCHRACK MODUL 2000 2U-24 plitki ali enakovredno. V omari se predvidi naslednjo stikalno in zaščitno opremo:</t>
    </r>
  </si>
  <si>
    <t>R.DS.M del:</t>
  </si>
  <si>
    <r>
      <rPr>
        <b/>
        <sz val="10"/>
        <rFont val="Calibri"/>
        <family val="2"/>
      </rPr>
      <t>1 kos</t>
    </r>
    <r>
      <rPr>
        <sz val="10"/>
        <rFont val="Calibri"/>
        <family val="2"/>
      </rPr>
      <t xml:space="preserve"> zaščitno stikalo na diferenčni tok z nadtokovno zaščito RCBO, C10/0.03A, 1p+N;</t>
    </r>
  </si>
  <si>
    <r>
      <rPr>
        <b/>
        <sz val="10"/>
        <rFont val="Calibri"/>
        <family val="2"/>
      </rPr>
      <t>4 kos</t>
    </r>
    <r>
      <rPr>
        <sz val="10"/>
        <rFont val="Calibri"/>
        <family val="2"/>
      </rPr>
      <t xml:space="preserve"> inštalacijski odklopnik, 1p, 10kA, C10A;</t>
    </r>
  </si>
  <si>
    <t>R.DS.U del:</t>
  </si>
  <si>
    <r>
      <rPr>
        <b/>
        <sz val="10"/>
        <rFont val="Calibri"/>
        <family val="2"/>
      </rPr>
      <t>7 kos</t>
    </r>
    <r>
      <rPr>
        <sz val="10"/>
        <rFont val="Calibri"/>
        <family val="2"/>
      </rPr>
      <t xml:space="preserve"> inštalacijski odklopnik, 1p, 10kA, C16A;</t>
    </r>
  </si>
  <si>
    <r>
      <t xml:space="preserve">Dobava in montaža tipske podometne razdelilne omare </t>
    </r>
    <r>
      <rPr>
        <b/>
        <sz val="10"/>
        <rFont val="Calibri"/>
        <family val="2"/>
        <scheme val="minor"/>
      </rPr>
      <t>R.Dvo.M</t>
    </r>
    <r>
      <rPr>
        <sz val="10"/>
        <rFont val="Calibri"/>
        <family val="2"/>
        <scheme val="minor"/>
      </rPr>
      <t>, z vrati iz jeklene pločevine, dimenzij 380x1055x180mm (ŠxVxG), komplet z zidno kadjo za globino 180 mm in vložkom, vrstnimi sponkami, adapterji za N, PE sponke, N sponkami, PE sponkami, uvodnicami, internim ožičenjem, vrati s ključavnico, montažnim in pritrdilnim materialom ter ostalim drobnim materialom. Vrata s trojnim zapiralom in ključavnico (cilinder s ključem). SCHRACK MODUL 2000 S3 1U-21 ali enakovredno. V omari se predvidi naslednjo stikalno in zaščitno opremo:</t>
    </r>
  </si>
  <si>
    <r>
      <rPr>
        <b/>
        <sz val="10"/>
        <rFont val="Calibri"/>
        <family val="2"/>
      </rPr>
      <t>2 kos</t>
    </r>
    <r>
      <rPr>
        <sz val="10"/>
        <rFont val="Calibri"/>
        <family val="2"/>
      </rPr>
      <t xml:space="preserve"> ločilno stikalo z varovalko, 3p, 25A (kot npr. EFD10), ločena izbira varovalk;</t>
    </r>
  </si>
  <si>
    <r>
      <rPr>
        <b/>
        <sz val="10"/>
        <rFont val="Calibri"/>
        <family val="2"/>
      </rPr>
      <t>7 kos</t>
    </r>
    <r>
      <rPr>
        <sz val="10"/>
        <rFont val="Calibri"/>
        <family val="2"/>
      </rPr>
      <t xml:space="preserve"> inštalacijski odklopnik, 1p, 10kA, B10A;</t>
    </r>
  </si>
  <si>
    <r>
      <rPr>
        <b/>
        <sz val="10"/>
        <rFont val="Calibri"/>
        <family val="2"/>
      </rPr>
      <t>10 kos</t>
    </r>
    <r>
      <rPr>
        <sz val="10"/>
        <rFont val="Calibri"/>
        <family val="2"/>
      </rPr>
      <t xml:space="preserve"> inštalacijski odklopnik, 1p, 10kA, C16A;</t>
    </r>
  </si>
  <si>
    <r>
      <t xml:space="preserve">Dobava in montaža tipsko preizkušenega nadometnega stikalnega bloka </t>
    </r>
    <r>
      <rPr>
        <b/>
        <sz val="10"/>
        <rFont val="Calibri"/>
        <family val="2"/>
      </rPr>
      <t>R.TOP</t>
    </r>
    <r>
      <rPr>
        <sz val="10"/>
        <rFont val="Calibri"/>
        <family val="2"/>
        <charset val="238"/>
      </rPr>
      <t xml:space="preserve">, 0,4 kV, 15 kA, dimenzij 1000x2000x400mm (ŠxVxG), s postavkom 100 mm, opremljenega z montažno ploščo in dvokrilnimi vrati s ključavnico, zaščita IP55, opleskanega z osnovno in končno barvo (prašni nanos), v sivi barvi RAL 7035, uvod kablov zgoraj, komplet z zbiralkami, vrstnimi sponkami, uvodnicami, internim ožičenjem, gravirano napisno ploščico, montažnim in pritrdilnim materialom ter ostalim drobnim materialom. </t>
    </r>
  </si>
  <si>
    <t>V omari se predvidi naslednjo stikalno in zaščitno opremo:</t>
  </si>
  <si>
    <r>
      <rPr>
        <b/>
        <sz val="10"/>
        <rFont val="Calibri"/>
        <family val="2"/>
        <charset val="238"/>
      </rPr>
      <t>1 kos</t>
    </r>
    <r>
      <rPr>
        <sz val="10"/>
        <rFont val="Calibri"/>
        <family val="2"/>
      </rPr>
      <t xml:space="preserve"> prenapetostni odvodnik, tip C, 275/20,4+0;</t>
    </r>
  </si>
  <si>
    <r>
      <rPr>
        <b/>
        <sz val="10"/>
        <rFont val="Calibri"/>
        <family val="2"/>
        <charset val="238"/>
      </rPr>
      <t>1 kos</t>
    </r>
    <r>
      <rPr>
        <sz val="10"/>
        <rFont val="Calibri"/>
        <family val="2"/>
      </rPr>
      <t xml:space="preserve"> glavno bremensko ločilno stikalo 0-1, 63A, 3p, s podaljšano ročico na vratih;</t>
    </r>
  </si>
  <si>
    <r>
      <rPr>
        <b/>
        <sz val="10"/>
        <rFont val="Calibri"/>
        <family val="2"/>
        <charset val="238"/>
      </rPr>
      <t>8 kos</t>
    </r>
    <r>
      <rPr>
        <sz val="10"/>
        <rFont val="Calibri"/>
        <family val="2"/>
      </rPr>
      <t xml:space="preserve"> inštalacijski odklopnik,1p, 10kA, C4A;</t>
    </r>
  </si>
  <si>
    <r>
      <rPr>
        <b/>
        <sz val="10"/>
        <rFont val="Calibri"/>
        <family val="2"/>
        <charset val="238"/>
      </rPr>
      <t>8 kos</t>
    </r>
    <r>
      <rPr>
        <sz val="10"/>
        <rFont val="Calibri"/>
        <family val="2"/>
      </rPr>
      <t xml:space="preserve"> inštalacijski odklopnik,1p, 10kA, C6A;</t>
    </r>
  </si>
  <si>
    <r>
      <rPr>
        <b/>
        <sz val="10"/>
        <rFont val="Calibri"/>
        <family val="2"/>
        <charset val="238"/>
      </rPr>
      <t>11 kos</t>
    </r>
    <r>
      <rPr>
        <sz val="10"/>
        <rFont val="Calibri"/>
        <family val="2"/>
      </rPr>
      <t xml:space="preserve"> inštalacijski odklopnik,1p, 10kA, C10A;</t>
    </r>
  </si>
  <si>
    <r>
      <rPr>
        <b/>
        <sz val="10"/>
        <rFont val="Calibri"/>
        <family val="2"/>
        <charset val="238"/>
      </rPr>
      <t>11 kos</t>
    </r>
    <r>
      <rPr>
        <sz val="10"/>
        <rFont val="Calibri"/>
        <family val="2"/>
      </rPr>
      <t xml:space="preserve"> inštalacijski odklopnik,1p, 10kA, C16A;</t>
    </r>
  </si>
  <si>
    <r>
      <rPr>
        <b/>
        <sz val="10"/>
        <rFont val="Calibri"/>
        <family val="2"/>
        <charset val="238"/>
      </rPr>
      <t>7 kos</t>
    </r>
    <r>
      <rPr>
        <sz val="10"/>
        <rFont val="Calibri"/>
        <family val="2"/>
      </rPr>
      <t xml:space="preserve"> inštalacijski odklopnik,2p, 10kA, C6A;</t>
    </r>
  </si>
  <si>
    <r>
      <rPr>
        <b/>
        <sz val="10"/>
        <rFont val="Calibri"/>
        <family val="2"/>
        <charset val="238"/>
      </rPr>
      <t>10 kos</t>
    </r>
    <r>
      <rPr>
        <sz val="10"/>
        <rFont val="Calibri"/>
        <family val="2"/>
      </rPr>
      <t xml:space="preserve"> inštalacijski odklopnik,3p, 10kA, C16A;</t>
    </r>
  </si>
  <si>
    <r>
      <rPr>
        <b/>
        <sz val="10"/>
        <rFont val="Calibri"/>
        <family val="2"/>
        <charset val="238"/>
      </rPr>
      <t>3 kos</t>
    </r>
    <r>
      <rPr>
        <sz val="10"/>
        <rFont val="Calibri"/>
        <family val="2"/>
      </rPr>
      <t xml:space="preserve"> zaščitno stikalo na diferenčni tok z nadtokovno zaščito, 10kA, 1p+N, C16/0,03A;</t>
    </r>
  </si>
  <si>
    <r>
      <rPr>
        <b/>
        <sz val="10"/>
        <rFont val="Calibri"/>
        <family val="2"/>
        <charset val="238"/>
      </rPr>
      <t>1 kos</t>
    </r>
    <r>
      <rPr>
        <sz val="10"/>
        <rFont val="Calibri"/>
        <family val="2"/>
        <charset val="238"/>
      </rPr>
      <t xml:space="preserve"> svetilka za razsvetljavo v stikalnem bloku;</t>
    </r>
  </si>
  <si>
    <r>
      <rPr>
        <b/>
        <sz val="10"/>
        <rFont val="Calibri"/>
        <family val="2"/>
        <charset val="238"/>
      </rPr>
      <t>1 kos</t>
    </r>
    <r>
      <rPr>
        <sz val="10"/>
        <rFont val="Calibri"/>
        <family val="2"/>
        <charset val="238"/>
      </rPr>
      <t xml:space="preserve"> 1p stikalo za položaj vrat 230 V/10 A (vklop svetilke);</t>
    </r>
  </si>
  <si>
    <r>
      <rPr>
        <b/>
        <sz val="10"/>
        <rFont val="Calibri"/>
        <family val="2"/>
        <charset val="238"/>
      </rPr>
      <t>4 kos</t>
    </r>
    <r>
      <rPr>
        <sz val="10"/>
        <rFont val="Calibri"/>
        <family val="2"/>
      </rPr>
      <t xml:space="preserve"> ločilni transformator, 230VAC/230VAC, 250VA;</t>
    </r>
  </si>
  <si>
    <r>
      <rPr>
        <b/>
        <sz val="10"/>
        <rFont val="Calibri"/>
        <family val="2"/>
        <charset val="238"/>
      </rPr>
      <t>4 kos</t>
    </r>
    <r>
      <rPr>
        <sz val="10"/>
        <rFont val="Calibri"/>
        <family val="2"/>
      </rPr>
      <t xml:space="preserve"> ločilni transformator, 230VAC/24VAC, 144 VA;</t>
    </r>
  </si>
  <si>
    <r>
      <rPr>
        <b/>
        <sz val="10"/>
        <rFont val="Calibri"/>
        <family val="2"/>
        <charset val="238"/>
      </rPr>
      <t>4 kos</t>
    </r>
    <r>
      <rPr>
        <sz val="10"/>
        <rFont val="Calibri"/>
        <family val="2"/>
      </rPr>
      <t xml:space="preserve"> napajalna enota 230VAC/24VDC, 5A;</t>
    </r>
  </si>
  <si>
    <r>
      <rPr>
        <b/>
        <sz val="10"/>
        <rFont val="Calibri"/>
        <family val="2"/>
        <charset val="238"/>
      </rPr>
      <t>8 kos</t>
    </r>
    <r>
      <rPr>
        <sz val="10"/>
        <rFont val="Calibri"/>
        <family val="2"/>
      </rPr>
      <t xml:space="preserve"> krmilni rele, komplet z ustreznim podnožjem, 3x preklopni kontakt, krmilna napetost 230 V;</t>
    </r>
  </si>
  <si>
    <r>
      <rPr>
        <b/>
        <sz val="10"/>
        <rFont val="Calibri"/>
        <family val="2"/>
        <charset val="238"/>
      </rPr>
      <t>12 kos</t>
    </r>
    <r>
      <rPr>
        <sz val="10"/>
        <rFont val="Calibri"/>
        <family val="2"/>
      </rPr>
      <t xml:space="preserve"> krmilni rele, komplet z ustreznim podnožjem, 3x preklopni kontakt, krmilna napetost 24 V;</t>
    </r>
  </si>
  <si>
    <r>
      <rPr>
        <b/>
        <sz val="10"/>
        <rFont val="Calibri"/>
        <family val="2"/>
        <charset val="238"/>
      </rPr>
      <t>9 kos</t>
    </r>
    <r>
      <rPr>
        <sz val="10"/>
        <rFont val="Calibri"/>
        <family val="2"/>
      </rPr>
      <t xml:space="preserve"> zelena signalna svetilka za montažo na vrata omare, napajanje 24 V;</t>
    </r>
  </si>
  <si>
    <r>
      <rPr>
        <b/>
        <sz val="10"/>
        <rFont val="Calibri"/>
        <family val="2"/>
        <charset val="238"/>
      </rPr>
      <t>7 kos</t>
    </r>
    <r>
      <rPr>
        <sz val="10"/>
        <rFont val="Calibri"/>
        <family val="2"/>
      </rPr>
      <t xml:space="preserve"> rdeča signalna svetilka za montažo na vrata omare, napajanje 24 V;</t>
    </r>
  </si>
  <si>
    <r>
      <rPr>
        <b/>
        <sz val="10"/>
        <rFont val="Calibri"/>
        <family val="2"/>
        <charset val="238"/>
      </rPr>
      <t>8 kos</t>
    </r>
    <r>
      <rPr>
        <sz val="10"/>
        <rFont val="Calibri"/>
        <family val="2"/>
      </rPr>
      <t xml:space="preserve"> izbirno stikalo 1-0-2, 10A, 1p, montaža na vrata omare;</t>
    </r>
  </si>
  <si>
    <r>
      <rPr>
        <b/>
        <sz val="10"/>
        <rFont val="Calibri"/>
        <family val="2"/>
        <charset val="238"/>
      </rPr>
      <t>2 kos</t>
    </r>
    <r>
      <rPr>
        <sz val="10"/>
        <rFont val="Calibri"/>
        <family val="2"/>
      </rPr>
      <t xml:space="preserve"> vgradna vtičnica za na TH35 DIN letev;</t>
    </r>
  </si>
  <si>
    <t>OPOMBA: opis za krmilno opremo toplotne postaje je v poglavju CNS.</t>
  </si>
  <si>
    <r>
      <t xml:space="preserve">Dobava in montaža tipsko preizkušenega nadometnega stikalnega bloka </t>
    </r>
    <r>
      <rPr>
        <b/>
        <sz val="10"/>
        <rFont val="Calibri"/>
        <family val="2"/>
      </rPr>
      <t>R.HLA</t>
    </r>
    <r>
      <rPr>
        <sz val="10"/>
        <rFont val="Calibri"/>
        <family val="2"/>
        <charset val="238"/>
      </rPr>
      <t xml:space="preserve">, 0,4 kV, 15 kA, dimenzij 1000x2000x400mm (ŠxVxG), s postavkom 100 mm, opremljenega z montažno ploščo in dvokrilnimi vrati s ključavnico, zaščita IP55, opleskanega z osnovno in končno barvo (prašni nanos), v sivi barvi RAL 7035, uvod kablov zgoraj, komplet z zbiralkami, vrstnimi sponkami, uvodnicami, internim ožičenjem, gravirano napisno ploščico, montažnim in pritrdilnim materialom ter ostalim drobnim materialom. </t>
    </r>
  </si>
  <si>
    <r>
      <rPr>
        <b/>
        <sz val="10"/>
        <rFont val="Calibri"/>
        <family val="2"/>
        <charset val="238"/>
      </rPr>
      <t>5 kos</t>
    </r>
    <r>
      <rPr>
        <sz val="10"/>
        <rFont val="Calibri"/>
        <family val="2"/>
      </rPr>
      <t xml:space="preserve"> inštalacijski odklopnik,1p, 10kA, C2A;</t>
    </r>
  </si>
  <si>
    <r>
      <rPr>
        <b/>
        <sz val="10"/>
        <rFont val="Calibri"/>
        <family val="2"/>
        <charset val="238"/>
      </rPr>
      <t>5 kos</t>
    </r>
    <r>
      <rPr>
        <sz val="10"/>
        <rFont val="Calibri"/>
        <family val="2"/>
      </rPr>
      <t xml:space="preserve"> inštalacijski odklopnik,1p, 10kA, C6A;</t>
    </r>
  </si>
  <si>
    <r>
      <rPr>
        <b/>
        <sz val="10"/>
        <rFont val="Calibri"/>
        <family val="2"/>
        <charset val="238"/>
      </rPr>
      <t>9 kos</t>
    </r>
    <r>
      <rPr>
        <sz val="10"/>
        <rFont val="Calibri"/>
        <family val="2"/>
      </rPr>
      <t xml:space="preserve"> inštalacijski odklopnik,3p, 10kA, C16A;</t>
    </r>
  </si>
  <si>
    <r>
      <rPr>
        <b/>
        <sz val="10"/>
        <rFont val="Calibri"/>
        <family val="2"/>
        <charset val="238"/>
      </rPr>
      <t>3 kos</t>
    </r>
    <r>
      <rPr>
        <sz val="10"/>
        <rFont val="Calibri"/>
        <family val="2"/>
      </rPr>
      <t xml:space="preserve"> ločilni transformator, 230VAC/24VAC, 144 VA;</t>
    </r>
  </si>
  <si>
    <r>
      <rPr>
        <b/>
        <sz val="10"/>
        <rFont val="Calibri"/>
        <family val="2"/>
        <charset val="238"/>
      </rPr>
      <t>3 kos</t>
    </r>
    <r>
      <rPr>
        <sz val="10"/>
        <rFont val="Calibri"/>
        <family val="2"/>
      </rPr>
      <t xml:space="preserve"> napajalna enota 230VAC/24VDC, 5A;</t>
    </r>
  </si>
  <si>
    <r>
      <rPr>
        <b/>
        <sz val="10"/>
        <rFont val="Calibri"/>
        <family val="2"/>
        <charset val="238"/>
      </rPr>
      <t>11 kos</t>
    </r>
    <r>
      <rPr>
        <sz val="10"/>
        <rFont val="Calibri"/>
        <family val="2"/>
      </rPr>
      <t xml:space="preserve"> krmilni rele, komplet z ustreznim podnožjem, 3x preklopni kontakt, krmilna napetost 230 V;</t>
    </r>
  </si>
  <si>
    <r>
      <rPr>
        <b/>
        <sz val="10"/>
        <rFont val="Calibri"/>
        <family val="2"/>
        <charset val="238"/>
      </rPr>
      <t>23 kos</t>
    </r>
    <r>
      <rPr>
        <sz val="10"/>
        <rFont val="Calibri"/>
        <family val="2"/>
      </rPr>
      <t xml:space="preserve"> krmilni rele, komplet z ustreznim podnožjem, 3x preklopni kontakt, krmilna napetost 24 V;</t>
    </r>
  </si>
  <si>
    <r>
      <rPr>
        <b/>
        <sz val="10"/>
        <rFont val="Calibri"/>
        <family val="2"/>
        <charset val="238"/>
      </rPr>
      <t>15 kos</t>
    </r>
    <r>
      <rPr>
        <sz val="10"/>
        <rFont val="Calibri"/>
        <family val="2"/>
      </rPr>
      <t xml:space="preserve"> zelena signalna svetilka za montažo na vrata omare, napajanje 24 V;</t>
    </r>
  </si>
  <si>
    <r>
      <rPr>
        <b/>
        <sz val="10"/>
        <rFont val="Calibri"/>
        <family val="2"/>
        <charset val="238"/>
      </rPr>
      <t>9 kos</t>
    </r>
    <r>
      <rPr>
        <sz val="10"/>
        <rFont val="Calibri"/>
        <family val="2"/>
      </rPr>
      <t xml:space="preserve"> rdeča signalna svetilka za montažo na vrata omare, napajanje 24 V;</t>
    </r>
  </si>
  <si>
    <r>
      <rPr>
        <b/>
        <sz val="10"/>
        <rFont val="Calibri"/>
        <family val="2"/>
        <charset val="238"/>
      </rPr>
      <t>9 kos</t>
    </r>
    <r>
      <rPr>
        <sz val="10"/>
        <rFont val="Calibri"/>
        <family val="2"/>
      </rPr>
      <t xml:space="preserve"> izbirno stikalo 1-0-2, 10A, 1p, montaža na vrata omare;</t>
    </r>
  </si>
  <si>
    <r>
      <rPr>
        <b/>
        <sz val="10"/>
        <rFont val="Calibri"/>
        <family val="2"/>
        <charset val="238"/>
      </rPr>
      <t>1 kos</t>
    </r>
    <r>
      <rPr>
        <sz val="10"/>
        <rFont val="Calibri"/>
        <family val="2"/>
      </rPr>
      <t xml:space="preserve"> ventilator s termostatom, komplet z vgradnji v stikalni blok;</t>
    </r>
  </si>
  <si>
    <t>NN INŠTALACIJSKE CEVI, DOZE IN KABELSKE POLICE</t>
  </si>
  <si>
    <t>Dobava in montaža PE inštalacijske zaščitne cevi za podometno montažo v zidane ali votle stene (RFS) oziroma v tla, v beton ali estrih (RBT):</t>
  </si>
  <si>
    <t>inštalacijska cev zun. premera ∅ 16 mm</t>
  </si>
  <si>
    <t>inštalacijska cev zun. premera ∅ 20 mm</t>
  </si>
  <si>
    <t>inštalacijska cev zun. premera ∅ 25 mm</t>
  </si>
  <si>
    <t>inštalacijska cev zun. premera ∅ 32 mm</t>
  </si>
  <si>
    <t>inštalacijska cev zun. premera ∅ 40 mm</t>
  </si>
  <si>
    <t>inštalacijska cev zun. premera ∅ 50 mm</t>
  </si>
  <si>
    <t>Dobava in montaža PNT inštalacijske zaščitne cevi za nadometno montažo, komplet z distančnimi oklepniki:</t>
  </si>
  <si>
    <t>inštalacijska cev not. premera ∅ 13,5 mm</t>
  </si>
  <si>
    <t>inštalacijska cev not. premera ∅ 16 mm</t>
  </si>
  <si>
    <t>inštalacijska cev not. premera ∅ 23 mm</t>
  </si>
  <si>
    <t>inštalacijska cev not. premera ∅ 29 mm</t>
  </si>
  <si>
    <t>Dobava in montaža PE samogasne inštalacijske zaščitne cevi:</t>
  </si>
  <si>
    <t>inštalacijska cev not. premera ∅ 20 mm</t>
  </si>
  <si>
    <t>inštalacijska cev not. premera ∅ 25 mm</t>
  </si>
  <si>
    <t>inštalacijska cev not. premera ∅ 32 mm</t>
  </si>
  <si>
    <t>Dobava in polaganje materiala za cevno elektro kabelsko kanalizacijo (EKK):</t>
  </si>
  <si>
    <t xml:space="preserve"> - cev Stigmaflex EL-K DN40</t>
  </si>
  <si>
    <t xml:space="preserve"> - PVC distančnik</t>
  </si>
  <si>
    <t>Dobava in montaža FeZn-H (vroče cinkanih) kabelskih polic na strehi, komplet z ustreznimi pokrovi in tipskimi talnimi podstavki za montažo na ravno streho ter s potrebnimi konzolami za pritrditev na konstrukcijo strojnih naprav:</t>
  </si>
  <si>
    <t>PK100 - FeZn-H</t>
  </si>
  <si>
    <t>PK150 - FeZn-H</t>
  </si>
  <si>
    <t>PK200 - FeZn-H</t>
  </si>
  <si>
    <t>Dobava in montaža kabelskih polic, komplet s obešalnim priborom, stenskimi in delno stropnimi konzolami ter objemkami za kable:</t>
  </si>
  <si>
    <t>PK50 - perforirana</t>
  </si>
  <si>
    <t>PK100 - perforirana</t>
  </si>
  <si>
    <t>PK200 - perforirana</t>
  </si>
  <si>
    <t>PK300 - perforirana</t>
  </si>
  <si>
    <t>PK400 - perforirana</t>
  </si>
  <si>
    <t>Dobava in montaža ognjevarnih kabelskih polic, komplet ognevarnim obešalnim priborom, stenskimi in delno stropnimi konzolami ter objemkami za kable (po standardu DIN 4102-12):</t>
  </si>
  <si>
    <t>PK50 - ognjevarna</t>
  </si>
  <si>
    <t>PK100 - ognjevarna</t>
  </si>
  <si>
    <t>Dobava in montaža kabelske lestve za montažo na steno v vertikalnih prehodih v objektu, komplet z ustreznim montažnim priborom ter kabelskimi objemkami različnih dimenzij.</t>
  </si>
  <si>
    <t xml:space="preserve">KL100 </t>
  </si>
  <si>
    <t xml:space="preserve">KL200 </t>
  </si>
  <si>
    <t>KL300</t>
  </si>
  <si>
    <t>Dobava in montaža ognjevarnih kabelskih lestev za montažo na steno v vertikalnih prehodih v objekt komplet z ustreznim ognjevarnim montažnim priborom in kabelskimi objemkami različnih dimenzij (po standardu DIN 4102-12):</t>
  </si>
  <si>
    <t>KL100 - ognjevarna</t>
  </si>
  <si>
    <t>Dobava in montaža dvoprekatnega kovinskega zidnega inštalacijskega parapetnega kanala v beli barvi RAL 9010, 170/72 mm, izdelan iz eloksirane aluminijaste pločevine, kanal oglate oblike, komplet s kovinskimi pregradami, tipskimi pokrovi in prirobnicami za montažo elementov, tipskimi elementi za spajanje, zaključnimi elementi, elementi za pritrditev kablov in ostalim priborom za montažo na steno.</t>
  </si>
  <si>
    <t>Ustreza tip kot npr. tip AT-VK 170/72, proizvajalec Elba ali enakovredno</t>
  </si>
  <si>
    <t>Dobava in montaža NIK kanal, bele barve, različnih dimenzij:</t>
  </si>
  <si>
    <t xml:space="preserve"> - 60x40x2000 mm</t>
  </si>
  <si>
    <t>Dobava in montaža nadometnih razvodnih doz za montažo na kabelske police, različnih dimenzij.</t>
  </si>
  <si>
    <t>Dobava in montaža nadometnih ognjevarnih razvodnih doz, različnih dimenzij.</t>
  </si>
  <si>
    <t>KABLI IN POŽARNA TESNJENJA</t>
  </si>
  <si>
    <t>Dobava in polaganje kabelskih vodnikov delno na kabelske police in delno v zaščitne cevi, komplet s kabelskimi čevlji za večje preseke:</t>
  </si>
  <si>
    <r>
      <t>NYCY 5x2,5 mm</t>
    </r>
    <r>
      <rPr>
        <vertAlign val="superscript"/>
        <sz val="10"/>
        <rFont val="Calibri"/>
        <family val="2"/>
        <scheme val="minor"/>
      </rPr>
      <t>2</t>
    </r>
  </si>
  <si>
    <r>
      <t>NHXMH-O 2x1,5 mm</t>
    </r>
    <r>
      <rPr>
        <vertAlign val="superscript"/>
        <sz val="10"/>
        <rFont val="Calibri"/>
        <family val="2"/>
        <scheme val="minor"/>
      </rPr>
      <t>2</t>
    </r>
  </si>
  <si>
    <r>
      <t>NHXMH-J 3x1,5 mm</t>
    </r>
    <r>
      <rPr>
        <vertAlign val="superscript"/>
        <sz val="10"/>
        <rFont val="Calibri"/>
        <family val="2"/>
        <scheme val="minor"/>
      </rPr>
      <t>2</t>
    </r>
  </si>
  <si>
    <r>
      <t>NHXMH-J 5x1,5 mm</t>
    </r>
    <r>
      <rPr>
        <vertAlign val="superscript"/>
        <sz val="10"/>
        <rFont val="Calibri"/>
        <family val="2"/>
        <scheme val="minor"/>
      </rPr>
      <t>2</t>
    </r>
  </si>
  <si>
    <r>
      <t>NHXMH-J 3x2,5 mm</t>
    </r>
    <r>
      <rPr>
        <vertAlign val="superscript"/>
        <sz val="10"/>
        <rFont val="Calibri"/>
        <family val="2"/>
        <scheme val="minor"/>
      </rPr>
      <t>2</t>
    </r>
  </si>
  <si>
    <r>
      <t>NHXMH-J 4x2,5 mm</t>
    </r>
    <r>
      <rPr>
        <vertAlign val="superscript"/>
        <sz val="10"/>
        <rFont val="Calibri"/>
        <family val="2"/>
        <scheme val="minor"/>
      </rPr>
      <t>2</t>
    </r>
  </si>
  <si>
    <r>
      <t>NHXMH-J 5x2,5 mm</t>
    </r>
    <r>
      <rPr>
        <vertAlign val="superscript"/>
        <sz val="10"/>
        <rFont val="Calibri"/>
        <family val="2"/>
        <scheme val="minor"/>
      </rPr>
      <t>2</t>
    </r>
  </si>
  <si>
    <r>
      <t>NHXMH-J 5x10 mm</t>
    </r>
    <r>
      <rPr>
        <vertAlign val="superscript"/>
        <sz val="10"/>
        <rFont val="Calibri"/>
        <family val="2"/>
        <scheme val="minor"/>
      </rPr>
      <t>2</t>
    </r>
  </si>
  <si>
    <r>
      <t>N2XH-J 3x4 mm</t>
    </r>
    <r>
      <rPr>
        <vertAlign val="superscript"/>
        <sz val="10"/>
        <rFont val="Calibri"/>
        <family val="2"/>
        <scheme val="minor"/>
      </rPr>
      <t>2</t>
    </r>
  </si>
  <si>
    <r>
      <t>N2XH-J 5x6 mm</t>
    </r>
    <r>
      <rPr>
        <vertAlign val="superscript"/>
        <sz val="10"/>
        <rFont val="Calibri"/>
        <family val="2"/>
        <scheme val="minor"/>
      </rPr>
      <t>2</t>
    </r>
  </si>
  <si>
    <r>
      <t>N2XH-J 5x10 mm</t>
    </r>
    <r>
      <rPr>
        <vertAlign val="superscript"/>
        <sz val="10"/>
        <rFont val="Calibri"/>
        <family val="2"/>
        <scheme val="minor"/>
      </rPr>
      <t>2</t>
    </r>
  </si>
  <si>
    <r>
      <t>N2XH-J 5x16 mm</t>
    </r>
    <r>
      <rPr>
        <vertAlign val="superscript"/>
        <sz val="10"/>
        <rFont val="Calibri"/>
        <family val="2"/>
        <scheme val="minor"/>
      </rPr>
      <t>2</t>
    </r>
  </si>
  <si>
    <r>
      <t>N2XH-J 4x10 mm</t>
    </r>
    <r>
      <rPr>
        <vertAlign val="superscript"/>
        <sz val="10"/>
        <rFont val="Calibri"/>
        <family val="2"/>
        <scheme val="minor"/>
      </rPr>
      <t>2</t>
    </r>
  </si>
  <si>
    <r>
      <t>N2XH-J 4x25 mm</t>
    </r>
    <r>
      <rPr>
        <vertAlign val="superscript"/>
        <sz val="10"/>
        <rFont val="Calibri"/>
        <family val="2"/>
        <scheme val="minor"/>
      </rPr>
      <t>2</t>
    </r>
  </si>
  <si>
    <r>
      <t>N2XH-J 4x95 mm</t>
    </r>
    <r>
      <rPr>
        <vertAlign val="superscript"/>
        <sz val="10"/>
        <rFont val="Calibri"/>
        <family val="2"/>
        <scheme val="minor"/>
      </rPr>
      <t>2</t>
    </r>
  </si>
  <si>
    <r>
      <t>NA2XH-J 4x95 mm</t>
    </r>
    <r>
      <rPr>
        <vertAlign val="superscript"/>
        <sz val="10"/>
        <rFont val="Calibri"/>
        <family val="2"/>
        <scheme val="minor"/>
      </rPr>
      <t>2</t>
    </r>
  </si>
  <si>
    <r>
      <t>FG16OR16 5x16 mm</t>
    </r>
    <r>
      <rPr>
        <vertAlign val="superscript"/>
        <sz val="10"/>
        <rFont val="Calibri"/>
        <family val="2"/>
        <scheme val="minor"/>
      </rPr>
      <t>2</t>
    </r>
  </si>
  <si>
    <r>
      <t>NA2XH-J E60 4x95 mm</t>
    </r>
    <r>
      <rPr>
        <vertAlign val="superscript"/>
        <sz val="10"/>
        <rFont val="Calibri"/>
        <family val="2"/>
        <scheme val="minor"/>
      </rPr>
      <t>2</t>
    </r>
  </si>
  <si>
    <r>
      <t>NHXH-J E60 4x70 mm</t>
    </r>
    <r>
      <rPr>
        <vertAlign val="superscript"/>
        <sz val="10"/>
        <rFont val="Calibri"/>
        <family val="2"/>
      </rPr>
      <t>2</t>
    </r>
  </si>
  <si>
    <r>
      <t>NHXH-J E30 5x10 mm</t>
    </r>
    <r>
      <rPr>
        <vertAlign val="superscript"/>
        <sz val="10"/>
        <rFont val="Calibri"/>
        <family val="2"/>
      </rPr>
      <t>2</t>
    </r>
  </si>
  <si>
    <r>
      <t>NHXMH-O E60 7x2,5 mm</t>
    </r>
    <r>
      <rPr>
        <vertAlign val="superscript"/>
        <sz val="10"/>
        <rFont val="Calibri"/>
        <family val="2"/>
        <scheme val="minor"/>
      </rPr>
      <t>2</t>
    </r>
  </si>
  <si>
    <r>
      <rPr>
        <b/>
        <sz val="10"/>
        <rFont val="Calibri"/>
        <family val="2"/>
      </rPr>
      <t xml:space="preserve">OPOMBA: </t>
    </r>
    <r>
      <rPr>
        <sz val="10"/>
        <rFont val="Calibri"/>
        <family val="2"/>
      </rPr>
      <t>pri ognjevarnih kablih upoštevati v ceni tudi ustrezne ognjevarne montažne objemke za trase, kjer je predvidena nadometna montaža oziroma montaža na kabelske lestve. Količine ustrezno po navodilih za polaganje ognjevarnih kablov.</t>
    </r>
  </si>
  <si>
    <r>
      <rPr>
        <b/>
        <sz val="10"/>
        <rFont val="Calibri"/>
        <family val="2"/>
      </rPr>
      <t xml:space="preserve">OPOMBA: </t>
    </r>
    <r>
      <rPr>
        <sz val="10"/>
        <rFont val="Calibri"/>
        <family val="2"/>
      </rPr>
      <t>v zaščitenih stopniščih in predprostorih (zaščitena evakuacijska pot) morajo kabli imeti odziv na ogenj vsaj B2ca s1 d1 a1;
kabli v preostalih prostorih objekta morajo imeti odziv na ogenj vsaj Cca s1 d2 a1.</t>
    </r>
  </si>
  <si>
    <t>Dobava in polaganje signalnih vodnikov delno na kabelske police in delno v zaščitne cevi:</t>
  </si>
  <si>
    <r>
      <t>LiHCH 2x0,75 mm</t>
    </r>
    <r>
      <rPr>
        <vertAlign val="superscript"/>
        <sz val="10"/>
        <rFont val="Calibri"/>
        <family val="2"/>
      </rPr>
      <t>2</t>
    </r>
  </si>
  <si>
    <r>
      <t>LiHCH 3x0,75 mm</t>
    </r>
    <r>
      <rPr>
        <vertAlign val="superscript"/>
        <sz val="10"/>
        <rFont val="Calibri"/>
        <family val="2"/>
      </rPr>
      <t>2</t>
    </r>
  </si>
  <si>
    <r>
      <t>LiHCH 4x0,75 mm</t>
    </r>
    <r>
      <rPr>
        <vertAlign val="superscript"/>
        <sz val="10"/>
        <rFont val="Calibri"/>
        <family val="2"/>
      </rPr>
      <t>2</t>
    </r>
  </si>
  <si>
    <r>
      <t>LiHCH 5x0,75 mm</t>
    </r>
    <r>
      <rPr>
        <vertAlign val="superscript"/>
        <sz val="10"/>
        <rFont val="Calibri"/>
        <family val="2"/>
      </rPr>
      <t>2</t>
    </r>
  </si>
  <si>
    <r>
      <t>LiHCH 7x0,75 mm</t>
    </r>
    <r>
      <rPr>
        <vertAlign val="superscript"/>
        <sz val="10"/>
        <rFont val="Calibri"/>
        <family val="2"/>
      </rPr>
      <t>2</t>
    </r>
  </si>
  <si>
    <r>
      <t>LiHCH 4x1 mm</t>
    </r>
    <r>
      <rPr>
        <vertAlign val="superscript"/>
        <sz val="10"/>
        <rFont val="Calibri"/>
        <family val="2"/>
      </rPr>
      <t>2</t>
    </r>
  </si>
  <si>
    <r>
      <t>J-H(St)H 1x2x0,8 mm</t>
    </r>
    <r>
      <rPr>
        <vertAlign val="superscript"/>
        <sz val="10"/>
        <rFont val="Calibri"/>
        <family val="2"/>
      </rPr>
      <t>2</t>
    </r>
  </si>
  <si>
    <r>
      <t>J-H(St)H 2x2x0,8 mm</t>
    </r>
    <r>
      <rPr>
        <vertAlign val="superscript"/>
        <sz val="10"/>
        <rFont val="Calibri"/>
        <family val="2"/>
      </rPr>
      <t>2</t>
    </r>
  </si>
  <si>
    <r>
      <t>OLFLEX CLASSIC 100 H 7x0,75 mm</t>
    </r>
    <r>
      <rPr>
        <vertAlign val="superscript"/>
        <sz val="10"/>
        <rFont val="Calibri"/>
        <family val="2"/>
        <scheme val="minor"/>
      </rPr>
      <t>2</t>
    </r>
  </si>
  <si>
    <t xml:space="preserve">Izvedba tesnjenja kabelskih prehodov in kabelskih inštalacij skozi požarne sektorje (stene in plošče na požarnih conah) z ognjevarno maso oz. materiali, kot npr.:
- požarna malta (pri stenah in stropih debeline 150 mm, omogočena izdelava prebojev s požarno odpornostjo več kot 120 minut (EI120))
- požarne blazinice (za kable in plastične cevi v stenskih in stropnih prebojih)
- požarne objemke (za vse običajne materiale za plastične cevi, kot npr. PVC, PP, PE, ABS, kot tudi cevi pod tlakom)
- požarni akrilat (požarna masa za gradbene reže v stenah in stropih; kable, zaščitne cevi za kable, kabelske snope in gorljive cevi z gorljivo izolacijo
zaščitimo pred dimom, ognjem in prenosom toplote)
Komplet s požarnim premazom dela kabla iz stene (zaščita za prehode inštalacije pred prenosom dima, ognja in toplote). </t>
  </si>
  <si>
    <t>Izbiro materiala za požarno tesnenje prehoda kablov in cevi izbrati glede sestave stene in zahtevane ognjevarne stopnje (EI).  Vse preboje preko požarnih ločitev se požarno tesni z enako požarno odpornostjo kot element, ki ga prehajajo (skladno s smernico SZPV 408). Požarni preboji električnih napeljav morajo biti izvedeni s požarnimi tesnilnimi sistemi, testiranimi po SIST EN 1366–3 in klasificiranimi po SIST EN 13501–2, oziroma v skladu s smernico SZPV 408.
Dela izvede izvajalec z licenco ter na koncu mora izdelati poročilo o izvedbi požarnega tesnjenja prebojev elektro in strojnih napeljav, v skladu s prilogo 1 smernice SZPV 408. 
Velikost preboja:</t>
  </si>
  <si>
    <t xml:space="preserve"> - površina tesnjenja do 250 cm2. Potrebna požarna odpornost skladno z zahtevo za steno. Komplet z napisnimi ploščicami (oznaka tesnjenja) in izdelavo poročila.</t>
  </si>
  <si>
    <t xml:space="preserve"> - površina tesnjenja od 250 do 500 cm2. Potrebna požarna odpornost skladno z zahtevo za steno. Komplet z napisnimi ploščicami (oznaka tesnjenja) in izdelavo poročila.</t>
  </si>
  <si>
    <t xml:space="preserve"> - površina tesnjenja od 500 cm2 do 1000 cm2. Potrebna požarna odpornost skladno s steno. Komplet z napisnimi ploščicami (oznaka tesnjenja) in izdelavo poročila.</t>
  </si>
  <si>
    <t>Dobava in montaža požarna puša. Reakcija po požarnem razredu (EN 13501-1): E
zunanji premer 110 mm
dolžina 315 mm (ustreza steni debeline 300 mm)</t>
  </si>
  <si>
    <t>Ustreza tip kot npr. Hilti CFS-SL GA ali enakovreden</t>
  </si>
  <si>
    <t>Izvedba pregleda pravilnosti izvedbe prebojev in tesnjenja prebojev energetskih kabelskih inštalacij čez stene in plošče požanih sektorjev z izdajo pozitivnega poročila s strani ustreznega preglednika.</t>
  </si>
  <si>
    <t>Dobava in montaža tipska kabelska sponka (čevelj) za večžilne NN kable Al (preseka 4x240 mm2) za dvostranski priklop (Pfisterer sponka).</t>
  </si>
  <si>
    <t>Električne meritve celotne elektro inštalacije, meritve vseh tokokrogov, meritve vseh stikalnih blokov in elektro omaric. V merilnem listu morajo biti zajeti vsi tokokrogi posameznega razdelilca. Komplet z izdelavo pisnih merilnih protokolov.</t>
  </si>
  <si>
    <t>UPS NAPRAVA</t>
  </si>
  <si>
    <t>Dobava in montaža UPS naprave. UPS napajanje se izvede z UPS sistemom nazivne moči 40kVA/40kW. Zagotavljati mora oskrbo kritičnih porabnikov z električno energijo. Tehnične značilnosti UPS sistema:</t>
  </si>
  <si>
    <t>On-line tehnologija delovanja z dvojno pretvorbo</t>
  </si>
  <si>
    <t>Možnost delovanja v ECO Mode - to je način delovanja pri katerem se breme normalno napaja iz omrežja preko statičnega obvoda. S tem UPS doseže višji izkoristek.</t>
  </si>
  <si>
    <t>Omogoča paralelno obratovanje do 4 naprav</t>
  </si>
  <si>
    <t>Nazivna moč: 40kVA/40kW</t>
  </si>
  <si>
    <t>Vhodna napetost: 3f+N+PE, 304-477V AC 50Hz</t>
  </si>
  <si>
    <t>Vhodni faktor moči: 0,99, izhodni faktor moči od 0.9 ind. do 0.9 kap. brez znižanja nazivne moči</t>
  </si>
  <si>
    <t>Vhodno popačenje THDi &lt;4% pri polni obremenitvi</t>
  </si>
  <si>
    <t>Izhodna napetost: 3f+N+PE, 400V AC 50Hz</t>
  </si>
  <si>
    <t>Izhodni faktor moči:1</t>
  </si>
  <si>
    <t>Glasnost pri obratovanju : 63 dBA</t>
  </si>
  <si>
    <t>Izkoristek pri delovanju v normalnem načinu: 95,2% (25% obremenitev), 95,8% (50% obremenitev), 95,7% (75% obremenitev), 95,3% (100% obremenitev),</t>
  </si>
  <si>
    <t>Avtonomija:10.5 min</t>
  </si>
  <si>
    <t>Preobremenitvena zmogljivost: 10 minut 125% in 60 sekund 150%</t>
  </si>
  <si>
    <t>Vgrajeno statično in servisno by-pass stikalo</t>
  </si>
  <si>
    <t>Uporabniški vmesnik: LCD prikazovalnik</t>
  </si>
  <si>
    <t>Komunikacijski vmesnik: breznapetostni kontakti, servisna vmesnika USB in RS232,</t>
  </si>
  <si>
    <t>RS485, dodaten slot za opcijsko komunikacijsko kartico SNMP</t>
  </si>
  <si>
    <t>Priključki: vrstne sponke</t>
  </si>
  <si>
    <t>Dimenzije in teža: 500 x 1400 x 996 mm (šxvxg), 266 kg</t>
  </si>
  <si>
    <t>Priključitev: single mains - enojni dovodni kabel ali dual mains - ločen dovodni kabel za UPS in by-pass</t>
  </si>
  <si>
    <t>Vgrajene VRLA baterije v zunanji baterijski omari</t>
  </si>
  <si>
    <t>Delovna temperatura: 0-40 °C</t>
  </si>
  <si>
    <t>Mehanska zaščita: IP20</t>
  </si>
  <si>
    <t>Navodila za uporabo</t>
  </si>
  <si>
    <t>Garancija: 12 mesecev</t>
  </si>
  <si>
    <t>Tip Easy UPS 3S 40 kVA 400 V 3:3 ali enakovredno;</t>
  </si>
  <si>
    <t xml:space="preserve">Zunanji mehanski by-pass </t>
  </si>
  <si>
    <r>
      <rPr>
        <b/>
        <sz val="10"/>
        <rFont val="Calibri"/>
        <family val="2"/>
        <charset val="238"/>
        <scheme val="minor"/>
      </rPr>
      <t>1 kos</t>
    </r>
    <r>
      <rPr>
        <sz val="10"/>
        <rFont val="Calibri"/>
        <family val="2"/>
        <charset val="238"/>
        <scheme val="minor"/>
      </rPr>
      <t xml:space="preserve"> Kompletni sistem za mehanski by-pass vgrajen v posebno stensko omarico dimenzij 550x600x220mm (šxvxg). Sistem omogoča brezprekinitveni preklop na by pass sistem</t>
    </r>
  </si>
  <si>
    <t>Zaščitni odklopniki vgrajeni zunaj UPS naprave</t>
  </si>
  <si>
    <r>
      <rPr>
        <b/>
        <sz val="10"/>
        <rFont val="Calibri"/>
        <family val="2"/>
        <charset val="238"/>
        <scheme val="minor"/>
      </rPr>
      <t>1 kos</t>
    </r>
    <r>
      <rPr>
        <sz val="10"/>
        <rFont val="Calibri"/>
        <family val="2"/>
        <charset val="238"/>
        <scheme val="minor"/>
      </rPr>
      <t xml:space="preserve"> Specificiran v RGM sestavu</t>
    </r>
  </si>
  <si>
    <r>
      <rPr>
        <b/>
        <sz val="10"/>
        <rFont val="Calibri"/>
        <family val="2"/>
        <charset val="238"/>
        <scheme val="minor"/>
      </rPr>
      <t>1 kpl</t>
    </r>
    <r>
      <rPr>
        <sz val="10"/>
        <rFont val="Calibri"/>
        <family val="2"/>
        <scheme val="minor"/>
      </rPr>
      <t xml:space="preserve"> Montaža in zagon opreme s strani pooblaščenega serviserja</t>
    </r>
  </si>
  <si>
    <t>DEA AGREGAT</t>
  </si>
  <si>
    <r>
      <t>Dobava in montaža diesel električni agregat (</t>
    </r>
    <r>
      <rPr>
        <b/>
        <sz val="10"/>
        <rFont val="Calibri"/>
        <family val="2"/>
        <charset val="238"/>
        <scheme val="minor"/>
      </rPr>
      <t>DEA</t>
    </r>
    <r>
      <rPr>
        <sz val="10"/>
        <rFont val="Calibri"/>
        <family val="2"/>
        <charset val="238"/>
        <scheme val="minor"/>
      </rPr>
      <t>), 220 kVA/176 kW, 3×400 V, s komandno omaro, z integriranim dnevnim rezervoarjem za 8 urno avtonomijo, komplet s povezavo in spuščanjem v pogon. Pri naročilu DEA je potrebno izpostaviti izvedbo, ki mora biti takšna, da so izpolnjene zahteve glede dovoljenega hrupa, ki ga povzroča DEA ter elektromagnetnega sevanja. Montaža agregata v 1. kleti, za napajanje objekta.</t>
    </r>
  </si>
  <si>
    <t xml:space="preserve">• dimenzije cca DxŠxV 2750x1300x1800 mm
• teža 1900 kg
• hitrost motorja 1500 rpm
• dnevni rezervoar kapacitete 8 ur delovanja
• režim delovanja: ESP (Emergency Standby Power)
Maksimalna moč 176 kW: Omejeno na 500 ur letnega delovanja z obremenitvenim faktorjem 100% 
objavljene moči. Do 300 ur letno lahko deluje zaporedno. Nobena preobremenitev ni dovoljena. </t>
  </si>
  <si>
    <t>Komandna omara:
• avtomatska komandna omara
• montaža v DEA prostor
• priklop kablov od zgoraj
• tipka izklop v sili
• komunikacijski izhodi RS232, RS485, Ethernet (CNS)</t>
  </si>
  <si>
    <t>Navedeni tipi so le kot primer za določanje tehničnih lastnosti in kakovosti. Dobaviti je možno tudi tip opreme drugih proizvajalcev boljših ali enakovrednih kvalitet in funkcionalnosti.</t>
  </si>
  <si>
    <t>Ustreza tip kot npr. STUBELJ LDE 220 I ali enakovreden</t>
  </si>
  <si>
    <r>
      <t xml:space="preserve">Dobava, izdelava in montaža odvodnega kanala za topel zrak iz </t>
    </r>
    <r>
      <rPr>
        <sz val="10"/>
        <rFont val="Calibri"/>
        <family val="2"/>
        <charset val="238"/>
        <scheme val="minor"/>
      </rPr>
      <t>DEA</t>
    </r>
    <r>
      <rPr>
        <sz val="10"/>
        <rFont val="Calibri"/>
        <family val="2"/>
        <scheme val="minor"/>
      </rPr>
      <t xml:space="preserve"> agregata, </t>
    </r>
    <r>
      <rPr>
        <sz val="10"/>
        <rFont val="Calibri"/>
        <family val="2"/>
      </rPr>
      <t>dimenzije Aef=1,0 m2, komplet s pritrdilnim materialom in ustreznim dušilcem zvoka.</t>
    </r>
    <r>
      <rPr>
        <sz val="10"/>
        <rFont val="Calibri"/>
        <family val="2"/>
        <scheme val="minor"/>
      </rPr>
      <t xml:space="preserve"> Dolžina kanala cca 7 m do rešetke na fasadi.
</t>
    </r>
    <r>
      <rPr>
        <sz val="9"/>
        <rFont val="Calibri"/>
        <family val="2"/>
        <charset val="238"/>
        <scheme val="minor"/>
      </rPr>
      <t>*fasadne rešetke s protimrčesno mrežico zajete v arhitekturnem popisu</t>
    </r>
  </si>
  <si>
    <r>
      <t xml:space="preserve">Dobava, izdelava in montaža dovodnega kanala za sveži zrak iz </t>
    </r>
    <r>
      <rPr>
        <sz val="10"/>
        <rFont val="Calibri"/>
        <family val="2"/>
        <charset val="238"/>
        <scheme val="minor"/>
      </rPr>
      <t>fasadne rešetke</t>
    </r>
    <r>
      <rPr>
        <sz val="10"/>
        <rFont val="Calibri"/>
        <family val="2"/>
        <scheme val="minor"/>
      </rPr>
      <t xml:space="preserve">, </t>
    </r>
    <r>
      <rPr>
        <sz val="10"/>
        <rFont val="Calibri"/>
        <family val="2"/>
      </rPr>
      <t>dimenzije Aef=1,0 m2, komplet s pritrdilnim materialom in ustreznim dušilcem zvoka (montaža pod strop DEA prostora).</t>
    </r>
    <r>
      <rPr>
        <sz val="10"/>
        <rFont val="Calibri"/>
        <family val="2"/>
        <scheme val="minor"/>
      </rPr>
      <t xml:space="preserve"> Dolžina kanala cca 4 m do rešetke na fasadi.
</t>
    </r>
    <r>
      <rPr>
        <sz val="9"/>
        <rFont val="Calibri"/>
        <family val="2"/>
        <charset val="238"/>
        <scheme val="minor"/>
      </rPr>
      <t>*fasadne rešetke s protimrčesno mrežico zajete v arhitekturnem popisu</t>
    </r>
  </si>
  <si>
    <t>Dobava, izdelava in montaža izpušnega sistema za DEA v sestavi:</t>
  </si>
  <si>
    <r>
      <t xml:space="preserve"> - </t>
    </r>
    <r>
      <rPr>
        <b/>
        <sz val="10"/>
        <rFont val="Calibri"/>
        <family val="2"/>
      </rPr>
      <t>1 kpl</t>
    </r>
    <r>
      <rPr>
        <sz val="10"/>
        <rFont val="Calibri"/>
        <family val="2"/>
      </rPr>
      <t xml:space="preserve"> izpušni glušnik SPD200 in izpušni glušnik  (komplet za -35dBA).</t>
    </r>
  </si>
  <si>
    <r>
      <t xml:space="preserve"> - </t>
    </r>
    <r>
      <rPr>
        <b/>
        <sz val="10"/>
        <rFont val="Calibri"/>
        <family val="2"/>
      </rPr>
      <t>1 m</t>
    </r>
    <r>
      <rPr>
        <sz val="10"/>
        <rFont val="Calibri"/>
        <family val="2"/>
      </rPr>
      <t xml:space="preserve"> Jeklena izpušna cev iz ogljikovega jekla odpornega na visoke temperature po EN 10216-2 (DIN 17175) DN 200, opremljena s prirobnicama in 90° koleni, za medsebojno povezavo med izpušnima glušnikoma.</t>
    </r>
  </si>
  <si>
    <r>
      <t xml:space="preserve"> - </t>
    </r>
    <r>
      <rPr>
        <b/>
        <sz val="10"/>
        <rFont val="Calibri"/>
        <family val="2"/>
        <scheme val="minor"/>
      </rPr>
      <t>15</t>
    </r>
    <r>
      <rPr>
        <b/>
        <sz val="10"/>
        <rFont val="Calibri"/>
        <family val="2"/>
      </rPr>
      <t xml:space="preserve"> m</t>
    </r>
    <r>
      <rPr>
        <sz val="10"/>
        <rFont val="Calibri"/>
        <family val="2"/>
      </rPr>
      <t xml:space="preserve"> Jeklena izpušna cev iz ogljikovega jekla odpornega na visoke temperature po EN 10216-2 (DIN 17175) DN 200, montirana s padcem in zaščitena z rozeto proti vstopu vode v objekt. Izpuh na strehi 3. nadstropja.</t>
    </r>
    <r>
      <rPr>
        <sz val="10"/>
        <rFont val="Calibri"/>
        <family val="2"/>
        <scheme val="minor"/>
      </rPr>
      <t xml:space="preserve"> Komplet s pritrdilnim materialom za montažo v vertikalni jašek.</t>
    </r>
  </si>
  <si>
    <r>
      <t xml:space="preserve"> - </t>
    </r>
    <r>
      <rPr>
        <b/>
        <sz val="10"/>
        <rFont val="Calibri"/>
        <family val="2"/>
      </rPr>
      <t>5 kos</t>
    </r>
    <r>
      <rPr>
        <sz val="10"/>
        <rFont val="Calibri"/>
        <family val="2"/>
      </rPr>
      <t xml:space="preserve"> Jekleno koleno iz ogljikovega jekla odpornega na visoke temperature po EN 10216-2 (DIN 17175) DN 200.</t>
    </r>
  </si>
  <si>
    <r>
      <t xml:space="preserve"> - </t>
    </r>
    <r>
      <rPr>
        <b/>
        <sz val="10"/>
        <rFont val="Calibri"/>
        <family val="2"/>
      </rPr>
      <t>1 kpl</t>
    </r>
    <r>
      <rPr>
        <sz val="10"/>
        <rFont val="Calibri"/>
        <family val="2"/>
      </rPr>
      <t xml:space="preserve"> Konstrukcija za pritrditev izpušnega sistema v prostoru DEA, vključno s kompenzatorji.</t>
    </r>
  </si>
  <si>
    <r>
      <t xml:space="preserve"> - </t>
    </r>
    <r>
      <rPr>
        <b/>
        <sz val="10"/>
        <rFont val="Calibri"/>
        <family val="2"/>
      </rPr>
      <t>1 kpl</t>
    </r>
    <r>
      <rPr>
        <sz val="10"/>
        <rFont val="Calibri"/>
        <family val="2"/>
      </rPr>
      <t xml:space="preserve"> Mrežica na zaključku izpušne cevi.</t>
    </r>
  </si>
  <si>
    <r>
      <t xml:space="preserve"> - </t>
    </r>
    <r>
      <rPr>
        <b/>
        <sz val="10"/>
        <rFont val="Calibri"/>
        <family val="2"/>
      </rPr>
      <t>1 kpl</t>
    </r>
    <r>
      <rPr>
        <sz val="10"/>
        <rFont val="Calibri"/>
        <family val="2"/>
      </rPr>
      <t xml:space="preserve"> Toplotna izolacija iz mineralne volne za izolacijo izpušnega sistema, debeline 50 mm, vključno z zaščitno pločevino debeline 0,8 mm.</t>
    </r>
  </si>
  <si>
    <t>Izvedba ozemljitev DEA agregata (kovinskih delov), komplet z vodniki in spojnim materialom, povezava na ozemljitveni sistem.</t>
  </si>
  <si>
    <t>Dobava 300 l goriva za zagon DEA.</t>
  </si>
  <si>
    <t>Šolanje uporabnika in predaja navodil.</t>
  </si>
  <si>
    <t>Meritve, preiskusi in zagon DEA.</t>
  </si>
  <si>
    <t>SKUPAJ ELEKTRIČNO NAPAJANJE:</t>
  </si>
  <si>
    <t>3.3.2.</t>
  </si>
  <si>
    <t>RAZSVETLJAVA</t>
  </si>
  <si>
    <t>Opomba: kabli so zajeti v poglavju 3.3.1 Električno napajanje.</t>
  </si>
  <si>
    <t>SPLOŠNA RAZSVETLJAVA</t>
  </si>
  <si>
    <t>Dobava in montaža stenske ali viseče (CS), Dimenzija: 1277mm x 101mm, Nominalni svetlobni tok:min.3600 lm Moč:max.32 W, Podobna barvna temperatura:4000 K, Indeks barvnega videza (CRI): 90, Barvno odstopanje (začetni MacAdam): 2, Povprečna doba vzdrževanja:50000h L90 B10 pri 25°C, Napajalnik: LED napajalnik s fiksnim izhodom, Varnostni modul:Brez varnostnega modula, Napajanje:230V 50Hz, Material ohišja:Polikarbonat, Optika:Opalni polikarbonatni difuzor, IP zaščita:IP 66, IK zaščita:IK07
Tip
5700 3800 lm 31 W 940 FO 101x1277mm IP66 ali enakovredno. Oznaka v projektu S1_FO.</t>
  </si>
  <si>
    <t>Dobava in montaža stenske ali viseče (CS), Dimenzija: 1277mm x 101mm, Nominalni svetlobni tok:min. 4900 lm, Moč:max. 44 W, Podobna barvna temperatura:4000 K ,Indeks barvnega videza (CRI): 90, Barvno odstopanje (začetni MacAdam):2, Povprečna doba vzdrževanja:50000h L90 B10 pri 25°C, Napajalnik:LED napajalnik s fiksnim izhodom, Varnostni modul:Brez varnostnega modula, Napajanje:230V 50Hz , Material ohišja:Polikarbonat, Optika:Opalni polikarbonatni difuzor, IP zaščita:IP 66, IK zaščita:IK07
Tip 5700 5100 lm 42 W 940 FO 101x1277mm IP66 ali enakovredno. Oznaka v projektu S2_FO.</t>
  </si>
  <si>
    <t>Dobava in montaža vešala set, Teža izdelka:0,50 kg, Dolžina pribora:2000 , Barva pribora:Cinkano
kot naprimer: Chain suspension set 2000mm</t>
  </si>
  <si>
    <t>Dostava in montaža stropne (C), Dimenzija: 3833mm x 36mm x 65mm, Optika:Satiniran opalni difuzor (SOP), Nominalni svetlobni tok:min. 5600 lm, Moč:max.65 W, Podobna barvna temperatura:4000 K, Indeks barvnega videza (CRI):90, Barvno odstopanje (začetni MacAdam):2, Povprečna doba vzdrževanja:50000h L90 B10 pri 25°C, Napajalnik:LED napajalnik s fiksnim izhodom, Varnostni modul: Brez varnostnega modula, Material ohišja: Ekstrudirani aluminijasti profil, prašno barvan; polikarbonatni končniki brez vijakov,Optika: Matrian opalni difuzor iz polikarbonata ,IP zaščita:IP 20, Barva: Bela strukturna. Tip Kalis Line 65 C SOP 5.851 lm 63 W 940 3.833 mm FO 5 Pol WS ali enakovredno. Oznaka v projektu S3_FO.</t>
  </si>
  <si>
    <t>Dostava in montaža stropne (C), Dimenzija: 3085mm x 36mm x 65mm, Optika: Satiniran opal difuzor (SOP),Nominalni svetlobni tok: min. 4500 lm, Moč:max.53 W, Podobna barvna temperatura:4000 K ,Indeks barvnega videza (CRI):90, Barvno odstopanje (začetni MacAdam):2, Povprečna doba vzdrževanja:50000h L90 B10 pri 25°C, Napajalnik:LED napajalnik s fiksnim izhodom, Varnostni modul:Brez varnostnega modula ,Material ohišja: Ekstrudirani aluminijasti profil, prašno barvan; polikarbonatni končniki brez vijakov, Optika: Matrian opalni difuzor iz polikarbonata, IP zaščita:IP 43, Barva:Bela strukturna. Tip Kalis 65 C/S SOP 4700 lm 51 W 940 L3085 mm FO IP43 white ali enakovredno. Oznaka v projektu S4_FO.</t>
  </si>
  <si>
    <t>Dostava in montaža stropne (C), Dimenzija: 1872mm x 65mm x 36mm, Optika:Satiniran opal difuzor (SOP), Nominalni svetlobni tok: min. 3900 lm, Podobna barvna temperatura:4000 K, Indeks barvnega videza (CRI):90, Barvno odstopanje (začetni MacAdam):2, Povprečna doba vzdrževanja:50000h L90 B10 pri 25°C, Napajalnik:LED napajalnik s fiksnim izhodom, Varnostni modul: Brez varnostnega modula, Material ohišja: Ekstrudirani aluminijasti profil, prašno barvan; polikarbonatni končniki brez vijakov, Optika: Matrian opalni difuzor iz polikarbonata, IP zaščita:IP 43, Barva:Bela strukturna. Tip Kalis 65 C/S SOP 4100 lm 45 W 940 L1872 mm FO IP43 white ali enakovredno. Oznaka v projektu S5.1_FO.</t>
  </si>
  <si>
    <t>Dostava in montaža stropne (C), Dimenzija: 2245mm x 65mm x36mm, Optika: Satiniran opal difuzor (SOP), Nominalni svetlobni tok:min. 4700 lm, Moč: max.56 W, Podobna barvna temperatura:4000 K ,Indeks barvnega videza (CRI):90, Barvno odstopanje (začetni MacAdam):2, Povprečna doba vzdrževanja:50000h L90 B10 pri 25°C, Napajalnik: LED napajalnik s fiksnim izhodom, Varnostni modul: Brez varnostnega modula, Material ohišja: Ekstrudirani aluminijasti profil, prašno barvan; polikarbonatni končniki brez vijakov, Optika: Matrian opalni difuzor iz polikarbonata, IP zaščita:IP 43, Barvar:Bela strukturna. Tip Kalis 65 C/S SOP 4900 lm 54 W 940 L2245 mm FO IP43 white ali enakovredno. Oznaka v projektu S5.2_FO.</t>
  </si>
  <si>
    <t>Dostava in montaža stropne (C), Dimenzija: 1125mm x 65mm x36mm, Optika: Satiniran opal difuzor (SOP), Nominalni svetlobni tok: min. 2350 lm, Moč:max. 29 W, Podobna barvna temperatura:4000 K, Indeks barvnega videza (CRI):90, Barvno odstopanje (začetni MacAdam):2, Povprečna doba vzdrževanja:50000h L90 B10 pri 25°C, Napajalnik: LED napajalnik s fiksnim izhodom, Varnostni modul: Brez varnostnega modula, Material ohišja: Ekstrudirani aluminijasti profil, prašno barvan; polikarbonatni končniki brez vijakov, Optika: Matrian opalni difuzor iz polikarbonata, IP zaščita:IP 43 ,Barva: Bela strukturna. Tip Kalis 65 C/S SOP 2450 lm 27 W 940 L1125 mm FO IP43 white ali enakovredno. Oznaka v projektu S5.3_FO.</t>
  </si>
  <si>
    <t>Dostava in montaža vgradne stropne (RV), Dimenzija: 4524mm x 79mm, Optika: LDP - Prizmatičen difuzor z nizko stopnjo bleščanja (UGR&lt;19), Nominalni svetlobni tok: min. 10.800 lm, Moč:110 W, Podobna barvna temperatura:4000 K, Indeks barvnega videza (CRI):90, Barvno odstopanje (začetni MacAdam):2, Povprečna doba vzdrževanja: 50000h L90 B10 pri 25°C, Napajalnik: DALI regulacijski LED napajalnik, Varnostni modul: Brez varnostnega modula, Material ohišja: Ekstrudirani aluminijasti profil, prašno barvan; polikarbonatni končniki brez vijakov, Optika: LDP - Prizmatičen difuzor z nizko stopnjo bleščanja (UGR&lt;19), IP zaščita:IP 20, Barva: Bela strukturna. Tip Gyon line RV L LDP 10800 lm 98 W 940 L4524 mm DALI IP20 white ali enakovredno. Oznaka v projektu S6.1_DALI.</t>
  </si>
  <si>
    <t>Dostava in montaža vgradne stropne (RV),Dimenzija: 3121mm x 79mm, Optika: LDP - Prizmatičen difuzor z nizko stopnjo bleščanja (UGR&lt;19),Nominalni svetlobni tok:min. 6800 lm, Moč:max.70 W, Podobna barvna temperatura:4000 K, Indeks barvnega videza (CRI):90, Barvno odstopanje (začetni MacAdam):2, Povprečna doba vzdrževanja: 50000h L90 B10 pri 25°C , Napajalnik: DALI regulacijski LED napajalnik, Varnostni modul:Brez varnostnega modula, Material ohišja: Ekstrudirani aluminijasti profil, prašno barvan; polikarbonatni končniki brez vijakov, Optika:LDP - Prizmatičen difuzor z nizko stopnjo bleščanja (UGR&lt;19), IP zaščita:IP 44, Barva:Bela strukturna. Tip Gyon RV LDP 7400 lm 68 W 940 L3121 mm DALI IP44 white ali enakovredno. Oznaka v projektu S6.2_DALI.</t>
  </si>
  <si>
    <t xml:space="preserve">Dostava in montaža vgradne stropne (RV), Dimenzija: 6774mm x 79mm, Optika: LDP - Prizmatičen difuzor z nizko stopnjo bleščanja (UGR&lt;19),Nominalni svetlobni tok: min.14.500 lm, Moč:max.160W, Podobna barvna temperatura: 4000 K, Indeks barvnega videza (CRI):90, Barvno odstopanje (začetni MacAdam):2, Povprečna doba vzdrževanja:50000h L90 B10 pri 25°C, Napajalnik: DALI regulacijski LED napajalnik, Varnostni modul:Brez varnostnega modula ,Material ohišja: Ekstrudirani aluminijasti profil, prašno barvan; polikarbonatni končniki brez vijakov, Optika: LDP - Prizmatičen difuzor z nizko stopnjo bleščanja (UGR&lt;19), IP zaščita:IP 20, Barva:Bela strukturna. Tip 
Gyon line RV L LDP 16.200 lm 1479 W 940 L6774 mm DALI IP20 white ali enakovredno. Oznaka v projektu S6.3_DALI. </t>
  </si>
  <si>
    <t>Dostava in montaža vgradne stropne (RV), Dimenzija: 5084mm x79mm, Optika:LDP - Prizmatičen difuzor z nizko stopnjo bleščanja (UGR&lt;19), Nominalni svetlobni tok: min.10.800 lm, Moč: max.120W, Podobna barvna temperatura:4000 K, Indeks barvnega videza (CRI): 90, Barvno odstopanje (začetni MacAdam):2, Povprečna doba vzdrževanja:50000h L90 B10 pri 25°C, Napajalnik: DALI regulacijski LED napajalnik, Varnostni modul: Brez varnostnega modula, Material ohišja: Ekstrudirani aluminijasti profil, prašno barvan; polikarbonatni končniki brez vijakov, Optika:LDP - Prizmatičen difuzor z nizko stopnjo bleščanja (UGR&lt;19), IP zaščita:IP 20, barva: Bela strukturna. Tip
Gyon line RV L LDP 12000 lm1126 W 940 L5084 mm DALI IP20 white ali enakovredno. Oznaka v projektu S6.4_DALI.</t>
  </si>
  <si>
    <t>Dostava in montaža vgradne stropne (RV), Dimenzija: 1992mm x 79mm, Optika: Satiniran opal difuzor (SOP), Nominalni svetlobni tok: min. 4300 lm, Moč:max. 50W, Podobna barvna temperatura:4000 K, Indeks barvnega videza (CRI):90, Barvno odstopanje (začetni MacAdam):2, Povprečna doba vzdrževanja: 50000h L90 B10 pri 25°C, Napajalnik: LED napajalnik s fiksnim izhodom, Varnostni modul: Brez varnostnega modula, Material ohišja: Ekstrudirani aluminijasti profil, prašno barvan; polikarbonatni končniki brez vijakov, Optika: Matrian opalni difuzor iz polikarbonata, IP zaščita:IP 44, Barva: Bela strukturna. Tip Gyon RV SOP 4500 lm 48 W 940 L1992 mm FO IP44 white ali enakovredno. Oznaka v projektu S7.1_FO.</t>
  </si>
  <si>
    <t>Dostava in montaža vgradne stropne (RV), Dimenzija: 3112mm x 79mm, Optika: Satiniran opal difuzor (SOP), Nominalni svetlobni tok: min. 4800lm, Moč:max. 53 W, Podobna barvna temperatura: 4000 K, Indeks barvnega videza (CRI):90, Barvno odstopanje (začetni MacAdam):2, Povprečna doba vzdrževanja: 50000h L90 B10 pri 25°C, Napajalnik: LED napajalnik s fiksnim izhodom, Varnostni modul: Brez varnostnega modula, Material ohišja: Ekstrudirani aluminijasti profil, prašno barvan; polikarbonatni končniki brez vijakov, Optika: Matrian opalni difuzor iz polikarbonata, IP zaščita:IP 44, Barva:Bela strukturna. Tip Gyon RV SOP 5000 lm 51 W 940 L3112 mm FO IP44 white ali enakovredno. Oznaka v projektu S7.2_FO.</t>
  </si>
  <si>
    <t>Dostava in montaža vgradne stropne (RV), Dimenzija: 3112mm x 79mm, Optika: Satiniran opal difuzor (SOP), Nominalni svetlobni tok: min. 6900 lm, Moč:max.78W, Podobna barvna temperatura: 4000 K, Indeks barvnega videza (CRI):90, Barvno odstopanje (začetni MacAdam):2, Povprečna doba vzdrževanja: 50000h L90 B1 pri  25°C , Napajalnik: LED napajalnik s fiksnim izhodom, Varnostni modul: Brez varnostnega modula, Material ohišja: Ekstrudirani aluminijasti profil, prašno barvan; polikarbonatni končniki brez vijakov, Optika: Matrian opalni difuzor iz polikarbonata, IP zaščita:IP 44, Barva: Bela strukturna. Tip Gyon RV SOP 7100 lm 76 W 940 L3112 mm FO IP44 white ali enakovredno. Oznaka v projektu S7.3_FO.</t>
  </si>
  <si>
    <t>Dostava in montaža vgradne stropne (RV) Dimenzija: fi=145mm,  Optika: Satiniran opal difuzor (SOP), Nominalni tok svetilke: min. 1650lm, Moč: max. 20W,  Indeks barvnega videza (CRI): 90 , Podobna barvna temperatura: 4000 K,Barvno odstopanje (začetni MacAdam):3, Povprečna doba vzdrževanja: 50000h L80 B10 pri 25°C ,Barva obroča: Bela strukturna, Napajalnik: Napajalnik ni priložen, naročiti ločeno, Padec napetosti (Vf):25.91 V, IP zaščita:IP 44, Optika: Matrian opalni difuzor iz polikarbonata, Material ohišja: Ohišje iz polikarbonata z aluminij hladilnikom. Tip Nitor RV SOP 940-1750 lm 9-18 W 350-700 mA 26 V 940 D154 mm IP44 white/white ali enakovredno. Oznaka v projektu S8_FO.</t>
  </si>
  <si>
    <t>Dostava in montaža napajalnika: Driver U20 20W 250-700mA 2-54V FO</t>
  </si>
  <si>
    <t>Dostava in montaža vgradne stropne (RV), Dimenzija: 1415mm x  49mm, Optika: Satiniran opal difuzor (SOP), Nominalni svetlobni tok: min. 2000lm, Moč: max.25 W, Podobna barvna temperatura: 4000 K, Indeks barvnega videza (CRI):90, Barvno odstopanje (začetni MacAdam):2, Povprečna doba vzdrževanja: 50000h L90 B10 pri 25°C , Napajalnik: LED napajalnik s fiksnim izhodom, Varnostni modul: Brez varnostnega modula, Material ohišja: Ekstrudirani aluminijasti profil, prašno barvan; polikarbonatni končniki brez vijakov, Optika: Matrian opalni difuzor iz polikarbonata, IP zaščita: IP 44, Barva: Bela strukturna. Tip Kalis 65 RV SOP 2150 lm 23 W 940 L1415 mm FO IP44 white ali enakovredno. Oznaka v šrojektu S10.1_FO.</t>
  </si>
  <si>
    <t>Dostava in montaža vgradne stropne (RV), Dimenzija: 3750mm x 49mm, Optika:Satiniran opal difuzor (SOP), Nominalni svetlobni tok: min. 5500lm, Moč: max. 64W, Podobna barvna temperatura: 4000 K ,Indeks barvnega videza (CRI):90, Barvno odstopanje (začetni MacAdam):2, Povprečna doba vzdrževanja: 50000h L90 B10 pri 25°C , Napajalnik: LED napajalnik s fiksnim izhodom, Varnostni modul: Brez varnostnega modula, Material ohišja: Ekstrudirani aluminijasti profil, prašno barvan; polikarbonatni končniki brez vijakov, Optika: Matrian opalni difuzor iz polikarbonata, IP zaščita: IP 20, Barva: Bela strukturna. Tip Kalis Line 65 RV SOP 5.708 lm 62 W 940 3.750 mm FO 5 Pol WS ali enakovredno. Oznaka v projektu S10.2_FO.</t>
  </si>
  <si>
    <t>Dostava in montaža vgradne stropne (RV), Dimenzija: 10.848mm x 49mm, Optika: Satiniran opal difuzor (SOP), Nominalni svetlobni tok: min. 10.800lm, Moč: max. 130W, Podobna barvna temperatura: 4000 K, Indeks barvnega videza (CRI):90, Barvno odstopanje (začetni MacAdam):2, Povprečna doba vzdrževanja: 50000h L90 B10 pri 25°C , Napajalnik: LED napajalnik s fiksnim izhodom, Varnostni modul: Brez varnostnega modula, Material ohišja: Ekstrudirani aluminijasti profil, prašno barvan; polikarbonatni končniki brez vijakov,Optika: Matrian opalni difuzor iz polikarbonata, IP zaščita:IP 20, Barva: Bela strukturna. Tip Kalis Line 65 RV SOP 11.086 lm 118 W 940 10.848 mm FO 5 Pol WS ali enakovredno. Oznaka v projektu S11.1_FO.</t>
  </si>
  <si>
    <t>Dostava in montaža vgradne stropne (RV), Dimenzija: 5244mm x 49mm, Optika: Satiniran opal difuzor (SOP), Nominalni svetlobni tok: min.5150lm, Moč:max. 60W, Podobna barvna temperatura: 4000 K, Indeks barvnega videza (CRI): 90, Barvno odstopanje (začetni MacAdam):2, Povprečna doba vzdrževanja:50000h L90 B10 pri 25°C , Napajalnik: LED napajalnik s fiksnim izhodom, Varnostni modul: Brez varnostnega modula, Material ohišja: Ekstrudirani aluminijasti profil, prašno barvan; polikarbonatni končniki brez vijakov, Optika: Matrian opalni difuzor iz polikarbonata, IP zaščita:IP 20, Barva: Bela strukturna. Tip Kalis Line 65 RV SOP 5.352 lm 58 W 940 5.244 mm FO 5 Pol WS ali enakovredno. Oznaka v projektu S11.2_FO.</t>
  </si>
  <si>
    <t>Dostava in montaža vgradne stropne (RV), Dimenzija: 6272mm x 49mm, Optika: Satiniran opal difuzor (SOP), Nominalni svetlobni tok: min. 6200lm, Moč: max.73W,Podobna barvna temperatura:4000 K,Indeks barvnega videza (CRI):90, Barvno odstopanje (začetni MacAdam):2, Povprečna doba vzdrževanja: 50000h L90 B10 pri 25°C, Napajalnik: LED napajalnik s fiksnim izhodom, Varnostni modul: Brez varnostnega modula, Material ohišja: Ekstrudirani aluminijasti profil, prašno barvan; polikarbonatni končniki brez vijakov, Optika: Matrian opalni difuzor iz polikarbonata, IP zaščita:IP 20, Barva: Bela strukturna. Tip Kalis Line 65 RV SOP 6.404 lm 69 W 940 6.272 mm FO 5 Pol WS ali enakovredno. Oznaka v projektu S11.3_FO.</t>
  </si>
  <si>
    <t>Dostava in montaža vgradne stropne (RV), Dimenzija: 1695mm  49mm, Optika: Satiniran opal difuzor (SOP), Nominalni svetlobni tok: min. 1550lm, Moč:max.21W, Podobna barvna temperatura: 4000 K, Indeks barvnega videza (CRI):90, Barvno odstopanje (začetni MacAdam):2, Povprečna doba vzdrževanja: 50000h L90 B10 pri 25°C, Napajalnik: LED napajalnik s fiksnim izhodom, Varnostni modul: Brez varnostnega modula, Material ohišja: Ekstrudirani aluminijasti profil, prašno barvan; polikarbonatni končniki brez vijakov, Optika: Matrian opalni difuzor iz polikarbonata, IP zaščita: IP 44, Barva: Bela strukturna. Tip Kalis 65 RV SOP 1700 lm 19 W 940 L1695 mm FO IP44 white ali enakovredno. Oznaka v projektu S11.4_FO.</t>
  </si>
  <si>
    <t>Dostava in montaža viseče (S), Dimenzija: točno 2005mm x 36mm x 65mm  (skladen s stropnimi ploščami), spodnji rob svetilke poravnan s stropom v=2.7m, Optika: Satiniran opal difuzor (SOP), Nominalni svetlobni tok: min. 1850lm, Moč: max. 23W, Podobna barvna temperatura: 4000 K, Indeks barvnega videza (CRI):90, Barvno odstopanje (začetni MacAdam):2, Povprečna doba vzdrževanja: 50000h L90 B10 pri 25°C , Napajalnik: LED napajalnik s fiksnim izhodom, Varnostni modul: Brez varnostnega modula, Material ohišja: Ekstrudirani aluminijasti profil, prašno barvan;  polikarbonatni končniki brez vijakov, Optika: Matrian opalni difuzor iz polikarbonata, IP zaščita: IP 20, Barva: Črna. Tip Kalis 65 line custom C/S SOP 2000 lm 22 W 940 L2005 mm FO IP20 black ali enakovredno. Oznaka v projektu S12.1_FO.</t>
  </si>
  <si>
    <t>Dostava in montaža seta obešalnega pribora z rozeto, Dolžina pribora:1500mm, Barva pribora: Črna.</t>
  </si>
  <si>
    <t>Dostava in montaža viseče (S), Dimenzija: 3725mm x 36mm x 65mm  (skladen s stropnimi ploščami),  spodnji rob svetilke poravnan s stropom v=2.7m, Optika: Satiniran opal difuzor (SOP), Nominalni svetlobni tok:min. 3550lm, Moč:max. 43W, Podobna barvna temperatura: 4000 K,Indeks barvnega videza (CRI):90, Barvno odstopanje (začetni MacAdam):2, Povprečna doba vzdrževanja:50000h L90 B10 pri 25°C , Napajalnik: LED napajalnik s fiksnim izhodom, Varnostni modul: Brez varnostnega modula, Material ohišja: Ekstrudirani aluminijasti profil, prašno barvan; polikarbonatni končniki brez vijakov, Optika: Matrian opalni difuzor iz polikarbonata, IP zaščita:IP 20, Barva: Črna. Tip Kalis 65 line C/S LIN SOP 3700 lm 41 W 940 L3725 mm FO IP20 black ali enakovredno. Oznaka v projektu S12.2_FO.</t>
  </si>
  <si>
    <t>Dostava in montaža seta obešalnega pribora z rozeto, Dolžina pribora:1500mm, Barva pribora: Črna</t>
  </si>
  <si>
    <t>Dostava in montaža viseče (S), Dimenzija: 2025mm x 36mm x 65mm  (skladen s stropnimi ploščami),  spodnji rob svetilke poravnan s stropom v=2.7m, Optika: Satiniran opal difuzor (SOP), Nominalni svetlobni tok: min. 1850lm, Moč: max. 23W, Podobna barvna temperatura: 4000 K,Indeks barvnega videza (CRI): 90, Barvno odstopanje (začetni MacAdam):2, Povprečna doba vzdrževanja: 50000h L90 B10 pri 25°C, Napajalnik: LED napajalnik s fiksnim izhodom, Varnostni modul: Brez varnostnega modula, Material ohišja: Ekstrudirani aluminijasti profil, prašno barvan; polikarbonatni končniki brez vijakov, Optika: Matrian opalni difuzor iz polikarbonata, IP zaščita:IP 20, Barva: Črna. Tip Kalis 65 line custom C/S SOP 2000 lm 22 W 940 L2025 mm FO IP20 black ali enakovredno. Oznaka v projektu S12.3_FO.</t>
  </si>
  <si>
    <t>Dostava in montaža viseče (S), Dimenzija: 2400mm x 36mm x 65mm (skladen s stropnimi ploščami),  spodnji rob svetilke poravnan s stropom v=2.7m, Optika: Satiniran opal difuzor (SOP), Nominalni svetlobni tok: min. 2250lm, Moč: max. 28W, Podobna barvna temperatura: 4000 K,Indeks barvnega videza (CRI): 90, Barvno odstopanje (začetni MacAdam):2, Povprečna doba vzdrževanja: 50000h L90 B10 pri 25°C, Napajalnik: LED napajalnik s fiksnim izhodom, Varnostni modul: Brez varnostnega modula, Material ohišja: Ekstrudirani aluminijasti profil, prašno barvan; polikarbonatni končniki brez vijakov, Optika: Matrian opalni difuzor iz polikarbonata, IP zaščita:IP 20, Barva: Črna. Tip Kalis 65 line custom C/S SOP 2400 lm 26 W 940 L2397 mm FO IP20 black ali enakovredno. Oznaka v projektu S12.4_FO.</t>
  </si>
  <si>
    <t>Dostava in montaža viseče (S), Dimenzija: 6350mm x 36mm x 65mm  (skladen s stropnimi ploščami), spodnji rob svetilke poravnan s stropom v=2.7m, Optika: Reflektorska optika 50°, Nominalni svetlobni tok: min. 7000 lm, Moč: max. 100W, Podobna barvna temperatura: 4000 K, Indeks barvnega videza (CRI):90, Barvno odstopanje (začetni MacAdam):2, Povprečna doba vzdrževanja: 50000h L90 B10 pri 25°C , Napajalnik: DALI regulacijski LED napajalnik, Varnostni modul: Brez varnostnega modula, Optika: Visoko učinkovita metalizirana polikarbonatna optika z nanosom laka, ki je enakomerno porazdeljen, IP zaščita: IP 20, Barva ohišja :Črna, Barva notranjosti: Črna. Tip Rylo PRO line C/S 3x  (8+8) 2500 lm 32 W 940 50° skupna dolžina L6350mm mm DALI black/black ali enakovredno. Oznaka v projektu S13.1_DALI.</t>
  </si>
  <si>
    <t>Dostava in montaža viseče (S), Dimenzija: 6450mm x 36mm x 65mm  (skladen s stropnimi ploščami), spodnji rob svetilke poravnan s stropom v=2.7m, Optika: Reflektorska optika 50°, Nominalni svetlobni tok: min. 7000 lm, Moč: max. 100W, Podobna barvna temperatura: 4000 K, Indeks barvnega videza (CRI):90, Barvno odstopanje (začetni MacAdam):2, Povprečna doba vzdrževanja: 50000h L90 B10 pri 25°C , Napajalnik: DALI regulacijski LED napajalnik, Varnostni modul: Brez varnostnega modula, Optika: Visoko učinkovita metalizirana polikarbonatna optika z nanosom laka, ki je enakomerno porazdeljen, IP zaščita: IP 20, Barva ohišja :Črna, Barva notranjosti: Črna. Tip Rylo PRO line C/S 3x  (8+8) 2500 lm 32 W 940 50° skupna dolžina L6450mm mm DALI black/black ali enakovredno. Oznaka v projektu S13.2_DALI.</t>
  </si>
  <si>
    <t>Dostava in montaža viseče (S), Dimenzija: 6550mm x 36mm x 65mm  (skladen s stropnimi ploščami), spodnji rob svetilke poravnan s stropom v=2.7m, Optika: Reflektorska optika 50°, Nominalni svetlobni tok: min. 7000 lm, Moč: max. 100W, Podobna barvna temperatura: 4000 K, Indeks barvnega videza (CRI):90, Barvno odstopanje (začetni MacAdam):2, Povprečna doba vzdrževanja: 50000h L90 B10 pri 25°C , Napajalnik: DALI regulacijski LED napajalnik, Varnostni modul: Brez varnostnega modula, Optika: Visoko učinkovita metalizirana polikarbonatna optika z nanosom laka, ki je enakomerno porazdeljen, IP zaščita: IP 20, Barva ohišja :Črna, Barva notranjosti: Črna. Tip Rylo PRO line C/S 3x  (8+8) 2500 lm 32 W 940 50° skupna dolžina L6550mm mm DALI black/black ali enakovredno. Oznaka v projektu S13.3_DALI.</t>
  </si>
  <si>
    <t>Dostava in montaža viseče (S), Dimenzija: 2025mm x 36mm x 65mm  (skladen s stropnimi ploščami), spodnji rob svetilke poravnan s stropom v=2.7m, Optika: Reflektorska optika 50°, Nominalni svetlobni tok: min. 2350 lm, Moč: max. 34W, Podobna barvna temperatura: 4000 K, Indeks barvnega videza (CRI):90, Barvno odstopanje (začetni MacAdam):2, Povprečna doba vzdrževanja: 50000h L90 B10 pri 25°C , Napajalnik: DALI regulacijski LED napajalnik, Varnostni modul: Brez varnostnega modula, Optika: Visoko učinkovita metalizirana polikarbonatna optika z nanosom laka, ki je enakomerno porazdeljen, IP zaščita: IP 20, Barva ohišja :Črna, Barva notranjosti: Črna. Tip Rylo PRO line C/S  (8+8) 2500 lm 32 W 940 50° skupna dolžina L2025mm DALI black/black ali enakovredno. Oznaka v projektu S13.4_DALI.</t>
  </si>
  <si>
    <t>Dostava in Montaža viseče (S), Dimenzija: 2400mm x 36mm x 65mm  (skladen s stropnimi ploščami), spodnji rob svetilke poravnan s stropom v=2.7m, Optika: Reflektorska optika 50°, Nominalni svetlobni tok: min. 2350 lm, Moč: max. 34W, Podobna barvna temperatura: 4000 K, Indeks barvnega videza (CRI):90, Barvno odstopanje (začetni MacAdam):2, Povprečna doba vzdrževanja: 50000h L90 B10 pri 25°C , Napajalnik: DALI regulacijski LED napajalnik, Varnostni modul: Brez varnostnega modula, Optika: Visoko učinkovita metalizirana polikarbonatna optika z nanosom laka, ki je enakomerno porazdeljen, IP zaščita: IP 20, Barva ohišja :Črna, Barva notranjosti: Črna. Tip Rylo PRO line C/S  (8+8) 2500 lm 32 W 940 50° skupna dolžina L2400mm DALI black/black ali enakovredno. Oznaka v projektu S13.5_DALI.</t>
  </si>
  <si>
    <t>Dostava in montaža viseče (S), Dimenzija: 2025mm x 36mm x65mm (skladen s stropnimi ploščami), Optika: Prizmatična optika mehke svetlobe (DPR), Nominalni svetlobni tok: min. 4500 lm, Moč: max. 47W, Podobna barvna temperatura: 4000 K, Indeks barvnega videza (CRI): 90,  Barvno odstopanje (začetni MacAdam):2, Povprečna doba vzdrževanja: 50000h L90 B10 pri 25°C,  Napajalnik: DALI
regulacijski LED napajalnik, Varnostni modul: Brez varnostnega modula,
Material ohišja: Ekstrudirani aluminijasti profil, prašno barvan; polikarbonatni končniki
brez vijakov, Optika: Mikro-prizmatična difuzna PMMA optika (DPR), IP zaščita: IP 43,
Barva: Črna strukturna. Tip Kalis 65 line custom C/S DPR 4700 lm 45 W 940 L2025 mm DALI IP20 black ali enakovredno. Oznaka v projektu S14.1_DALI.</t>
  </si>
  <si>
    <t>Dostava in montaža viseče (S), Dimenzija: 2400mm x 36mm x65mm (skladen s stropnimi ploščami), Optika: Prizmatična optika mehke svetlobe (DPR), Nominalni svetlobni tok: min. 5400 lm, Moč: max. 56W, Podobna barvna temperatura: 4000 K, Indeks barvnega videza (CRI): 90,  Barvno odstopanje (začetni MacAdam):2, Povprečna doba vzdrževanja: 50000h L90 B10 pri 25°C,  Napajalnik: DALI
regulacijski LED napajalnik, Varnostni modul: Brez varnostnega modula,
Material ohišja: Ekstrudirani aluminijasti profil, prašno barvan; polikarbonatni končniki
brez vijakov, Optika: Mikro-prizmatična difuzna PMMA optika (DPR), IP zaščita: IP 43,
Barva: Črna strukturna. Tip Kalis 65 line custom C/S DPR 5600 lm 54 W 940 L2400 mm DALI IP20 black ali enakovredno. Oznaka v projektu S14.2_DALI.</t>
  </si>
  <si>
    <t>Dostava in montaža viseče 48V tračnica z zaključki (S), Dimenzija: 2025mm x 40mm x 66mm  (skladen s stropnimi ploščami), Varnostni modul: Brez varnostnega modula, Material ohišja: Ekstrudirani aluminijasti profil, prašno barvan; polikarbonatni končniki brez vijakov, Barva: Črna. Tip Lynar C/S L2025 mm black/black ali enakovredno. Oznaka v projektu S15.1_DALI.</t>
  </si>
  <si>
    <r>
      <t>Dostava in montaža tračnega reflektorja (T), Kot osvetlitve:59 °,Nominalni svetlobni tok: min. 840lm, Moč: max. 10W, Napajanje: 48V DC, Podobna barvna temperatura:4000 K, Indeks barvnega videza (CRI):90, Barvno odstopanje (začetni MacAdam):2, Povprečna doba vzdrževanja: 50000h L80 B10 pri 25°C , Napajalnik: DALI dimmable LED driver 48V, Material ohišja: Aluminij, prašno barvan, Optika: Visoko učinkovita metalizirana polikarbonatna optika z nanosom laka, ki je enakomerno porazdeljen, IP zaščita:IP40 , Barva: Črna. Tip Atos LYN 45A 860 lm 9 W 940 59° DALI 48V IP40 black ali enakovredno</t>
    </r>
    <r>
      <rPr>
        <sz val="10"/>
        <rFont val="Calibri"/>
        <family val="2"/>
        <charset val="238"/>
      </rPr>
      <t>. Oznaka v projektu S15.1_DALI.</t>
    </r>
  </si>
  <si>
    <r>
      <t>Dostava in montaža tračnega svetilka (T), Optika:Reflektorska optika 50°, Nominalni svetlobni tok:min. 1150 lm, Moč:max. 16 W, Podobna barvna temperatura:4000 K, Indeks barvnega videza (CRI):90, Barvno odstopanje (začetni MacAdam):2, Povprečna doba vzdrževanja: 50000h L90 B10 pri 25°C, Napajalnik: DALI dimmable LED driver 48V, Varnostni modul: Brez varnostnega modula, Optika: Visoko učinkovita metalizirana polikarbonatna optika z nanosom laka, ki je enakomerno porazdeljen, IP zaščita:IP 20, Barva: Črna. Tip Rylo PRO LYN 8 1250 lm 15 W 940 50° L283 mm DALI 48V black/black ali enakovredno.</t>
    </r>
    <r>
      <rPr>
        <sz val="10"/>
        <rFont val="Calibri"/>
        <family val="2"/>
        <charset val="238"/>
      </rPr>
      <t xml:space="preserve"> Oznaka v projektu S15.1_DALI.</t>
    </r>
  </si>
  <si>
    <t>Dostava in montaža viseče 48V tračnica z zaključki (S), Dimenzija: 2400mm x 40mm x 66mm  (skladen s stropnimi ploščami), Varnostni modul: Brez varnostnega modula, Material ohišja: Ekstrudirani aluminijasti profil, prašno barvan; polikarbonatni končniki brez vijakov, Barva: Črna. Tip Lynar C/S L2400 mm black/black ali enakovredno. Oznaka v projektu S15.2_DALI.</t>
  </si>
  <si>
    <r>
      <t>Dostava in montaža tračnega reflektorja (T), Kot osvetlitve:59 °,Nominalni svetlobni tok: min. 840lm, Moč: max. 10W, Napajanje: 48V DC, Podobna barvna temperatura:4000 K, Indeks barvnega videza (CRI):90, Barvno odstopanje (začetni MacAdam):2, Povprečna doba vzdrževanja: 50000h L80 B10 pri 25°C , Napajalnik: DALI dimmable LED driver 48V, Material ohišja: Aluminij, prašno barvan, Optika: Vis</t>
    </r>
    <r>
      <rPr>
        <sz val="10"/>
        <rFont val="Calibri"/>
        <family val="2"/>
        <charset val="238"/>
      </rPr>
      <t>oko učinkovita metalizirana polikarbonatna optika z nanosom laka, ki je enakomerno porazdeljen, IP zaščita:IP40 , Barva: Črna. Tip Atos LYN 45A 860 lm 9 W 940 59° DALI 48V IP40 black ali enakovredno. Oznaka v projektu S15.2_DALI.</t>
    </r>
  </si>
  <si>
    <r>
      <t>Dostava in montaža zračne svetilke (T), Optika:Reflektorska optika 50°, Nominalni svetlobni tok:min. 1150 lm, Moč:max. 16 W, Podobna barvna temperatura:4000 K, Indeks barvnega videza (CRI):90, Barvno odstopanje (začetni MacAdam):2, Povprečna doba vzdrževanja: 50000h L90 B10 pri 25°C, Napajalnik: DALI dimmable LED driver 48V, Varnostni modul: Brez varnostnega modula, Optika: Visoko uči</t>
    </r>
    <r>
      <rPr>
        <sz val="10"/>
        <rFont val="Calibri"/>
        <family val="2"/>
        <charset val="238"/>
      </rPr>
      <t>nkovita metalizirana polikarbonatna optika z nanosom laka, ki je enakomerno porazdeljen, IP zaščita:IP 20, Barva: Črna. Tip Rylo PRO LYN 8 1250 lm 15 W 940 50° L283 mm DALI 48V black/black ali enakovredno. Oznaka v projektu S15.2_DALI.</t>
    </r>
  </si>
  <si>
    <t>Dostava in montaža vgradne stropne (RV), Dimenzija: 3750mm x 49mm, Optika: Prizmatična optika mehke svetlobe (DPR), Nominalni svetlobni tok: min. 4300lm, Moč: max. 45W, Podobna barvna temperatura: 4000 K, Indeks barvnega videza (CRI):90, Barvno odstopanje (začetni MacAdam):2, Povprečna doba vzdrževanja: 50000h L90 B10 pri 25°C , Napajalnik: DALI regulacijski LED napajalnik, Varnostni modul:Brez varnostnega modula, Material ohišja: Ekstrudirani aluminijasti profil, prašno barvan; polikarbonatni končniki brez vijakov, Optika:Mikro-prizmatična difuzna PMMA optika (DPR), IP zaščita:IP 20, Barva: Bela strukturna. Tip Kalis Line 65 RV DPR 8.922 lm 86 W 940 3.750 mm DALI 5 Pol WS ali enakovredno. Oznaka v projektu S16_DALI.</t>
  </si>
  <si>
    <t>Dostava in montaža vgradne stropne (RV), Dimenzija: fi=120mm, Optika: Satiniran opal difuzor (SOP), Nominalni svetlobni tok: min. 1000lm, Moč:max. 14 W, Podobna barvna temperatura: 3000 K, Indeks barvnega videza (CRI):90, Barvno odstopanje (začetni MacAdam):3, Povprečna doba vzdrževanja: 50000h L80 B10 pri 25°C , Napajalnik: Napajalnik ni priložen, naročiti ločeno, Varnostni modul: Brez varnostnega modula, Optika:Matrian opalni difuzor iz polikarbonata, IP zaščita: IP 44, IK zaščita: IK06 , Barva ohišja: Bela mat. Tip Nola RV RG SOP 600-1150 lm 6-13 W 250-500 mA 25 V 930 IP44 matte white/matte white ali enakovredno. Oznaka v projektu S17_500mA.</t>
  </si>
  <si>
    <t>Dostava in montaža napajalnika: Driver PF22 22W 125-500mA max.44V FO.</t>
  </si>
  <si>
    <t>Dostava in montaža stenske nadgradne (W), Dimenzija: 565mm x 55mm, Višina montaže: nad ogledalom h=cca.2.2m, Optika: Satiniran opal difuzor (SOP), Nominalni svetlobni tok: min. 1000lm, Moč: max. 16W, Podobna barvna temperatura: 3000 K, Indeks barvnega videza (CRI):90, Barvno odstopanje (začetni MacAdam):2, Povprečna doba vzdrževanja: 50000h L90 B10 pri 25°C, Napajalnik: LED napajalnik s fiksnim izhodom, Material ohišja: Ekstrudirani aluminijasti profil, prašno barvan; polikarbonatni končniki brez vijakov, Optika: Matrian opalni difuzor iz polikarbonata, IP zaščita: IP 44, Barva: Bela strukturna. Tip Kalis 55 W SOP 1200 lm 14 W 930 L565 mm FO IP44 white ali enakovredno. Oznaka v projektu S18_FO.</t>
  </si>
  <si>
    <t>Dostava in montaža vgradne stropne (RV), Dimenzija: 2442mm x 49mm, Optika: Satiniran opal difuzor (SOP), Nominalni svetlobni tok: min. 3400 lm, Moč: max.42 W, Podobna barvna temperatura: 3000 K, Indeks barvnega videza (CRI):90, Barvno odstopanje (začetni MacAdam):2, Povprečna doba vzdrževanja: 50000h L90 B10 pri25°C , Napajalnik: LED napajalnik s fiksnim izhodom, Varnostni modul: Brez varnostnega modula, Material ohišja: Ekstrudirani aluminijasti profil, prašno barvan; polikarbonatni končniki brez vijakov, Optika: Matrian opalni difuzor iz polikarbonata, IP zaščita: IP 44, Barva: Bela strukturna. Tip Kalis 65 RV SOP 3600 lm 40 W 930 L2442 mm FO IP44 white ali enakovredno. Oznaka v projektu S19_FO.</t>
  </si>
  <si>
    <t>Dostava in montaža viseče (S), Dimenzija: 2400mm x 70mm x 88mm (skladno s stropnimi ploščami), Optika: LDP - Prizmatičen difuzor z nizko stopnjo bleščanja (UGR&lt;19), Nominalni svetlobni tok: min. 5200 lm, Moč: max. 52W, Podobna barvna temperatura: 4000 K, Indeks barvnega videza (CRI): 90,Barvno odstopanje (začetni MacAdam): 2, Povprečna doba vzdrževanja: 50000h L90 B10 pri 25°C Napajalnik: DALI regulacijski LED napajalnik, Varnostni modul: Brez varnostnega modula,
Material ohišja: Ekstrudirani aluminijasti profil, prašno barvan; polikarbonatni končniki
brez vijakov, Optika: LDP - Prizmatičen difuzor z nizko stopnjo bleščanja (UGR&lt;19),
IP zaščita: IP 20, Barva: Črna. Tip Gyon Line C/S L LDP 5400 lm 49 W 940 L2400 mm DALI IP20 black ali enakovredno (PODALJŠAN PROFIL DOLŽINA NA 2386mm S FILERJEM NA VSAKEM KONCU ZA 68mm). Oznaka v projektu S20.1_DALI.</t>
  </si>
  <si>
    <t>Dostava in montaža seta obešalnega pribora z rozeto, Dolžina pribora: 1500mm, Barva pribora: Črna.</t>
  </si>
  <si>
    <t>Dostava in montaž viseče (S), Dimenzija: 2475mm x 70mm x 88mm (skladno s stropnimi ploščami), Optika: LDP - Prizmatičen difuzor z nizko stopnjo bleščanja (UGR&lt;19), Nominalni svetlobni tok: min. 5200 lm, Moč: max. 52W, Podobna barvna temperatura: 4000 K, Indeks barvnega videza (CRI): 90,Barvno odstopanje (začetni MacAdam): 2, Povprečna doba vzdrževanja: 50000h L90 B10 pri 25°C Napajalnik: DALI regulacijski LED napajalnik, Varnostni modul: Brez varnostnega modula,
Material ohišja: Ekstrudirani aluminijasti profil, prašno barvan; polikarbonatni končniki
brez vijakov, Optika: LDP - Prizmatičen difuzor z nizko stopnjo bleščanja (UGR&lt;19),
IP zaščita: IP 20, Barva: Črna. Tip Gyon Line C/S L LDP 5400 lm 49 W 940 L2475 mm DALI IP20 black SPEC MODUL ali enakovredno.
(PODALJŠAN PROFIL DOLŽINA NA 2461mm S FILERJEM NA VSAKEM KONCU ZA 105.5mm).
Oznaka v projektu S20.2_DALI.</t>
  </si>
  <si>
    <t>Dostava in montaža stenske (C), Dimentija: fi=100mm, Optika: Srednja linearna optika 60°, Optika:Visoko učinkovita metalizirana polikarbonatna optika z nanosom laka, ki je enakomerno porazdeljen, Kot osvetlitve:60 °, IP zaščita:IP20 ,Svetlobni tok svetilke: min.2300lm, Moč:max. 24 W, Barvno odstopanje (začetni MacAdam):2, Povprečna doba vzdrževanja: 50000h L80 B10 pri 25°C, Barva LED vira: 4000K, CRI&gt;90, Napajalnik: DALI regulacijski LED napajalnik, Varnostni modul: Brez varnostnega modula, Napajanje:230V 50Hz, Material ohišja: Ekstrudirani aluminijasti profil, prašno barvan,Barva ohišja: Črna. Tip Kalis 65 line C/S LIN SOP 1900 lm 21 W 940 L1869 mm FO IP20 white ali enakovredno. Oznaka v projektu S21_DALI.</t>
  </si>
  <si>
    <t>Dostava in montaža stropne (C); Dimenzija: 3725mm 36mm x 65mm, Optika:Satiniran opal difuzor (SOP), Nominalni svetlobni tok:min. 3500lm,Moč: max. 44W, Podobna barvna temperatura:4000 K, Indeks barvnega videza (CRI):90, Barvno odstopanje (začetni MacAdam):2, Povprečna doba vzdrževanja: 50000h L90 B10 pri 25°C ,Napajalnik: LED napajalnik s fiksnim izhodom, Varnostni modul:Brez varnostnega modula, Material ohišja:Ekstrudirani aluminijasti profil, prašno barvan; polikarbonatni končniki brez vijakov, Optika: Matrian opalni difuzor iz polikarbonata, IP zaščita: IP 20, Barva:Bela strukturna. Tip Kalis 65 line C/S LIN SOP 3700 lm 41 W 940 L3725 mm FO IP20 white ali enakovredno. Oznaka v projektu S22_FO.</t>
  </si>
  <si>
    <t>Dobava in montaža LED trak za osvetljevanje glavnega vhoda, komplet za montažo v aluminijast profil, Dolžina: 10m, Nominalni svetlobni tok:min.55 lm/m, Moč: max.10 W/m, Podobna barvna temperatura: 4000 K, Indeks barvnega videza (CRI): 80, Povprečna doba vzdrževanja: 36000h L80 B10 pri 35°C, Napajalnik: ločen napajalnik 24VDC, Napajanje:24VDC 50Hz, Optika: Satiniran opal difuzor (SOP), IP zaščita: IP 67.
Tip
Lineled Flex LR 1217 520 lm/m 9,6 W/m 840 IP67. Oznaka v projektu S23.</t>
  </si>
  <si>
    <t>Dobava in montaža napajalnik za napajanje LED traka pred vhodom v objekt, 230VAC/24VDC, 100W.
Tip
Intra Driver LC 100W 24V FO ali enakovredno.</t>
  </si>
  <si>
    <t>ZASILNA RAZSVETLJAVA</t>
  </si>
  <si>
    <t>* Splošna zahteva za svetilke varnostne razsvetljave:
 - stopnja zaščite IP45 (notranje)
 - stopnja zaščite IP65 (zunanje)
 - dovoljeno temperaturno območje uporabe svetilk -15°C do +35°C
 - dovoljeno temperaturno območje baterijske omare +5°C do +25°C
 - dovoljena priključna napetost 230V AC +/-10%, 50 Hz
 - max. čas vklopni čas 1 s
 - avtonomija centralnega sistema zasilne razsvetljave min. 1 uro.
 - piktogrami po SIST 1013
 -  svetilke naj omogočajo mešano programiranje trajnega in pripravnega spoja na istem tokokrogu brez dodatnega kabliranja
 - garancija na kompletni sistem 5 let ob rednih letnih pregledih s strani proizvajalca.</t>
  </si>
  <si>
    <t>OPOMBE:</t>
  </si>
  <si>
    <t>pred naročilom je potrebno natančno preveriti rešitev postavitve in montaže vezano na dokončni načrt arhitekture;</t>
  </si>
  <si>
    <t>v nadaljevanju je podana oprema zasilne razsvetljave proizvajalca din-Sicherheitstechnik. Lahko se ponudi oprema drugega proizvajalca enake ali boljše kvalitete z lastnostmi in karakteristikami podanimi v tehničnih specifikacijah;</t>
  </si>
  <si>
    <t>dobavitelj opreme prilagodi projekt za izvedbo PZI na izbrano oziroma ponujeno opremo.</t>
  </si>
  <si>
    <t>Dobava in montaža centralne enote (A) - 6 tokokrogov, 1 ure avtonomije:</t>
  </si>
  <si>
    <t>Centralna enota SU 6 NET Naprava za centralno napajanje varnostne razsvetljave din-Sicherheitstechnik po DIN VDE 0108. Mikroprocesorska enota za nadzor. PLC tehnologija omogoča mešanje trajnega in pripravnega spoja na enem tokokrogu. Sistem omogoča avtomatsko adresiranje s centralnega mesta. Možnost dimanja vsake svetilke iz centralne enote. 6 izhodnih tokokrogov, izhodne napetosti 24V DC za priključitev din PLC 24 LED svetilk. Tekstovni prikazovalnik s statusnimi informacijami serijsko v slovenskem jeziku. Vključno z baterijsko omarico in baterijskim sistemom 24V. Mere VxŠxG 465 mm x 250 mm x 129 mm. Garancija na kompletni sistem 5 let ob rednih letnih pregledih s strani proizvajalca.
Tip: din-Sicherheitstechnik; SU 6 NET, ali enakovredno.</t>
  </si>
  <si>
    <t xml:space="preserve">Dobava in montaža centralne napajalne enote (B, C, D) v ognjevarnem (E30) ohišju - 6 tokokrogov, 1 ura avtonomije:  </t>
  </si>
  <si>
    <t>Centralna enota SU 6P NET ESF30 Naprava za centralno napajanje varnostne razsvetljave din-Sicherheitstechnik po DIN VDE 0108. Enota nameščena v ohišju s certificirano ohranitvijo funkcije E30. Mikroprocesorska enota za nadzor. PLC tehnologija omogoča mešanje trajnega in pripravnega spoja na enem tokokrogu. Sistem omogoča avtomatsko adresiranje s centralnega mesta. Možnost dimanja vsake svetilke iz centralne enote. 6 izhodnih tokokrogov, izhodne napetosti 24V DC za priključitev din PLC 24 LED svetilk. Tekstovni prikazovalnik s statusnimi informacijami serijsko v slovenskem jeziku. Vključno z dodatno baterijsko omaro kompletno z že ožičenim baterijskim setom ob povečani avtonomiji. Svinčene baterije v GEL tehnologiji, hermetično zaprte brez vzdrževanja, baterije morajo zagotavljati zahtevano avtonomijo za spodaj navedene svetilke + 30 % obvezne rezerve zaradi daljšega delovanja in zanesljivosti sistema. Mere VxŠxG 1080 mm x 480 mm x 223 mm. Garancija na kompletni sistem 5 let ob rednih letnih pregledih s strani proizvajalca.
Tip: din-Sicherheitstechnik; SU 6P NET ESF30, ali enakovredno.</t>
  </si>
  <si>
    <t xml:space="preserve">Dobava in montaža kontrolnika napetosti: </t>
  </si>
  <si>
    <t>3PH-1, 3 fazni kontrolnik napetosti. Enopolni preklopni breznapetostni izhod. Montira se v vse razdelilce, ki napajajo splošno razsvetljavo.
Tip: din-Sicherheitstechnik; 3PH-1, ali enakovredno.</t>
  </si>
  <si>
    <t xml:space="preserve">Dobava in montaža modula za brezžični oddaljen dostop: </t>
  </si>
  <si>
    <t>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Tip: din-Sicherheitstechnik; SU-GSM, ali enakovredno.</t>
  </si>
  <si>
    <t>Dobava in montaža modula za sprejem signala iz požarne centralne:</t>
  </si>
  <si>
    <t>SU-CNS, modul za navezavo posameznega centralnega napajalnika na CNS ali požarno centralo. 
Tip: din-Sicherheitstechnik; SU-CNS, ali enakovredno.</t>
  </si>
  <si>
    <t>Dobava in montaža programske opreme v slovenskem jeziku:</t>
  </si>
  <si>
    <t>SU CONTROL Basic, namenska programska oprema za lažje programiranje in vizualizacijo sistema preko PC-ja ali tabličnega računalnika. Podpora za WIN, IOS, Android
Tip: din-Sicherheitstechnik; SU CONTROL Basic, ali enakovredno.</t>
  </si>
  <si>
    <t xml:space="preserve">Dobava in montaža tlorisne vizualizacije s prikazom stanja posamezne svetilke. </t>
  </si>
  <si>
    <t xml:space="preserve">Programiranje sistema, spuščanje v pogon in uvajanje operaterja, poimenovanje svetilk do 200 znakov. </t>
  </si>
  <si>
    <t>Garancija na kompletni sistem 5 let ob rednih letnih pregledih s strani proizvajalca.</t>
  </si>
  <si>
    <t>Dobava in montaža dimabilne piktogramske LED svetilke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Oznaka v projektu Z8NP.
Tip: din-Sicherheitstechnik; STRING 2 DA, Gr.2 PLC, ali enakovredno.</t>
  </si>
  <si>
    <t>Dobava in montaža seta kovinskih jeklenic za spuščeno montažo piktogramske plošče na svetilkah serije STRING 2. S priborom za brezstopenjsko nastavljanje nivoja spuščanja, dolžine 1,5m.
Tip: din-Sicherheitstechnik; STRING 2 Seilmontageset 1,5 m, ali enakovredno.</t>
  </si>
  <si>
    <t>Dobava in montaža piktogramske LED plošče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DOL. 
Garancija 50.000 ur. 
Tip: din-Sicherheitstechnik; STRING 2 DA/DE, Pikto Gr.2 PU, ali enakovredno.</t>
  </si>
  <si>
    <t>Dobava in montaža dimabilne piktogramske LED svetilke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Oznaka v projektu Z7, Z8.
Tip: din-Sicherheitstechnik; STRING 2 DE, Gr.2 PLC, ali enakovredno.</t>
  </si>
  <si>
    <t>Dobava in montaža piktogramske LED plošče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LEVO/DESNO. 
Garancija 50.000 ur. 
Tip: din-Sicherheitstechnik; STRING 2 DA/DE, Pikto Gr.2 PL/PR, ali enakovredno.</t>
  </si>
  <si>
    <t>Dobava in montaža dimabilne LED varnostne svetilke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Oznaka v projektu Z5, Z6.
Tip: din-Sicherheitstechnik; CONCEPT 2 AP3 PLC, ali enakovredno.</t>
  </si>
  <si>
    <t>Dobava in montaža piktogramske LED plošče za montažo na svetilke serije CONCEPT. Material pleksi steklo debeline 8 mm. Puščica DOL, razpoznavnost 22 m (SIST EN 1838). Laserska gravura za optimalno osvetlitev piktogramskih znakov z notranje strani. Klik-fix sistem za montažo piktograma brez orodja. Priloženi nosilci za stoječo ali visečo montažo. 
Tip: din-Sicherheitstechnik; Concept-S2-PU, ali enakovredno.</t>
  </si>
  <si>
    <t>Dobava in montaža piktogramske LED plošče za montažo na svetilke serije CONCEPT. Materijal pleksi steklo debeline 8 mm. Puščica LEVO/DESNO, razpoznavnost 22 m (SIST EN 1838). Laserska gravura za optimalno osvetlitev piktogramskih znakov z notranje strani. Klik-fix sistem za montažo piktograma brez orodja. Priloženi nosilci za stoječo ali visečo montažo. 
Tip: din-Sicherheitstechnik; Concept-S2-PL/PR, ali enakovredno.</t>
  </si>
  <si>
    <t>Dobava in montaža dimabilne piktogramske LED svetilke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Oznaka v projektu Z8LA.
Tip: din-Sicherheitstechnik; STRING 2 DE, hp Gr.2 PLC, ali enakovredno.</t>
  </si>
  <si>
    <t>Dobava in montaža piktogramske LED plošče v patentirani din-LED-LASER tehnologiji, debelina plošče 16mm. Enakomerna osvetlitev piktograma dosežena z lasersko gravuro. Svetlobni vir za osvetlitev piktograma integriran v plošči. Plošča ima dodatno funkcijo optimalne osvetlitve poti umika oz. opreme APZ. Zaprt rob standardno v beli barvi, po naročilu možna dobava v poljubnem RAL. Piktogramski znak do roba plošče omogoča maksimalno razdaljo razpoznavnosti.  
Razpoznavnost 22m, smer DOL. 
Garancija 50.000 ur. 
Tip: din-Sicherheitstechnik; STRING 2 DA/DE LA, Pikto Gr.2 PU, ali enakovredno.</t>
  </si>
  <si>
    <t>Dobava in montaža dimabilne piktogramske LED svetilke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Oznaka v projektu Z9N.
Tip: din-Sicherheitstechnik; STRING 2 WAP/WAP plus, PLC, ali enakovredno.</t>
  </si>
  <si>
    <t>Dobava in montaža piktogramske LED plošče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DOL. 
Garancija 50.000 ur. 
Tip: din-Sicherheitstechnik; STRING 2 WAP, Pikto Gr.2, PU, ali enakovredno.</t>
  </si>
  <si>
    <t>Dobava in montaža zaščitnega ohišja za svetilko v telovadnici (D-3/12 ):</t>
  </si>
  <si>
    <t>Zaščitna košara za svetilke serije CONCEPT.  Material jeklo prašno barvano RAL9003. Dimenzije VxŠxG: 317x406x114 mm. Tip: din - Sicherheitstechnik; Concept-BSK2, ali enakovredno.</t>
  </si>
  <si>
    <t>Dobava in montaža dimabilne piktogramske LED svetilke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Oznaka v projektu Z8NPLA.
Tip: din-Sicherheitstechnik; STRING 2 DA, hp Gr.2 PLC ali enakovredno.</t>
  </si>
  <si>
    <t xml:space="preserve">Dobava in montaža dimabilne piktogramske LED svetilke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Oznaka v projektu Z20.
Tip: din-Sicherheitstechnik; STRING 1 DA, hp Gr.2 PLC, ali enakovredno. </t>
  </si>
  <si>
    <t xml:space="preserve">Dobava in montaža seta kovinskih jeklenic za spuščeno montažo piktogramske plošče na svetilkah serije STRING 2. S priborom za brezstopenjsko nastavljanje nivoja spuščanja, dolžine 1,5m.
Tip: din-Sicherheitstechnik; STRING 2 Seilmontageset 1,5 m, ali enakovredno. </t>
  </si>
  <si>
    <t xml:space="preserve">Dobava in montaža pokrivne plošče, za prekrivanje izreza pri spuščeni montaži.
Tip: din-Sicherheitstechnik; STRING 1 Blendenabdeckung Gr.2, ali enakovredno. </t>
  </si>
  <si>
    <t xml:space="preserve">Dobava in montaža dimabilne LED svetilke za osvetljevanje evakuacijske poti za spuščeno montažo. Ohišje iz polikarbonata, črne barve RAL 9005. 
Svetilka omogoča avtomatsko adresiranje ter mešano programiranje trajnega in pripravnega spoja na istem tokokrogu brez dodatnega kabliranja.  
Dovoljena priključna napetost 24V DC +/- 20%. Dovoljeno temperaturno območje uporabe -20°C do +40°C. 
Nazivna moč svetlobnega vira 1 W. Barva svetlobe 4000K. Tip; din-Sicherheitstechnik; STRING 1 stripe DA/DE SL2-1 4000K, ali enakovredno. </t>
  </si>
  <si>
    <t xml:space="preserve">Dobava in montaža LED svetilke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Oznaka v projektu Z14.
Tip: din-Sicherheitstechnik; STRING 2 eco spot AP DE 4000K PLC, ali enakovredno. </t>
  </si>
  <si>
    <t xml:space="preserve">Dobava in montaža dimabilne LED varnostne svetilke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Oznaka v projektu Z4.
Tip: din-Sicherheitstechnik; CONCEPT 2 AP3 PLC, ali enakovredno. </t>
  </si>
  <si>
    <t xml:space="preserve">Dobava in montaža LED svetilke za osvetljevanje evakuacijske poti, nadgradna izvedba, simetrična optika. Kvadratno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Oznaka v projektu Z14N.
Tip: din-Sicherheitstechnik; STRING 2 eco spot AP DA E 4000K PLC, ali enakovredno. </t>
  </si>
  <si>
    <t xml:space="preserve">Dobava in montaža dimabilne piktogramske LED svetilke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Oznaka v projektu Z21.
Tip: din-Sicherheitstechnik; STRING 1 DA, hp Gr.2 PLC, ali enakovredno. </t>
  </si>
  <si>
    <t>Dobava in montaža pokrivne plošče, za prekrivanje izreza pri spuščeni montaži.
Tip: din-Sicherheitstechnik; STRING 1 Blendenabdeckung Gr.2, ali enakovredno.</t>
  </si>
  <si>
    <t xml:space="preserve">Dobava in montaža dimabilne LED svetilke za osvetljevanje evakuacijske poti za spuščeno montažo. Ohišje iz polikarbonata, črne barve RAL 9005. Svetilka omogoča avtomatsko adresiranje ter mešano programiranje trajnega in pripravnega spoja na istem tokokrogu brez dodatnega kabliranja.  Dovoljena priključna napetost 24V DC +/- 20%. Dovoljeno temperaturno območje uporabe -20°C do +40°C. Nazivna moč svetlobnega vira 2 W. Barva svetlobe 4000K. Tip; din-Sicherheitstechnik; STRING 1 stripe DA/DE SL2-2 4000K, Svetilke v črni barvi (RAL 9005), ali enakovredno. </t>
  </si>
  <si>
    <t xml:space="preserve">Dobava in montaža dimabilne LED svetilke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oznaka v projektu Z19Z.
Tip; din-Sicherheitstechnik; Tube-264-PLC24-1-M, 4000K, ali enakovredno. </t>
  </si>
  <si>
    <t xml:space="preserve">Dobava in montaža pribor za stensko nadgradno montažo svetilk TUBE 264 vzporedno z zidom. Material aluminij, barva signalno bela. 
Tip: din-Sicherheitstechnik; Tube-264-M Wandaufbaugehäuse, ali enakovredno. </t>
  </si>
  <si>
    <t xml:space="preserve">Dobava in montaža LED svetilke za osvetljevanje evakuacijske poti, vgradna izvedba, asimetrična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oznaka v projektu Z15.
Tip: din-Sicherheitstechnik; STRING 2 eco spot SL DE 4000K PLC, ali enakovredno. </t>
  </si>
  <si>
    <t xml:space="preserve">Dobava in montaža LED svetilke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oznaka v projektu Z13.
Tip: din-Sicherheitstechnik; STRING 2 power spot AP DE 4000K PLC, ali enakovredno. </t>
  </si>
  <si>
    <t xml:space="preserve">Dobava in montaža LED svetilke za osvetljevanje evakuacijske poti, nadgradna izvedba, simetrična optika. Kvadratno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oznaka v projektu Z13N.
Tip: din-Sicherheitstechnik; STRING 2 power spot AP DA E 4000K PLC, ali enakovredno. </t>
  </si>
  <si>
    <t xml:space="preserve">Dobava in montaža ognjevarne (E30) doze z ustreznimi varovalkami (2x1A E30/E90) za zagotavljanje selektivnosti tokokroga ob morebitnem požaru.
Tip: din-Sicherheitstechnik; Sicherungsdose 1A E30/E90, ali enakovredno. </t>
  </si>
  <si>
    <t>SKUPAJ RAZSVETLJAVA:</t>
  </si>
  <si>
    <t>3.3.3.</t>
  </si>
  <si>
    <t>VTIČNICE, MALA MOČ, STIKALA IN TIPKALA</t>
  </si>
  <si>
    <t>VTIČNICE</t>
  </si>
  <si>
    <t>Opomba: Za vtičnice velja, da ustrezajo pogojem za ravno oblikovan okvirček, brez zaokroženih vogalov, modularen sistem, ki omogoča do skupaj 7 stikal, barva srebrno mat;
kot npr. TEM ČATEŽ Modul Line, ali enakovredno.</t>
  </si>
  <si>
    <t>Dobava in montaža vtičnice modulne izvedbe za podometno vgradnjo, komplet z montažno dozo in okrasnim okvirjem:</t>
  </si>
  <si>
    <t>2P+E, 16A, 250V, 2M (mrežno napajanje)</t>
  </si>
  <si>
    <t>2P+E, 16A, 250V, 2M, zelene barve (UPS napajanje)</t>
  </si>
  <si>
    <t>2P+E, 16A, 250V, 2M, s pokrovom, IP44</t>
  </si>
  <si>
    <t>USB-C, 1M</t>
  </si>
  <si>
    <t>Dobava in montaža vtičnice modulne izvedbe za nadometno vgradnjo, komplet z montažno dozo in okrasnim okvirjem:</t>
  </si>
  <si>
    <t>2P+E, 16A, 250V, 2M, s pokrovom, IP55</t>
  </si>
  <si>
    <t>Dobava in montaža vtičnice modulne izvedbe za vgradnjo v parapetni kanal:</t>
  </si>
  <si>
    <t>2P+E, 16A, 250V, 2M,</t>
  </si>
  <si>
    <t>Dobava in montaža vtičnice modulne izvedbe za vgradnjo v mizo:</t>
  </si>
  <si>
    <t>Dobava in montaža vtičnice modulne izvedbe za vgradnjo v talno dozo:</t>
  </si>
  <si>
    <t>2P+E, 16A, 250V, 2M</t>
  </si>
  <si>
    <t>Dobava in montaža talne doze, velikosti 4M (za npr. 2x Schuco vtičnica), komplet s tesnjenjem uvodnih cevi.
* pred dobavo končno uskladiti z arhitektom izgled talnih doz</t>
  </si>
  <si>
    <t>Dobava in montaža talne doze, velikosti 6M (za npr. 3x Schuco vtičnica), IP66, komplet s tesnjenjem uvodnih cevi.
* pred dobavo končno uskladiti z arhitektom izgled talnih doz</t>
  </si>
  <si>
    <t>Dobava in montaža talne doze, velikosti 12M (za npr. 6x Schuco vtičnica), komplet s tesnjenjem uvodnih cevi.
* pred dobavo končno uskladiti z arhitektom izgled talnih doz</t>
  </si>
  <si>
    <t>Ustreza tip kot npr. ETD-6M, proizvajalec ELBA ali enakovreden</t>
  </si>
  <si>
    <t>Dobava in montaža talne doze, velikosti 18M (za npr. 9x Schuco vtičnica), komplet s tesnjenjem uvodnih cevi.
* pred dobavo končno uskladiti z arhitektom izgled talnih doz</t>
  </si>
  <si>
    <t>Ustreza tip kot npr. ETD-9M, proizvajalec ELBA ali enakovreden</t>
  </si>
  <si>
    <t>Dobava in montaža talne doze, velikosti 24M (za npr. 12x Schuco vtičnica), komplet s tesnjenjem uvodnih cevi.
* pred dobavo končno uskladiti z arhitektom izgled talnih doz</t>
  </si>
  <si>
    <t>Dobava in montaža samostoječega zunanjega polnilnega mesta za el. avtomobile (el. polnilna postaja), 3-fazni, 400 Vac, 2x 11,0 kW, komplet z 2x vtičnica (type 2 socket). Montaža v garaži, komplet s temeljem v zemlji in prehodom inšt. cevi.</t>
  </si>
  <si>
    <t>MALA MOČ</t>
  </si>
  <si>
    <t>Izvedba fiksnega izvoda, komplet z montažno dozo in priklopom za naslednje el. porabnike:</t>
  </si>
  <si>
    <t>1-fazni priključek - do 0,1 kW</t>
  </si>
  <si>
    <t>1-fazni priključek - 0,1 kW do 1,0 kW</t>
  </si>
  <si>
    <t>1-fazni priključek - nad 1,0 kW</t>
  </si>
  <si>
    <t>3-fazni priključek - do 5 kW</t>
  </si>
  <si>
    <t>3-fazni priključek - 5 kW do 10 kW</t>
  </si>
  <si>
    <t>3-fazni priključek - nad 10 kW</t>
  </si>
  <si>
    <t>Priklop gospodinjskih aparatov v čajnih kuhinjah na električno napajanje.</t>
  </si>
  <si>
    <t>Dobava in montaža samoregulirnih el. grelnih kablov za 10W/m za gretje naslednijih cevi:</t>
  </si>
  <si>
    <t xml:space="preserve"> - DN 20 </t>
  </si>
  <si>
    <t>Ustreza tip kot npr. Devireg pipeheat DPH-10 ali enakovreden</t>
  </si>
  <si>
    <t>Dobava in montaža krmilnika za vklop/izklop grelnih elementov za vtočnike in grelne kable na strehi, komplet z napajalnikom, s strešnim tipalom temperature in vlage (IP67). Priključni kabel tipala 15 m dobavljiv s tipalom. Temperaturno območje -10 - +10°C (strešno tipalo). Montaža v kovinsko vodotesno omarico na stehi (srednji del).</t>
  </si>
  <si>
    <t>Ustreza tip kot npr. DEVIreg 330 s strešnim tipalom ali enakovreden</t>
  </si>
  <si>
    <t>Dobava in montaža nadometne doze IP55 (100x100x50 mm), za zunanjo montažo.</t>
  </si>
  <si>
    <t>Dobava in montaža termostata za krmiljenje kaloriferjev v garaži.</t>
  </si>
  <si>
    <t>Drobni, vezni in pritrdilni material, meritve, atesti, puščanje v pogon, tehnična dokumentacija.</t>
  </si>
  <si>
    <t>STIKALA IN TIPKALA</t>
  </si>
  <si>
    <t>Opomba: Za stikala in tipkala velja, da ustrezajo pogojem za ravno oblikovan okvirček, brez zaokroženih vogalov, modularen sistem, ki omogoča do skupaj 7 stikal, barva srebrno mat;
kot npr. TEM ČATEŽ Modul Line, ali enakovredno.</t>
  </si>
  <si>
    <t>Dobava in montaža inštalacijskih stikal in tipkal modulne izvedbe za podometno montažo, komplet z ustrezno montažno dozo in okrasnim okvirjem. Predvidene so naslednje kombinacije:</t>
  </si>
  <si>
    <t>enopolno stikalo, 16A, 250VAC, 1M</t>
  </si>
  <si>
    <t>menjalno, 16A, 250VAC, 1M</t>
  </si>
  <si>
    <t>žaluzijsko tipkalo, 16A, 250VAC, 1M</t>
  </si>
  <si>
    <t>enopolno tipkalo, 16A, 250VAC, 1M</t>
  </si>
  <si>
    <t>stikalo 0-10V za krimljenje ERP-jev v predavalnici</t>
  </si>
  <si>
    <t>Dobava in montaža inštalacijskih stikal modulne izvedbe, komplet z montažnim ohišjem za nadometno vgradnjo. Predvidene so naslednje kombinacije:</t>
  </si>
  <si>
    <t>enopolno, 16A, 250VAC, 1M</t>
  </si>
  <si>
    <t>Dobava in montaža stikala za krmiljenje ERP-jev v predavalnicah, 0-10V</t>
  </si>
  <si>
    <t>Dobava in montaža PIR senzor za zaznavanje prisotnosti.</t>
  </si>
  <si>
    <t>Dobava in montaža HF radarski senzor za zaznavanje prisotnosti.</t>
  </si>
  <si>
    <t>Dobava in montaža PIR senzor DALI-2 za zaznavanje prisotnosti.</t>
  </si>
  <si>
    <t>Dobava in montaža multi-senzor DALI-2 za zaznavanje prisotnosti in naravne svetlobe.</t>
  </si>
  <si>
    <t>SKUPAJ VTIČNICE IN MALA MOČ:</t>
  </si>
  <si>
    <t>3.3.4.</t>
  </si>
  <si>
    <t>ODVOD DIMA IN TOPLOTE</t>
  </si>
  <si>
    <t>ELEMENTI</t>
  </si>
  <si>
    <t>Dobava in montaža sistema naravnega odvoda dima in toplote (NODT) - (ustrezna centrala brez pogonov) za odpiranje dimoodvodnih oken kateri mora izpolnjevati sledeče  zahteve in standarde:
'-standarde  EN 12101 – 2,9 in 10 / VdS 2581 / 2593 za centrale
Izvajalec mora glede na dobavljeno opremo prilagoditi vezalne sheme in kablažo.  Krmiljenje oken je predvideno v naslednji sestavi.</t>
  </si>
  <si>
    <r>
      <t xml:space="preserve">Dobava in montaža krmilne centrale za sistem NODT PS požarno stopnišče, enota za upravljanje napajanja, 4.5 A, 24 V DC, za eno alarmno skupino in eno prezračevalno enoto.
</t>
    </r>
    <r>
      <rPr>
        <u/>
        <sz val="10"/>
        <rFont val="Calibri"/>
        <family val="2"/>
        <charset val="238"/>
        <scheme val="minor"/>
      </rPr>
      <t xml:space="preserve">Odpiranje krilnega ODT okna na vrhu stopnišča.
</t>
    </r>
    <r>
      <rPr>
        <sz val="10"/>
        <rFont val="Calibri"/>
        <family val="2"/>
        <scheme val="minor"/>
      </rPr>
      <t>Barva: siva RAL 7035
Samodejno preklapljanje iz omrežja v baterijo. V nujnih primerih, z baterijo 24 V, 2.3 Ah, je sistemska avtonomija zagotovljena vsaj 72 ur.
Spredaj je nadzorna plošča za alarm:
- gumb za ročno aktiviranje alarma, tipko za ponastavitev in LED indikacijo "alarm", "pri delu" in "napaka"
- dva okrogla gumba za osvetljevanje motorja za "odprto" prezračevanje; "Close"
- delovanje, napaka (2xDO), signalizacija na CNS
Širina: 140 mm; Višina: 248 mm; Globina: 85 mm
kot npr. GEZE THZ Comfort N4 ali enakovredno</t>
    </r>
  </si>
  <si>
    <r>
      <t xml:space="preserve">Dobava in montaža krmilne centrale za sistem NODT atrij, enota za upravljanje napajanja, 24 A, 24 v DC, za eno alarmno skupino in dve prezračevalni enoti.
</t>
    </r>
    <r>
      <rPr>
        <u/>
        <sz val="10"/>
        <rFont val="Calibri"/>
        <family val="2"/>
        <charset val="238"/>
        <scheme val="minor"/>
      </rPr>
      <t xml:space="preserve">Odpiranje dveh krilnih ODT vrat v 4. nadstropju, odpiranje dveh ODT oken v 3. nadstropju, odpiranje štirih krilnih ODT vrat v pritličju atrij sever.
</t>
    </r>
    <r>
      <rPr>
        <sz val="10"/>
        <rFont val="Calibri"/>
        <family val="2"/>
        <scheme val="minor"/>
      </rPr>
      <t>Barva: siva RAL 7035
Samodejno preklapljanje iz omrežja v baterijo. V nujnih primerih, z baterijo 24 V, 17 Ah, je sistemska avtonomija zagotovljena vsaj 72 ur.
Spredaj je nadzorna plošča za alarm:
- gumb za ročno aktiviranje alarma, tipko za ponastavitev in LED indikacijo "alarm", "pri delu" in "napaka"
- dva okrogla gumba za osvetljevanje motorja za "odprto" prezračevanje; "Close"
- delovanje, napaka (2xDO), signalizacija na CNS
- daljinsko odpiranje/zapiranje (2x DI) proženje preko CNS
Širina: 600 mm; Višina: 600 mm; Globina: 250 mm
kot npr. GEZE MBZ 300 N24 ali enakovredno</t>
    </r>
  </si>
  <si>
    <t>Dobava in montaža požarne tipke / tipkala GEZE FT- 4, 24V DC, VdS, Grey RAL 7035.</t>
  </si>
  <si>
    <t>Dobava in montaža modula s 6 brezpotencialnimi kontakti, ki lahko kažejo napake, alarmne signale ali prezračevalne signale.</t>
  </si>
  <si>
    <t>Dobava in montaža vremenska postaja dež/veter set RWS60-1, komplet s senzorji za veter in dež (kot npr. GEZE GC 401 RS+402 WVS).</t>
  </si>
  <si>
    <t>Dobava in montaža magnetni kontakt za ODT okno.</t>
  </si>
  <si>
    <t>Drobni, spojni, vezni, pritrdilni material - ocenjeno 1,5%.</t>
  </si>
  <si>
    <t>%</t>
  </si>
  <si>
    <t>POVEZAVE</t>
  </si>
  <si>
    <t>Dobava in montaža kabla, ognjeodporen, vključno s certificiranim montažnim in spojnim priborom, s polaganjem, povezava pogonov kupol/oken.</t>
  </si>
  <si>
    <t>NHXH-O FE180/E30 3x4 mm2</t>
  </si>
  <si>
    <t>NHXH-O FE180/E30 3x2,5 mm2</t>
  </si>
  <si>
    <t>NHXH-O FE180/E30 3x1,5 mm2</t>
  </si>
  <si>
    <r>
      <rPr>
        <b/>
        <sz val="10"/>
        <rFont val="Calibri"/>
        <family val="2"/>
      </rPr>
      <t>OPOMBA</t>
    </r>
    <r>
      <rPr>
        <sz val="10"/>
        <rFont val="Calibri"/>
        <family val="2"/>
      </rPr>
      <t>: pri ognjevarnih kablih upoštevati z dobavo in v ceni tudi ustrezne ognjevarne montažne objemke (vložki in vijaki) za trase, kjer je predvidena nadometna montaža oziroma montaža na kabelske lestve. Količine ustrezno po navodilih za polaganje ognjevarnih kablov.</t>
    </r>
  </si>
  <si>
    <t>Dobava in montaža komunikacijskega kabla JE-H(St)H E60 4x2x0,8 mm, s polaganjem, za ročne javljalnike.</t>
  </si>
  <si>
    <t>Dobava in montaža komunikacijskega kabla JE-H(St)H E60 2x2x0,8 mm, s polaganjem, za pož. vmesnik.</t>
  </si>
  <si>
    <t>Dobava in polaganje kabla za povezavo signalizacije magnetnih kontaktov oken in kupol na CNS:</t>
  </si>
  <si>
    <t>J-H(St)H 1x2x0,8 mm2</t>
  </si>
  <si>
    <t>J-H(St)H 2x2x0,8 mm2 (vremenska postaja, CNS)</t>
  </si>
  <si>
    <t>J-Y(St)Y 4x2x0,8 mm2 (vremenska postaja, CNS)</t>
  </si>
  <si>
    <t>Instalacijska plastična cev, položena nadometno, komplet z razvodnimi dozami, pritrdilnim materialom:</t>
  </si>
  <si>
    <t>PN 16</t>
  </si>
  <si>
    <t>PN 23</t>
  </si>
  <si>
    <t>Inštalacijska plastična gibljiva, rebrasta cev položena v steni, v stropu podometno, komplet z razvodnimi dozami in pritrdilnim materialom:</t>
  </si>
  <si>
    <t>RBC 16</t>
  </si>
  <si>
    <t>RBC 23</t>
  </si>
  <si>
    <t>Izvedba povezav (krmiljenje) iz požarne centrale preko vmesnikov v požarni zanki do centrale NODT. Programiranje centrale ODT in nastavitev parametrov delovanja za funkcionalno delovanje.</t>
  </si>
  <si>
    <t>Izvedba povezav (signalizacija stanj ODT oken, vrat) od strešnih oken na CNS.</t>
  </si>
  <si>
    <t>Izvedba povezave central NODT preko potrebnega vmesnika (Ethernet) na CNS sistem (za potrebe daljinskega krmiljenja odpiranja kupol in oken, javljanje požarnega alarma in javljanje napake centrale na nadzorni center), komplet z vmesnikom.</t>
  </si>
  <si>
    <t>Parametriranje, nastavitve, primopredaja in šolanje uporabnika.</t>
  </si>
  <si>
    <t>Pridobitev potrdila o brezhibnem delovanju sistema požarnega varovanja s strani pooblaščene inštitucije in sodelovanje varnostnega tehnika pri pregledu.</t>
  </si>
  <si>
    <t>SKUPAJ ODVOD DIMA IN TOPLOTE:</t>
  </si>
  <si>
    <t>3.3.5.</t>
  </si>
  <si>
    <t>OZEMLJITVE IN STRELOVOD</t>
  </si>
  <si>
    <t>Dobava in polaganje ozemljila s ploščatim vodnikom FeZn 25x4 mm v beton etažnih plošč, vertikalno na etažnih prehodih v stebre/stene in v temelje, vključno z varjenjem na armaturo.</t>
  </si>
  <si>
    <t>Izvedba povezav ozemljila na obstoječe ozemljilo.</t>
  </si>
  <si>
    <t>Izvedba ozemljitvenih izvodov (priključek, točka) v tehničnih prostorih (ozemljitev kovinske opreme).</t>
  </si>
  <si>
    <t>Dobava in polaganje krožnega in podtemeljnega ozemljila, ploščati vodnik Rf 30x3,5 mm v zemlji.</t>
  </si>
  <si>
    <t>Dobava in polaganje strelovoda na strehi - Al legura žica ø8 mm, komplet s pritrdilnim materialom.</t>
  </si>
  <si>
    <t>Dobava in polaganje skritega strelovoda pod fasado (odvodi strelovoda) - Al legura žica ø8 mm v zaščitni cevi ø16 mm, komplet s stenskimi nosilci, skobami in pritrdilnima materialom.</t>
  </si>
  <si>
    <t>Dobava in polaganje skritega strelovoda v tleh (odvodi strelovoda v terasi v 3. nadstropju) - Al legura žica ø8 mm v zaščitni cevi ø16 mm, komplet s pritrdilnim materialom.</t>
  </si>
  <si>
    <t>Dobava in polaganje izoliranega strelovodnega vodnika na strehi kot npr. DEHN HVI light conductor ali enakovredno.</t>
  </si>
  <si>
    <t>Izvedba ozemljitev in izenačevanja potencialov (povezava od IP zbiralk na ozemljitveno mrežo).</t>
  </si>
  <si>
    <t>Dobava in montaža IP zbiralke s Cu zbiralko za izenačitev potencialov, za montažo na kabelske police (hodniki in trase kabelskih polic).</t>
  </si>
  <si>
    <t>Dobava in montaža IP zbiralke s Cu zbiralko za izenačitev potencialov, za nadometno montažo.</t>
  </si>
  <si>
    <t>Izvedba ozemljitev tirnic dvigala v najnižji in najvišji etaži.</t>
  </si>
  <si>
    <t>Dobava in montaža križni spoj za 
FeZn 25x4 mm / FeZn 25x4 mm.</t>
  </si>
  <si>
    <t>Dobava in montaža križni spoj za 
FeZn 25x4 mm / Rf 30x3,5 mm.</t>
  </si>
  <si>
    <t>Dobava in montaža križni spoj za 
Rf 30x3,5 mm / Rf 30x3,5 mm.</t>
  </si>
  <si>
    <t>Dobava in montaža sponke 
FeZn 25x4 mm / H07V-K.</t>
  </si>
  <si>
    <t>Dobava in montaža sponke 
Al Ø 8 mm / Al Ø 8 mm.</t>
  </si>
  <si>
    <t>Dobava in montaža tipski prehodni element za ozemljitveni sistem - vertikalna povezava skozi hidroizolacijo med ozemljitveno mrežo v zemlji in ozemljitvami v objektu.</t>
  </si>
  <si>
    <t xml:space="preserve">Ozmeljitev kovinske podkonstrukcije fasade, komplet s spončnim, pritrdilnim in montažnim priborom, površine cca. 1500 m2. </t>
  </si>
  <si>
    <t>Dobava in montaža spojev s kovinsko maso, vijačeni (priklop kovinske konstrukcije in drugih kovinskih mas na terasi objekta na strelovodno inštalacijo).</t>
  </si>
  <si>
    <t>Dobava in montaža lovilne palice na strehi, Al Φ10, dolžine 1,5 m (za zaščito opreme na strehi), komplet s podstavkom in spojko za povezavo na lovilno mrežo.</t>
  </si>
  <si>
    <t>Dobava in montaža izolirane lovilne palice na strehi, P-SV/Al, Φ42/Φ10, dolžine 2m/0,5m (za zaščito opreme na strehi), komplet s podstavkom in spojko za povezavo na lovilno mrežo.</t>
  </si>
  <si>
    <t>Dobava in montaža izolirane lovilne palice na strehi, P-SV/Al, Φ42/Φ10, dolžine 3m/0,5m (za zaščito opreme na strehi), komplet s podstavkom in spojko za povezavo na lovilno mrežo.</t>
  </si>
  <si>
    <t>Dobava in montaža podometne merilne doze (omarice), dimenzij VxŠxG 200x150x100 mm, z votlimi vratci, v katere se lahko izvede fasada, komplet z merilnim spojem, oznaka, komplet z veznim in drobnim materialom, kot npr. Hermi ZON05 B ali enakovredno.</t>
  </si>
  <si>
    <t>Povezava kovinskih mas (kabelske police, hidranti, prezračevalni kanali, ograje, oprema …) z vodnikom za izenačevanje potencialov, komplet z ustreznimi objemkami in pritrdilnim materialom.</t>
  </si>
  <si>
    <t>Drobni, spojni, vezni, pritrdilni material - ocenjeno 2%.</t>
  </si>
  <si>
    <t>Dobava in polaganje Cu vodnika H07Z-K za ozemljitev stikalnih blokov, kabelskih polic, prezračevalnih kanalov, tehnološke opreme, kovinskih konstrukcij:</t>
  </si>
  <si>
    <t xml:space="preserve"> - kabel H07Z-K 50 mm2</t>
  </si>
  <si>
    <t xml:space="preserve"> - kabel H07Z-K 35 mm2</t>
  </si>
  <si>
    <t xml:space="preserve"> - kabel H07Z-K 25 mm2</t>
  </si>
  <si>
    <t xml:space="preserve"> - kabel H07Z-K 16 mm2</t>
  </si>
  <si>
    <t xml:space="preserve"> - kabel H07Z-K 10 mm2</t>
  </si>
  <si>
    <t xml:space="preserve"> - kabel H07Z-K 6 mm2</t>
  </si>
  <si>
    <t>Dobava in polaganje Cu vodnika za ozemljitev kovinskih podkonstrukcij fasad in kovinskih elementov (okna), vodnik H07V-K 16 mm2.</t>
  </si>
  <si>
    <t>Dobava in polaganje Cu vodnika za ozemljitev kovinskih podkonstrukcij fasad in kovinskih elementov (okna), vodnik H07V-K 10 mm2.</t>
  </si>
  <si>
    <t>Dobava in montaža opreme za strelovod na strehi, komplet z izvedbo:</t>
  </si>
  <si>
    <t xml:space="preserve"> - polaganje izolirane žice Al legura ø8 mm - povezava med izoliranimi lovilnimi palicami in odvodi stelovoda</t>
  </si>
  <si>
    <t xml:space="preserve"> - polaganje žice Al legura ø8 mm na izolriane lovilne palice (lovilna mreža)</t>
  </si>
  <si>
    <t xml:space="preserve"> - izolirani strešni nosilci za lovilno mrežo - podporna mesta za ravne strehe</t>
  </si>
  <si>
    <t xml:space="preserve"> - izolirani nosilci za izolirani strelovodni vodnik - podporna mesta (izvedba iz nerjavečega jekla)</t>
  </si>
  <si>
    <t>Dobava in montaža zaščitna cev PNT trda fi 16 mm, komplet s pritrdilnim materialom, skobe za montažo na steno.</t>
  </si>
  <si>
    <t>Dobava in montaža PE samogasne inštalacijske zaščitne cevi not. premera ∅ 16 mm, za podometno montažo.</t>
  </si>
  <si>
    <t>Izvedba vodotesnega tesnjenja skritih prehodov strelovodnega odvoda v/iz cev ø16.</t>
  </si>
  <si>
    <t>Izvedba meritev izenačitve potencialov, kovinskih delov, upornosti ozemljitve in strelovodnega sistema ter izdaja ustreznega potrdila.</t>
  </si>
  <si>
    <t>SKUPAJ OZEMLJITVE IN STRELOVOD:</t>
  </si>
  <si>
    <t>3.4 NAČRT S PODROČJA ELEKTROTEHNIKE - ŠIBKOTOČNE INŠTALACIJE</t>
  </si>
  <si>
    <t>3.4.1.</t>
  </si>
  <si>
    <t>TELEKOMUNIKACIJE</t>
  </si>
  <si>
    <t>projektirano za bakrene kable cat. 6a, optični kabli vsi single mode.</t>
  </si>
  <si>
    <t>KOMUNIKACIJSKA VOZLIŠČA - KV OMARE</t>
  </si>
  <si>
    <r>
      <t xml:space="preserve">Dobava in montaža prosto stoječe 19" komunikacijske omare </t>
    </r>
    <r>
      <rPr>
        <b/>
        <sz val="10"/>
        <rFont val="Calibri"/>
        <family val="2"/>
        <charset val="238"/>
      </rPr>
      <t>KV1</t>
    </r>
    <r>
      <rPr>
        <sz val="10"/>
        <rFont val="Calibri"/>
        <family val="2"/>
      </rPr>
      <t>, višine 47HE dimenzij 800x2195x800 mm (ŠxVxG), polcilindrična ključavnica in enoten sistemski ključ za vse KV omare, perforacija na vratih za boljšo zračnost, uvod kablov spodaj,komplet z internim ožičenjem, uvodnicami, vertikalna vodila kablov, montažnim in pritrdilnim materialom. Vgrajena vertikalna vodila kablov, polcilindrična ključavnica in enoten sistemski ključ za vse KV omare. 
kot npr. Schrack Omara, omrežna, serija DS, 47HE, 2195x800x800 mm (VxŠxG), IP30 ali enakovredno
V omari se predvidi naslednja komunikacijska oprema:</t>
    </r>
  </si>
  <si>
    <r>
      <rPr>
        <b/>
        <sz val="10"/>
        <rFont val="Calibri"/>
        <family val="2"/>
      </rPr>
      <t>1 kos</t>
    </r>
    <r>
      <rPr>
        <sz val="10"/>
        <rFont val="Calibri"/>
        <family val="2"/>
      </rPr>
      <t xml:space="preserve"> optični delilnik, 24 vlaken, za montažo v 19" rack omaro, komplet z ustreznimi zaključnimi vtičnicami, 1U;</t>
    </r>
  </si>
  <si>
    <r>
      <rPr>
        <b/>
        <sz val="10"/>
        <rFont val="Calibri"/>
        <family val="2"/>
      </rPr>
      <t>2 kos</t>
    </r>
    <r>
      <rPr>
        <sz val="10"/>
        <rFont val="Calibri"/>
        <family val="2"/>
      </rPr>
      <t xml:space="preserve"> priključni 19" horizontalni panel 48x RJ45, komplet z nosilnim elementi, RJ45 priključnimi moduli, protiprašnimi pokrovčki, pritrdilcem kablov in ozemljitvenim kompletom, 1U;</t>
    </r>
  </si>
  <si>
    <r>
      <rPr>
        <b/>
        <sz val="10"/>
        <rFont val="Calibri"/>
        <family val="2"/>
      </rPr>
      <t>2 kos</t>
    </r>
    <r>
      <rPr>
        <sz val="10"/>
        <rFont val="Calibri"/>
        <family val="2"/>
      </rPr>
      <t xml:space="preserve"> distribucijsko nosilno stikalo s 48 1 GB/s UTP vmesniki in 2x10 GB/s vmesnikoma za združevanje nosilnih povezav, komplet s kitom za vgradnjo v strežniško omaro;</t>
    </r>
  </si>
  <si>
    <r>
      <rPr>
        <b/>
        <sz val="10"/>
        <rFont val="Calibri"/>
        <family val="2"/>
      </rPr>
      <t>1 kos</t>
    </r>
    <r>
      <rPr>
        <sz val="10"/>
        <rFont val="Calibri"/>
        <family val="2"/>
      </rPr>
      <t xml:space="preserve"> 19'' letev z 9 vtičnicami z ozemljitvenim kontaktom, 16A/250VAC, s stikalom in prenapetostno zaščito, 1U;</t>
    </r>
  </si>
  <si>
    <r>
      <rPr>
        <b/>
        <sz val="10"/>
        <rFont val="Calibri"/>
        <family val="2"/>
      </rPr>
      <t>5 kos</t>
    </r>
    <r>
      <rPr>
        <sz val="10"/>
        <rFont val="Calibri"/>
        <family val="2"/>
      </rPr>
      <t xml:space="preserve"> urejevalnik kablov, horizontalni;</t>
    </r>
  </si>
  <si>
    <r>
      <rPr>
        <b/>
        <sz val="10"/>
        <rFont val="Calibri"/>
        <family val="2"/>
        <charset val="238"/>
      </rPr>
      <t>2 kos</t>
    </r>
    <r>
      <rPr>
        <sz val="10"/>
        <rFont val="Calibri"/>
        <family val="2"/>
      </rPr>
      <t xml:space="preserve"> urejevalnik kablov, vertikalni;</t>
    </r>
  </si>
  <si>
    <r>
      <rPr>
        <b/>
        <sz val="10"/>
        <rFont val="Calibri"/>
        <family val="2"/>
        <charset val="238"/>
      </rPr>
      <t>100 kos</t>
    </r>
    <r>
      <rPr>
        <sz val="10"/>
        <rFont val="Calibri"/>
        <family val="2"/>
      </rPr>
      <t xml:space="preserve"> UTP povezovalni kabli s konektorji, dolžine 1,5 m, kategorije Cat. 6a;</t>
    </r>
  </si>
  <si>
    <r>
      <rPr>
        <b/>
        <sz val="10"/>
        <rFont val="Calibri"/>
        <family val="2"/>
      </rPr>
      <t>2 kos</t>
    </r>
    <r>
      <rPr>
        <sz val="10"/>
        <rFont val="Calibri"/>
        <family val="2"/>
      </rPr>
      <t xml:space="preserve"> optični kabel, dvojni, dolžine 1,5 m, single mode;</t>
    </r>
  </si>
  <si>
    <r>
      <rPr>
        <b/>
        <sz val="10"/>
        <rFont val="Calibri"/>
        <family val="2"/>
      </rPr>
      <t>OPOMBA:</t>
    </r>
    <r>
      <rPr>
        <sz val="10"/>
        <rFont val="Calibri"/>
        <family val="2"/>
      </rPr>
      <t xml:space="preserve"> pred nabavo predvideno opremo obvezno preveriti in uskladiti z zahtevami IT službe investitorja.</t>
    </r>
  </si>
  <si>
    <r>
      <t xml:space="preserve">Dobava in montaža prosto stoječe 19" komunikacijske omare </t>
    </r>
    <r>
      <rPr>
        <b/>
        <sz val="10"/>
        <rFont val="Calibri"/>
        <family val="2"/>
        <charset val="238"/>
      </rPr>
      <t>KV2</t>
    </r>
    <r>
      <rPr>
        <sz val="10"/>
        <rFont val="Calibri"/>
        <family val="2"/>
      </rPr>
      <t>, višine 47HE dimenzij 800x2195x800 mm (ŠxVxG), polcilindrična ključavnica in enoten sistemski ključ za vse KV omare, perforacija na vratih za boljšo zračnost, uvod kablov spodaj,komplet z internim ožičenjem, uvodnicami, vertikalna vodila kablov, montažnim in pritrdilnim materialom. Vgrajena vertikalna vodila kablov, polcilindrična ključavnica in enoten sistemski ključ za vse KV omare. 
kot npr. Schrack Omara, omrežna, serija DS, 47HE, 2195x800x800 mm (VxŠxG), IP30 ali enakovredno
V omari se predvidi naslednja komunikacijska oprema:</t>
    </r>
  </si>
  <si>
    <r>
      <rPr>
        <b/>
        <sz val="10"/>
        <rFont val="Calibri"/>
        <family val="2"/>
      </rPr>
      <t>2 kos</t>
    </r>
    <r>
      <rPr>
        <sz val="10"/>
        <rFont val="Calibri"/>
        <family val="2"/>
      </rPr>
      <t xml:space="preserve"> optični delilnik, 24 vlaken, za montažo v 19" rack omaro, komplet z ustreznimi zaključnimi vtičnicami, 1U;</t>
    </r>
  </si>
  <si>
    <r>
      <rPr>
        <b/>
        <sz val="10"/>
        <rFont val="Calibri"/>
        <family val="2"/>
      </rPr>
      <t>4 kos</t>
    </r>
    <r>
      <rPr>
        <sz val="10"/>
        <rFont val="Calibri"/>
        <family val="2"/>
      </rPr>
      <t xml:space="preserve"> priključni 19" horizontalni panel 48x RJ45, komplet z nosilnim elementi, RJ45 priključnimi moduli, protiprašnimi pokrovčki, pritrdilcem kablov in ozemljitvenim kompletom, 1U;</t>
    </r>
  </si>
  <si>
    <r>
      <rPr>
        <b/>
        <sz val="10"/>
        <rFont val="Calibri"/>
        <family val="2"/>
      </rPr>
      <t>4 kos</t>
    </r>
    <r>
      <rPr>
        <sz val="10"/>
        <rFont val="Calibri"/>
        <family val="2"/>
      </rPr>
      <t xml:space="preserve"> distribucijsko nosilno stikalo s 48 1 GB/s UTP vmesniki in 2x10 GB/s vmesnikoma za združevanje nosilnih povezav, komplet s kitom za vgradnjo v strežniško omaro;</t>
    </r>
  </si>
  <si>
    <r>
      <rPr>
        <b/>
        <sz val="10"/>
        <rFont val="Calibri"/>
        <family val="2"/>
      </rPr>
      <t>9 kos</t>
    </r>
    <r>
      <rPr>
        <sz val="10"/>
        <rFont val="Calibri"/>
        <family val="2"/>
      </rPr>
      <t xml:space="preserve"> urejevalnik kablov, horizontalni;</t>
    </r>
  </si>
  <si>
    <r>
      <rPr>
        <b/>
        <sz val="10"/>
        <rFont val="Calibri"/>
        <family val="2"/>
        <charset val="238"/>
      </rPr>
      <t>192 kos</t>
    </r>
    <r>
      <rPr>
        <sz val="10"/>
        <rFont val="Calibri"/>
        <family val="2"/>
      </rPr>
      <t xml:space="preserve"> UTP povezovalni kabli s konektorji, dolžine 1,5 m, kategorije Cat. 6a;</t>
    </r>
  </si>
  <si>
    <r>
      <rPr>
        <b/>
        <sz val="10"/>
        <rFont val="Calibri"/>
        <family val="2"/>
      </rPr>
      <t>4 kos</t>
    </r>
    <r>
      <rPr>
        <sz val="10"/>
        <rFont val="Calibri"/>
        <family val="2"/>
      </rPr>
      <t xml:space="preserve"> optični kabel, dvojni, dolžine 1,5 m, single mode;</t>
    </r>
  </si>
  <si>
    <r>
      <t xml:space="preserve">Dobava in montaža prosto stoječe 19" komunikacijske omare </t>
    </r>
    <r>
      <rPr>
        <b/>
        <sz val="10"/>
        <rFont val="Calibri"/>
        <family val="2"/>
        <charset val="238"/>
      </rPr>
      <t>KV3</t>
    </r>
    <r>
      <rPr>
        <sz val="10"/>
        <rFont val="Calibri"/>
        <family val="2"/>
      </rPr>
      <t>, višine 47HE dimenzij 800x2195x800 mm (ŠxVxG), polcilindrična ključavnica in enoten sistemski ključ za vse KV omare, perforacija na vratih za boljšo zračnost, uvod kablov spodaj,komplet z internim ožičenjem, uvodnicami, vertikalna vodila kablov, montažnim in pritrdilnim materialom. Vgrajena vertikalna vodila kablov, polcilindrična ključavnica in enoten sistemski ključ za vse KV omare. 
kot npr. Schrack Omara, omrežna, serija DS, 47HE, 2195x800x800 mm (VxŠxG), IP30 ali enakovredno
V omari se predvidi naslednja komunikacijska oprema:</t>
    </r>
  </si>
  <si>
    <r>
      <t xml:space="preserve">Dobava in montaža prosto stoječe 19" komunikacijske omare </t>
    </r>
    <r>
      <rPr>
        <b/>
        <sz val="10"/>
        <rFont val="Calibri"/>
        <family val="2"/>
        <charset val="238"/>
      </rPr>
      <t>KV4</t>
    </r>
    <r>
      <rPr>
        <sz val="10"/>
        <rFont val="Calibri"/>
        <family val="2"/>
      </rPr>
      <t>, višine 47HE dimenzij 800x2195x800 mm (ŠxVxG), polcilindrična ključavnica in enoten sistemski ključ za vse KV omare, perforacija na vratih za boljšo zračnost, uvod kablov spodaj,komplet z internim ožičenjem, uvodnicami, vertikalna vodila kablov, montažnim in pritrdilnim materialom. Vgrajena vertikalna vodila kablov, polcilindrična ključavnica in enoten sistemski ključ za vse KV omare. 
kot npr. Schrack Omara, omrežna, serija DS, 47HE, 2195x800x800 mm (VxŠxG), IP30 ali enakovredno
V omari se predvidi naslednja komunikacijska oprema:</t>
    </r>
  </si>
  <si>
    <r>
      <rPr>
        <b/>
        <sz val="10"/>
        <rFont val="Calibri"/>
        <family val="2"/>
      </rPr>
      <t>6 kos</t>
    </r>
    <r>
      <rPr>
        <sz val="10"/>
        <rFont val="Calibri"/>
        <family val="2"/>
      </rPr>
      <t xml:space="preserve"> priključni 19" horizontalni panel 48x RJ45, komplet z nosilnim elementi, RJ45 priključnimi moduli, protiprašnimi pokrovčki, pritrdilcem kablov in ozemljitvenim kompletom, 1U;</t>
    </r>
  </si>
  <si>
    <r>
      <rPr>
        <b/>
        <sz val="10"/>
        <rFont val="Calibri"/>
        <family val="2"/>
        <charset val="238"/>
      </rPr>
      <t>288 kos</t>
    </r>
    <r>
      <rPr>
        <sz val="10"/>
        <rFont val="Calibri"/>
        <family val="2"/>
      </rPr>
      <t xml:space="preserve"> UTP povezovalni kabli s konektorji, dolžine 1,5 m, kategorije Cat. 6a;</t>
    </r>
  </si>
  <si>
    <r>
      <rPr>
        <b/>
        <sz val="10"/>
        <rFont val="Calibri"/>
        <family val="2"/>
      </rPr>
      <t>6 kos</t>
    </r>
    <r>
      <rPr>
        <sz val="10"/>
        <rFont val="Calibri"/>
        <family val="2"/>
      </rPr>
      <t xml:space="preserve"> optični kabel, dvojni, dolžine 1,5 m, single mode;</t>
    </r>
  </si>
  <si>
    <t>Dobava in montaža vtičnica RJ45 za vgradnjo v talno dozo, s konektorjem, protiprašna vratca</t>
  </si>
  <si>
    <t>enojna</t>
  </si>
  <si>
    <t>Dobava in montaža vtičnica podometna RJ45, s konektorjem, protiprašna vratca, za rač. vtičnico z okvirčki</t>
  </si>
  <si>
    <t>Dobava in montaža vtičnica nadometna RJ45, s konektorjem, protiprašna vratca, za rač. vtičnico z okvirčki</t>
  </si>
  <si>
    <t xml:space="preserve">Dobava in montaža vtičnica RJ45 s pokrivalom za kanal_Elba ali enakovedno, s konektorjem, protiprašna vratca, za rač. vtičnico z okvirčki </t>
  </si>
  <si>
    <t>Dobava in montaža vtičnica RJ45 za vgradnjo v mizo, s konektorjem, protiprašna vratca, za rač. vtičnico z okvirčki</t>
  </si>
  <si>
    <t>Dobava in montaža zaključka kabla s konektorjem RJ45 za direktno priključitev naprav.</t>
  </si>
  <si>
    <t>Dobava in montaža vtičnica enojna podometna HDMI komplet z HDMI modulom</t>
  </si>
  <si>
    <t>Dobava in montaža vtičnica enojna za priklop projektorjev na stropu, HDMI komplet z HDMI modulom</t>
  </si>
  <si>
    <t>Dobava in montaža vtičnica enojna HDMI za montažo v mizo, komplet z HDMI modulom</t>
  </si>
  <si>
    <t>Dobava in polaganje kabelskih vodnikov univerzalnega ožičenja delno na kabelske police in delno v zaščitne cevi, komplet s potrebnimi zaključki kablov:</t>
  </si>
  <si>
    <t>S/FTP CAT6a 4x2xAWG23</t>
  </si>
  <si>
    <t>Dobava in polaganje optičnega kabla na relacijah med komunikacijskimi vozlišči:</t>
  </si>
  <si>
    <t>A/I-DQ(ZN)BH 24x 9/125µm OS2 - 24 vlaken, single mode</t>
  </si>
  <si>
    <t>Priprava na varjenje in varjenje optičnega kabla na varjenje (do 48vlaken)</t>
  </si>
  <si>
    <t>Meritev optične povezave za posamezno vlakno - PowerMeter</t>
  </si>
  <si>
    <t>Dobava in polaganje kabelskih vodnikov ožičenja opreme multimedije delno na kabelske police in delno v zaščitne cevi:</t>
  </si>
  <si>
    <t>12ch multicore kabel</t>
  </si>
  <si>
    <t>DMX kabel</t>
  </si>
  <si>
    <t>optični HDMI</t>
  </si>
  <si>
    <t>optični C</t>
  </si>
  <si>
    <t>optični kabel 4 vlakna, singlemode, povezava rack omar multimedije do glavnih TK omar objekta</t>
  </si>
  <si>
    <t>optični kabel 8 vlaken, singlemode</t>
  </si>
  <si>
    <t>optični kabel 12 vlaken, multimode</t>
  </si>
  <si>
    <t>optični kabel 16 vlaken, multimode</t>
  </si>
  <si>
    <t>USB kabel</t>
  </si>
  <si>
    <t>HDMI/USB C</t>
  </si>
  <si>
    <r>
      <t>NHXMH-J 4x1,5 mm</t>
    </r>
    <r>
      <rPr>
        <vertAlign val="superscript"/>
        <sz val="10"/>
        <rFont val="Calibri"/>
        <family val="2"/>
      </rPr>
      <t>2</t>
    </r>
  </si>
  <si>
    <r>
      <t>zvočniški kabel 2x1,5 mm</t>
    </r>
    <r>
      <rPr>
        <vertAlign val="superscript"/>
        <sz val="10"/>
        <rFont val="Calibri"/>
        <family val="2"/>
      </rPr>
      <t>2</t>
    </r>
  </si>
  <si>
    <r>
      <t>zvočniški kabel 2x2,5 mm</t>
    </r>
    <r>
      <rPr>
        <vertAlign val="superscript"/>
        <sz val="10"/>
        <rFont val="Calibri"/>
        <family val="2"/>
      </rPr>
      <t>2</t>
    </r>
  </si>
  <si>
    <r>
      <t>zvočniški kabel 4x2,5 mm</t>
    </r>
    <r>
      <rPr>
        <vertAlign val="superscript"/>
        <sz val="10"/>
        <rFont val="Calibri"/>
        <family val="2"/>
      </rPr>
      <t>2</t>
    </r>
  </si>
  <si>
    <r>
      <t>zvočniški kabel 2x4 mm</t>
    </r>
    <r>
      <rPr>
        <vertAlign val="superscript"/>
        <sz val="10"/>
        <rFont val="Calibri"/>
        <family val="2"/>
      </rPr>
      <t>2</t>
    </r>
  </si>
  <si>
    <r>
      <t>zvočniški kabel 4x4 mm</t>
    </r>
    <r>
      <rPr>
        <vertAlign val="superscript"/>
        <sz val="10"/>
        <rFont val="Calibri"/>
        <family val="2"/>
      </rPr>
      <t>2</t>
    </r>
  </si>
  <si>
    <t>avdiosignalni vodnik</t>
  </si>
  <si>
    <t>S/FTP CAT6a 4x2xAWG23 LSZH</t>
  </si>
  <si>
    <t>SDI (coax)</t>
  </si>
  <si>
    <t>OPOMBA: v zaščitenih stopniščih in predprostorih (zaščitena evakuacijska pot) morajo kabli imeti odziv na ogenj vsaj B2ca s1 d1 a1;
kabli v preostalih prostorih objekta morajo imeti odziv na ogenj vsaj Cca s1 d2 a1.</t>
  </si>
  <si>
    <t>Dobava in polaganje avdio-video kabelskih vodnikov delno na kabelske police in delno v zaščitne cevi:</t>
  </si>
  <si>
    <t>HDMI kabel dolžine optični 15m</t>
  </si>
  <si>
    <t>HDMI kabel dolžine 10m</t>
  </si>
  <si>
    <t>HDMI kabel dolžine 7,5m</t>
  </si>
  <si>
    <t>HDMI kabel dolžine 5m</t>
  </si>
  <si>
    <t>HDMI kabel dolžine 3m</t>
  </si>
  <si>
    <t>Vzpostavitev in povezava sistema LAN (Ethernet) v funkcionalno stanje.</t>
  </si>
  <si>
    <t>Izvedba povezave komunikacijske rack omare do  zbiralke za izenačitev potencialov v dozi v etažnem elektro prostoru.</t>
  </si>
  <si>
    <t xml:space="preserve">Meritve UTP/FTP EN-ClassEA instalacije (poročilo bakrenih meritev za 25-letno sistemsko garancijo proizvajalca). Meritve ožičenja (linka) v skladu s standardi SIST EN 50173 in spuščanje v 
pogon.
Izvajalec univerzalnega kabliranja je dolžan dostaviti rezultate meritev, opravljenih z ustreznim instrumentom, potrjenim s strani proizvajalca pasivne 
opreme. Rezultati morajo biti (tudi) v originalnem formatu instrumenta. </t>
  </si>
  <si>
    <t>Izvedba označevanja vseh komunikacijskih kablov, označevanje portov na panelih in na samih vtičnicah.</t>
  </si>
  <si>
    <t>SKUPAJ TELEKOMUNIKACIJE:</t>
  </si>
  <si>
    <t>3.4.2.</t>
  </si>
  <si>
    <t>CNS</t>
  </si>
  <si>
    <t>STREHA</t>
  </si>
  <si>
    <t>Merilna oprema za hladilno postajo</t>
  </si>
  <si>
    <t xml:space="preserve">Dobava in montaža potopnega temperaturnega tipala, 100 mm, -30..+150 C, NTC20kOhm (IP54 ohišje). Tip S+S Regeltechnik 1101-7011-6021-000 ali enakovredno.
</t>
  </si>
  <si>
    <t>Dobava in montaža tulka za potopno tipalo, dolžina 100mm, medenina. Tip  S+S Regeltechnik 7100-0011-0020-132 ali enakovredno.</t>
  </si>
  <si>
    <t>Dobava in montaža mehanskega tipala pretoka tekočin in plinov, max 11 bar, presek cevi (1" do 8"). Tip S+S Regeltechnik 1702-3011-0000-000 ali enakovredno.</t>
  </si>
  <si>
    <t>Dobava in montaža tipala tlaka za tekočine, območje 0..10bar, izhod 4-20mA. Tip S+S Regeltechnik 1301-2112-0560-120 ali enakovredno.</t>
  </si>
  <si>
    <t>4. NADSTROPJE</t>
  </si>
  <si>
    <t>Termostati</t>
  </si>
  <si>
    <t>Dobava in montaža stenskega termostata za upravljanje ventilatorskega konvektorja, 4-cevni sistem, zvezno krmiljenje ventilatorja, ON/OFF krmiljenje ventilov, možnost nastavljanja temperature, režim gretje/hlajenje, okensko stikalo, Modbus RTU komunikacija, napajanje 230 VAC. Tip Johnson Controls T7601-TF20-9JS0 ali enakovredno.</t>
  </si>
  <si>
    <t>Komunikacijska oprema</t>
  </si>
  <si>
    <t>Dobava in montaža komunikacijskega pretvornika Modbus RTU / Modbus TCP-IP, 2x RS232/422/485 Port. Tip Moxa MGATE MB3280 ali enakovredno.</t>
  </si>
  <si>
    <t>Dobava in montaža Din railmount kit za MGATE MB3XXX. Tip DK35A ali enakovredno.</t>
  </si>
  <si>
    <t>Dobava in montaža konektorja DB9 F na vijačne sponke za priključitev. Tip Moxa Mini DB9F ali enakovredno.</t>
  </si>
  <si>
    <t>Dobava in montaža ethernet Switch, vgradnja na DIN letev, 10/100 Mbps, 5 vhodov - RJ45, Napajanje 10-36V DC, 24V AC. Tip Contemporary controls EISW5-100T ali enakovredno.</t>
  </si>
  <si>
    <t>3. NADSTROPJE</t>
  </si>
  <si>
    <t>Krmilna oprema za hladilno postajo</t>
  </si>
  <si>
    <t>Dobava in montaža razširitvenega modula 16xUIO, vijačne sponke. Opomba: v EK omari se poleg modula predvidi 2x rele 10 VDC za vklop. Tip Honeywell IO-16UIO-S-S ali enakovredno.</t>
  </si>
  <si>
    <t xml:space="preserve">Dobava in montaža adapterja za serijsko povezavo razširitvenih modulov s parico (napajanje in komunikacija). Tip Honeywell IO-ADPT-S-2 ali enakovredno.
</t>
  </si>
  <si>
    <t>Krmilna oprema za NODT</t>
  </si>
  <si>
    <t>Dobava in montaža programabilnega krmilnika, Bacnet IP, 8UIO / 4DO (relay), 4DO (Chopper), 2x Ethernet, 1x RS485 (Modbus RTU), Sylkbus, 230VAC. Tip Honeywell UN-RL1644ES230NMC ali enakovredno.</t>
  </si>
  <si>
    <t>Dobava in montaža komunikacijskega pretvornika Modbus RTU / Modbus TCP-IP, 4x RS232/422/485 Port. Tip Moxa MGATE MB3480 ali enakovredno.</t>
  </si>
  <si>
    <t>Dobava in montaža ethernet Switch, vgradnja na DIN letev, 10/100 Mbps, 8 vhodov - RJ45, Napajanje 10-36V DC, 24V AC. Tip Contemporary controls EISW8-100T ali enakovredno.</t>
  </si>
  <si>
    <t>2. NADSTROPJE</t>
  </si>
  <si>
    <t>1. NADSTROPJE</t>
  </si>
  <si>
    <t>PRITLIČJE</t>
  </si>
  <si>
    <t>KLET</t>
  </si>
  <si>
    <t>Krmilna oprema za signalizacijo stanj</t>
  </si>
  <si>
    <t>Dobava in montaža programabilnega krmilnika, Bacnet IP, 16xUIO / 4xDO (relay), 4xDO (Chopper), 2x Ethernet, 1x RS485 (Modbus RTU), Sylkbus, 230VAC. Tip Honeywell UN-RL1644ES230NMC ali enakovredno.</t>
  </si>
  <si>
    <t>Dobava in montaža komunikacijskega pretvornika Modbus RTU / Modbus TCP-IP, 4x RS232/422/485 Port. Tip Moxa MGATE MB3480 ali enakovredno</t>
  </si>
  <si>
    <t>KRMILJENJE RAZSVETLJAVE</t>
  </si>
  <si>
    <t>Dobava in montaža prosto programabilnega krmilnika DALI-2 razsvetljave, komunikacija z do 256 DALI-2 napravami, Ethernet komunikacija, montaža na DIN letev, kot npr. DIGIDIm Router 950, proizvajalec Helvar ali enakovredno.</t>
  </si>
  <si>
    <t>Klet</t>
  </si>
  <si>
    <t>Pritličje</t>
  </si>
  <si>
    <t>1. nadstropje</t>
  </si>
  <si>
    <t>2. nadstropje</t>
  </si>
  <si>
    <t>3. nadstropje</t>
  </si>
  <si>
    <t>4. nadstropje</t>
  </si>
  <si>
    <t>Dobava in montaža prosto programabilnega krmilnika razsvetljave, s štirimi relejskimi digitalnimi izhodi 10 A, komunikacija DALI-2, montaža na DIN letev, kot npr. DIGIDIm 4 x 10 A Relay Unit 494, proizvajalec Helvar ali enakovredno.</t>
  </si>
  <si>
    <t>Dobava in montaža prosto programabilnega krmilnika razsvetljave, s štirimi relejskimi digitalnimi izhodi 16 A, komunikacija DALI-2, montaža na DIN letev, kot npr. DIGIDIm 8 x 16 A Relay Unit 498, proizvajalec Helvar ali enakovredno.</t>
  </si>
  <si>
    <t>Dobava in montaža DALI2 vmesnika za priklop do 4 tipkal, komunikacija DALI-2, montaža v dozo, kot npr. DIGIDIm Mini Input Unit 444D2, proizvajalec Helvar ali enakovredno.</t>
  </si>
  <si>
    <t>TOPLOTNA POSTAJA (Klet)</t>
  </si>
  <si>
    <t>Krmilna oprema za energetske naprave</t>
  </si>
  <si>
    <t xml:space="preserve">Dobava in polaganje integracijskega krmilnika z možnostjo povezave IO razširitvenih modulov, 4x Ethernet port (1x isolated, 3x switched), 3x RS-485 port, 4-jedrni procesor 1.2 GHz, 2 GB LPDDR4, 8 GB EMMC, napajanje 24 VAC/DC 1.5 A, brez licence. Tip Honeywell N-ADV-133-H-C ali enakovredno. Zahteve za krmilnik: </t>
  </si>
  <si>
    <t>integracija hidroforne postaje, mehčalnih naprav in krmilnika toplotne podpostaje Energetike Ljubljana, preko Modbus TCP/IP in Modbus RTU komunikacijskih protokolov, za zagotavljanje nemotenega delovanja/upravljanja v primeru izpada SCADA nadzornega sistema</t>
  </si>
  <si>
    <t>skladnost s standardom kibernetske varnosti ISA/IEC 62443 (minimalno nivo SL2) in možnostjo nastavitve dovoljenih MAC naslovov naprav, ki lahko komunicirajo preko Ethernet portov krmilnika (preprečevanje zlonamernega dostopa preko Ethernet portov krmilnika)</t>
  </si>
  <si>
    <t xml:space="preserve">3x Modbus RS-485 vhod, 3x Ethernet vhod </t>
  </si>
  <si>
    <t>različne protokole: BACnet MSTP in IP, Modbus RTU in TCP/IP, DALI, KNX IP, LON IP, OPC DA, SNMP, M-BUS, FOX, C-BUS, EnOcean, MQTT</t>
  </si>
  <si>
    <t>integriran Web Server s podporo za HTML5, z dostopom preko internetnega brskalnika</t>
  </si>
  <si>
    <t>vizualizacijo grafičnih elementov na nivoju krmilnika</t>
  </si>
  <si>
    <t xml:space="preserve"> možnost oddaljenega dostopa neomejenega števila sočasnih uporabnikov z uporabo osebnega računalnika, tablice, ali mobilne naprave</t>
  </si>
  <si>
    <t>energetski management na nivoju krmilnika</t>
  </si>
  <si>
    <t>daisy chain vezavo brez dodatnih switch-ov in možnost povezave v dve ločeni ethernet omrežji</t>
  </si>
  <si>
    <t xml:space="preserve"> alarmiranje preko SMS ali e-maila, beleženje zgodovine parametrov, dodeljevanje različnih nivojev pravic uporabnikom</t>
  </si>
  <si>
    <t>urniško delovanje z uporabo tedenskega, letnega koledarja in definiranja praznikov</t>
  </si>
  <si>
    <t>arhiviranje podatkov z možnostjo pregledovanja zgodovine</t>
  </si>
  <si>
    <t>beleženje sprememb s strani uporabnikov (audit trail)</t>
  </si>
  <si>
    <t>nadgradnje in posodobitve programske opreme za prvih 18 mesecev</t>
  </si>
  <si>
    <t>Dobava in montaža N-ADV osnovna licenca, 50 komunikacijskih točk, 100 Panel Bus točk + 18 mesecev začetni SMA. Tip Honeywell N-ADV-00050-100PCE ali enakovredno.</t>
  </si>
  <si>
    <t xml:space="preserve">Dobava in montaža razširitvenega modula 16xUIO, vijačne sponke. Opomba: v EK omari se poleg modula predvidi 2x rele 10 VDC za vklop črpalk. </t>
  </si>
  <si>
    <t xml:space="preserve">Dobava in montaža pretvornika 220/24V AC, 6A. Tip Honeywell CRT6 ali enakovredno. </t>
  </si>
  <si>
    <t>Merilna oprema za toplotno postajo</t>
  </si>
  <si>
    <t xml:space="preserve">Dobava in montaža potopnega temperaturnega tipala, 100 mm, -30..+150 C, NTC20kOhm (IP54 ohišje). Tip S+S Regeltechnik 1101-7011-6021-000 ali enakovredno. </t>
  </si>
  <si>
    <t>Dobava in montaža tulke za potopno tipalo, dolžina 100mm, medenina. Tip S+S Regeltechnik 7100-0011-0020-132 ali enakovredno.</t>
  </si>
  <si>
    <t>Dobava in montaža tipala tlaka za tekočine, območje 0..10bar, izhod 4-20mA. Tip  S+S Regeltechnik 1301-2112-0560-120 ali enakovredno.</t>
  </si>
  <si>
    <t>Dobava in montaža tipala zunanje temperature, fasadna montaža, -50..+90 C, NTC 20 kOhm, IP67 zaščita. Tip  S+S Regeltechnik 1101-1041-6001-000 ali enakovredno.</t>
  </si>
  <si>
    <t>SCADA NADZORNI SISTEM</t>
  </si>
  <si>
    <t>SCADA programska oprema</t>
  </si>
  <si>
    <t>Dobava in montaža SCADA sistemska programska oprema s certifikatom o skladnosti s standardom EN 16484-5, vključno z licenco za nadgradnje in posodobitve programske opreme za prvih 18 mesecev. Tip Honeywell CLNX-S-2500P ali enakovredno. Sistemska programska oprema mora omogočati/podpirati:</t>
  </si>
  <si>
    <t xml:space="preserve"> licenco za 2500 točk</t>
  </si>
  <si>
    <t>uporabo standardne tehnologije HTML5 za dostop do SCADA sistema preko internetnega brskalnika (Chrome, Firefox) brez potrebne namestitve dodatnih vtičnikov</t>
  </si>
  <si>
    <t xml:space="preserve"> možnost oddaljenega dostopa neomejenega števila sočasnih uporabnikov z uporabo osebnega računalnika, tablice ali mobilne naprave</t>
  </si>
  <si>
    <t xml:space="preserve"> prilagojene ekranske prikaze za mobilne naprave (responsive design)</t>
  </si>
  <si>
    <t>alarmiranje preko SMS ali e-maila</t>
  </si>
  <si>
    <t>beleženje zgodovine parametrov (neomejeno število točk)</t>
  </si>
  <si>
    <t>določanje različnih nivojev pravic uporabnikom</t>
  </si>
  <si>
    <t>varno kriptirano komunikacijo z uporabo TLS v1.2 protokola</t>
  </si>
  <si>
    <t>security dashboard za hiter pregled stopnje varnosti in identifikacijo pomanjkljivosti CNS-a.</t>
  </si>
  <si>
    <t>nadgradnjo za povezavo in avtentikacijo uporabnikov z LDAP sistemom</t>
  </si>
  <si>
    <t>vključen osnovni energetski informacijski sistem znotraj SCADA sistema z možnostjo nadgradnje na polno različico sistema za energetski management</t>
  </si>
  <si>
    <t>urniško delovanje z uporabo tedenskega in letnega koledarja</t>
  </si>
  <si>
    <t>gonilnike za protokole: BACnet MSTP in IP, Modbus RTU in TCP/IP, DALI, KNX IP, LON IP, OPC DA in UA, SNMP, M-BUS, C-BUS, MQTT…</t>
  </si>
  <si>
    <t>vključen osnovni modul za analitiko za diagnostiko delovanja sistemov</t>
  </si>
  <si>
    <t>navezavo na različne baze podatkov: SQL, MYSQL, CSV…</t>
  </si>
  <si>
    <t>centralno spremljanje alarmov z različnih SCADA sistemov z uporabo Alarm Portal</t>
  </si>
  <si>
    <t>Dobava in montaža energetskega informacijskega sistema za optimizacijo rabe energije. Tip Honeywell CLNXEMS25 ali enakovredno.  V katerem se implementira:</t>
  </si>
  <si>
    <t>odkrivanje anomalij v rabi električne energije, vode in toplote (fault detection diagnostics) na podlagi strojnega učenja iz zgodovinskih podatkov tipal in števcev</t>
  </si>
  <si>
    <t xml:space="preserve">optimizacija delovanja objekta s podatki o temperaturnem primanjkljaju (stopinja dan), prikaz toplotnih map (heat maps) </t>
  </si>
  <si>
    <t>sistem za generiranje poročil o rabi energije</t>
  </si>
  <si>
    <t>licenca za integracijo do 25 števcev</t>
  </si>
  <si>
    <t>OPC golnilnik za integracijo kontrole pristopa</t>
  </si>
  <si>
    <r>
      <t xml:space="preserve">Dobava in montaža OPC gonilnik za integracijo kontrole pristopa in CNS. </t>
    </r>
    <r>
      <rPr>
        <b/>
        <sz val="10"/>
        <rFont val="Calibri"/>
        <family val="2"/>
        <scheme val="minor"/>
      </rPr>
      <t>Opomba</t>
    </r>
    <r>
      <rPr>
        <sz val="10"/>
        <rFont val="Calibri"/>
        <family val="2"/>
        <scheme val="minor"/>
      </rPr>
      <t>: OPC gonilnik za integracijo kontrole pristopa s CNS zagotovi izvajalec kontrole pristopa.</t>
    </r>
  </si>
  <si>
    <t>SMS alarmiranje</t>
  </si>
  <si>
    <t>Dobava in montaža driverja za SMS alarmiranje, 5 sočasnih uporabnikov, z možnostjo potrjevanja alarmov preko SMS. Tip Alvasys SSI-DR-SMSIP5 ali enakovredno.</t>
  </si>
  <si>
    <t>Dobava in montaža GSM routerja, LTE (Cat 4), 1xSIM, 1xWAN, 1xLAN, AP, 1xI, 1xO. Tip Teltonika RUT200010000 ali enakovredno.</t>
  </si>
  <si>
    <t>Nadzorni računalnik</t>
  </si>
  <si>
    <t>Dobava in montaža nadzornega PC računalnika. Tip HP, Dell, ali enakovredno, v konfiguraciji (minimalno):</t>
  </si>
  <si>
    <t>Intel Core i5 (3,4 GHz)</t>
  </si>
  <si>
    <t>pomnilnik 8GB DDR3 SDRAM</t>
  </si>
  <si>
    <t>trdi disk 1000GB</t>
  </si>
  <si>
    <t>Integrirana grafična kartica</t>
  </si>
  <si>
    <t>Ethernet mrežna kartica 10/100Mbit</t>
  </si>
  <si>
    <t xml:space="preserve">interni DVD-RW </t>
  </si>
  <si>
    <t>ohišje z napajalnikom</t>
  </si>
  <si>
    <t>tipkovnica SLO &amp; miška</t>
  </si>
  <si>
    <t>monitor 23"Wide (resolucija Full HD 1920 x 1080)</t>
  </si>
  <si>
    <t>Windows 10 Professional (64 bit) licenca</t>
  </si>
  <si>
    <t>STORITVE</t>
  </si>
  <si>
    <t>Inženirske storitve</t>
  </si>
  <si>
    <t>Storitve za vzpostavitev centralnega nadzornega sistema -  izdelava grafičnega vmesnika in shematskih prikazov naprav; vzpostavitev beleženja zgodovine parametrov; nastavitev alarmov, uporabniških pravic in urnikov; vzpostavitev komunikacijskih povezav; izdelava aplikativne programske opreme (vključno z IQ in OQ testiranjem, ter nastavitvijo parametrov za optimalno delovanje sistema) in integracija:</t>
  </si>
  <si>
    <t>navezava klimatskih naprav po Modbus RTU (10x)</t>
  </si>
  <si>
    <t>navezava rekuperatorja po Modbus RTU</t>
  </si>
  <si>
    <t xml:space="preserve"> vzpostavitev volumske regulacije predavalnic na podlagi vsebnosti CO2 (9x)</t>
  </si>
  <si>
    <t>konfiguracija krmilja za upravljanje ventilatorskih konvektorjev (142x)</t>
  </si>
  <si>
    <t>krmiljenje toplotne postaje</t>
  </si>
  <si>
    <t>integracija krmilnika toplotne podpostaje na integracijski krmilnik toplotne postaje po Modbus TCP</t>
  </si>
  <si>
    <t>krmiljenje hladilne postaje</t>
  </si>
  <si>
    <t>navezava hladilnega agregata po Modbus RTU (2x)</t>
  </si>
  <si>
    <t>navezava split klima (5x)</t>
  </si>
  <si>
    <t>navezava hidroforja</t>
  </si>
  <si>
    <t>navezava mehčalne naprave</t>
  </si>
  <si>
    <t xml:space="preserve"> integracija požarne centrale</t>
  </si>
  <si>
    <t>integracija NODT</t>
  </si>
  <si>
    <t>integracija kontrole pristopa</t>
  </si>
  <si>
    <t>integracija števcev</t>
  </si>
  <si>
    <t>integracija CCR2+ regulatorja</t>
  </si>
  <si>
    <t>integracija UPS</t>
  </si>
  <si>
    <t>integracija DEA</t>
  </si>
  <si>
    <t>spremljanje delovanja naprav (stanje, napaka)</t>
  </si>
  <si>
    <t>vzpostavitev dvosmernega SMS alarmiranja</t>
  </si>
  <si>
    <t>vzpostavitev sistema za učinkovito rabo energije, učenje modela za opozarjanje na anomalije v delovanju.</t>
  </si>
  <si>
    <t>testiranje delovanja programske opreme</t>
  </si>
  <si>
    <t>testiranje komunikacijskih povezav</t>
  </si>
  <si>
    <t>izdelava navodil za uporabo sistema</t>
  </si>
  <si>
    <t>šolanje uporabnikov sistema</t>
  </si>
  <si>
    <t>SKUPAJ CNS:</t>
  </si>
  <si>
    <t>3.4.3.</t>
  </si>
  <si>
    <t>JAVLJANJE POŽARA IN CO</t>
  </si>
  <si>
    <t>Dobava in montaža adresne mikroprocesorske centrale javljanja požara (AJP).</t>
  </si>
  <si>
    <t>Adresna centralna naprava SINTESO FC2040, za 4x FDnet adresne zanke, max.504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konfortnem ohišjem za AKU max.2x45Ah.</t>
  </si>
  <si>
    <t>Dobava in montaža linijskega modula FCL2001-A1l za 4 FDnet adresne zanke, max.252 adresnih elementov.</t>
  </si>
  <si>
    <t>Dobava in montaža mrežne kartice SAFEDLINK FN2001-A1 za povezavo centralnih naprav FC20 v mrežo Fcnet; razdalja med dvema centralami je max.1000m.</t>
  </si>
  <si>
    <t>Dobava in montaža AKU baterije 12 V, 25Ah, VDS.</t>
  </si>
  <si>
    <t>Dobava in montaža napajalnika HPSB-24V5A-C
F2005-A1 24V/155W (5A + 0,5A) v kompletu s konektorji, v kovinskem ohišju in z AKU baterijami 2x17Ah; EN54.</t>
  </si>
  <si>
    <t>Dobava in montaža posluževalnega terminala FT2040-AZ za upravljanje in nadzor posamezne centralne naprave ali celotnega sistema. Možnost povezave v mrežo FCnet. Ethernet priključek. V kompletu z upravljalno prikazovalno enoto (LCD prikazovalnik z 8 vrsticami), in ohišjem za AKU max.2x7Ah.</t>
  </si>
  <si>
    <t>Dobava in montaža enokanalnega vhodni/izhodni modula  FDCIO221 (1x izhod /1x vhod1) z vgrajenim izolatorjem zanke; relejski izhod 2 A
Ohišje za modul, IP 65.</t>
  </si>
  <si>
    <t>Dobava in montaža dvokanalnega vhodni/izhodni modula  FDCIO223 (1x izhod /1x vhod1) z vgrajenim izolatorjem zanke; relejski izhod 2 A
Ohišje za modul, IP 65.</t>
  </si>
  <si>
    <t>Dobava in montaža štirikanalnega vhodni/izhodni modula (4x izhod /4x vhodi) z vgrajenim izolatorjem zanke; relejski izhodi 4 A; VdS certificiran za sistem gašenja
Ohišje za modul, IP 65 
Oznaka elementa; ploščica rdeča z belim napisom 40x18.</t>
  </si>
  <si>
    <t>Dobava in montaža optičnega javljalnika dima z vgrajeno ASA tehnologijo in vgrajenim izolatorjem zanke; serija S-Line
Podnožje javljalnikov za adresibilne javljalnike
Označevalna ploščica za zapisne lističe.</t>
  </si>
  <si>
    <t>Dobava in montaža termičnega javljalnika dima z vgrajeno ASA tehnologijo in vgrajenim izolatorjem zanke; serija S-Line
Podnožje javljalnikov za adresibilne javljalnike
Označevalna ploščica za zapisne lističe.</t>
  </si>
  <si>
    <t>Dobava in montaža elektronika ročnega javljalnika Sinteso; direktni način proženja
Ohišje rdeče barve za ročni javljalnik; za FDME221
Oznaka elementa; ploščica rdeča z belim napisom 40x18.</t>
  </si>
  <si>
    <t>Dobava in montaža kombiniranega, multi senzor javljalnika z vgrajeno ASA tehnologijo in vgrajenim izolatorjem zanke; ima vgrajen dvojni optični, dvojni termični in CO senzor; omogoča ločeno detekcijo plina CO;  serija S-Line
Podnožje javljalnikov za adresibilne javljalnike
Dodatno podnožje za javljalnike
Označevalna ploščica za zapisne lističe.</t>
  </si>
  <si>
    <t>Dobava in montaža opozorilnega tabloja, dvostranski, z audio signalizacijo (85db) z napisom ˝POZOR PLIN zapusti prostor˝.</t>
  </si>
  <si>
    <t>Dobava in montaža opozorilnega tabloja, enostranski, z audio signalizacijo (85db) z napisom ˝POZOR PLIN ne vstopaj.</t>
  </si>
  <si>
    <t>Dobava in montaža adresne alarmne sirene rdeče barve, 99dB
Podnožje za adresibilne sirene
Oznaka elementa; ploščica rdeča z belim napisom 40x18.</t>
  </si>
  <si>
    <t>Dobava in montaža klasične alarmne sirene rdeče barve, 99dB
Oznaka elementa; ploščica rdeča z belim napisom 40x18.</t>
  </si>
  <si>
    <t>Dobava in montaža alarmne sirene z bliskavico rdeče barve z rdečo LED svetlobo za stensko montažo, pokritost W-2,4-7,5 (135m3), zaščita IP65  v skladu z EN 54-3 in EN 54-23 (Visual Alarm Device)
Adaptersko ohišje rdeče barve.</t>
  </si>
  <si>
    <t>Dobava in montaža ohišja vzorčne komore za Sinteso, Cerberus Pro javljalnike, primerna za hitrost zraka od 1m/s do 20m/s
Vzorčevalna cev  - 60 cm
Kombinirani, nevronski javljalnik z vgrajeno ASA tehnologijo
Podnožje javljalnikov za adresibilne javljalnike Sinteso
Označevalna ploščica za zapisne lističe.</t>
  </si>
  <si>
    <t>Drobni, spojni, vezni, pritrdilni material - ocenjeno 0,5%.</t>
  </si>
  <si>
    <t>Dobava in polaganje napajalno-signalnih vodnikov delno na kabelske police in delno v zaščitne cevi:</t>
  </si>
  <si>
    <t xml:space="preserve">kabel JH(St)H 1x2x0,8mm Bd, LSZH, B2ca  rdeč  </t>
  </si>
  <si>
    <t xml:space="preserve">kabel JH(St)H 2x2x0,8mm Bd, LSZH, B2ca s1d1a1 rdeč  </t>
  </si>
  <si>
    <t>kabel NYM-J 3x1.5 mm2,  B2ca s1d1a1 s polaganjem</t>
  </si>
  <si>
    <t>kabel NHXH FE180/E30 3x1.5 mm2, ognjeodporen, vključno s certificiranim montažnim in spojnim priborom, s polaganjem</t>
  </si>
  <si>
    <t>Dobava in montaža zatesnitev prehodov kablov med požarnimi sektorji z ognjeodporno
peno ali maso.</t>
  </si>
  <si>
    <t>Dobava in montaža PVC instalacijske cevi ali PVC instalacijski kanal, različnih dimenzij vključno s pritrdilnim materialom, s polaganjem.</t>
  </si>
  <si>
    <t>Dobava in montaža inštalacijskega kanala NIK 2-3, montažni pribor, s polaganjem</t>
  </si>
  <si>
    <t>Dobava in montaža omarica za požarni načrt, rdeče barve z napisom "Požarni načrt". Dimenzije min. VxŠxD 350x300x80 mm. Montaža na steno poleg glavnega vhoda v stavbo.</t>
  </si>
  <si>
    <t>Dobava in montaža pregleda sistema javljanja požara s strani pooblaščene institucije in izdaja potrdila - do 250 elementov.</t>
  </si>
  <si>
    <t>Izvedba krmiljenje ventilatorjev glede na koncentracijo CO v garaži - pož. vmesnik v krmilno napajalni omari prezračevanja garaže.</t>
  </si>
  <si>
    <t>Izdelava programa za požarni sistem.</t>
  </si>
  <si>
    <t>Prenos signala na centralo varnostne razsvetljave.</t>
  </si>
  <si>
    <t>Programiranje in zagon sistema, pregled s strani pristojne institucije, sodelovanje serviserja oziroma vzdrževalca pri pregledu sistema, izdaja zapisnika in pridobitev ustreznega potrdila o brezhibnem delovanju sistema, predaja navodil za uporabo in vzdrževanje sistema, primopredaja in šolanje operaterjev.</t>
  </si>
  <si>
    <t>SKUPAJ JAVLJANJE POŽARA IN CO:</t>
  </si>
  <si>
    <t>3.4.4.</t>
  </si>
  <si>
    <t>KONTROLA PRISTOPA IN REGISTRACIJA DELOVNEGA ČASA</t>
  </si>
  <si>
    <t>ELEMENTI KONTROLE PRISTOPA</t>
  </si>
  <si>
    <t>OPOMBE:
 - pred naročilom je potrebno natančno preveriti rešitev postavitve in montaže vezano na dokončno opremo vrat;
 - v nadaljevanju je podana oprema kontrole pristopa proizvajalca Špica. Lahko se ponudi oprema drugega proizvajalca enake ali boljše kvalitete z lastnostmi in karakteristikami podanimi v tehničnih specifikacijah;
 - dobavitelj opreme prilagodi projekt za izvedbo PZI na izbrano oziroma ponujeno opremo.</t>
  </si>
  <si>
    <t xml:space="preserve">Dobava in montaža električnega prijemnika, pod tokom odklenjen, 9-24VDC, z možnostjo stalne obremenitve, pridržalna sila 4800N, vgrajen v podboj vrat; OPOMBA: So del opreme vrat in so lahko zajeti skupaj z dobavo vrat.
Kot naprimer: Špica El. prejemnik, 9-24V AC/DC, pod tokom odklenjen (EP17) ali enakovredno. </t>
  </si>
  <si>
    <t xml:space="preserve">Dobava in montaža električnega prijemnika, pod tokom odklenjen, vgrajenim mikrostikalom RR, 9-24VDC, z možnostjo stalne obremenitve, pridržalna sila 4800N, vgrajen v podboj vrat; OPOMBA: So del opreme vrat in so lahko zajeti skupaj z dobavo vrat.
Kot naprimer: Špica El. prejemnik, 9-24V AC/DC, pod tokom odkl., stikalo (EP17RR) ali enakovredno. </t>
  </si>
  <si>
    <t xml:space="preserve">Dobava in montaža električnega prijemnika, pod stalno napetostjo, 11-13VDC, z možnostjo stalne obremenitve, pridržalna sila 8000N, POŽARNI (vgrajen v podboj požarnih vrat).
Kot naprimer: Špica El.prej. 9-24V AC/DC, pod tok. zakl., POŽARNA (EK1705FF) ali enakovredno. </t>
  </si>
  <si>
    <t xml:space="preserve">Dobava in montaža inteligentnega krmilnika za kontrolo pristopa, ki lahko krmili do 32 vhodno/izhodnih naprav na razdalji do 800 m preko CAN vodila. Linux operacijski sistem. Shranjevanje in procesiranje pristopnih pravil ter nadgrajevanje programske opreme. Koordinacija izmenjav podatkov med strežnikom in točkami dostopa. Delovanje tudi brez mrežne povezave. Vsebuje 2 standardna USB priključka in 10/100 MB Ethernet port. Namestitev na standardno 35 mm DIN letev (EN 50022). Podpora senzorju odprtosti ohišja za montažo. Certifikati CE in FCC.
Kot naprimer: Špica Zone Wing (Z1W) ali enakovredno. </t>
  </si>
  <si>
    <t xml:space="preserve">Dobava in montaža vhodno izhodne naprave, ki nadzoruje strojno in periferno opremo vrat. Z inteligentnim krmilnikom se povezuje preko CAN omrežja.  Možnost različnega števila vhodno izhodnih enot. Privzeto podpira 2 čitalca, 2 nadzorovana vhoda, 4 tipke za izhod in 4 relejske izhode. Komunikacija s čitalci preko Wiegand in RS485. Maksimalna razdalja kabla do periferne opreme vrat je 100 m. Namestitev na standardno 35 mm DIN letev (EN 50022). Certifikati CE in FCC.
Kot naprimer: Špica Zone Door (Z1D) ali enakovredno. </t>
  </si>
  <si>
    <t xml:space="preserve">Dobava in montaža elektro omarice za nadometno stensko montažo z dimenzijami 540 mm x 450 mm x 140 mm in priklop do 16 točk kontrole pristopa ter baterijskega napajanjakomplet s priključitvijo na Ethernet omrežje.
Kot naprimer: Špica Elektro omarica za sistem KP srednja (CASMED) ali enakovredno. </t>
  </si>
  <si>
    <t xml:space="preserve">Dobava in montaža elektro omarice za nadometno stensko montažo z dimenzijami 550 mm x 600 mm x 140 mm in priklop do 24 točk kontrole pristopa ter baterijskega napajanjakomplet s priključitvijo na Ethernet omrežje.
Kot naprimer: Špica Elektro omarica za sistem KP velika (CASLARGE) ali enakovredno. </t>
  </si>
  <si>
    <t>Dobava in montaža elektro omarice za nadometno stensko montažo z dimenzijami 550 mm x 750 mm x 140 mm in priklop do 32 točk kontrole pristopa ter baterijskega napajanja, komplet s priključitvijo na Ethernet omrežje.
Kot naprimer: Špica Elektro omarica za sistem KP velika (CASXLARGE) ali enakovredno.</t>
  </si>
  <si>
    <t>Dobava in montaža napajalnika, predvidenega za montažo na DIN letev. Moč 60 W, vhodna napetost 90-264VAC, Izhod 13,8VDC in 2,8A ali 1,5A. Priklop baterijskega napajanja UPS 12V, kapaciteta 7 Ah.
Kot naprimer: Špica Napajalnik z vgrajenim baterijskim napajanjem (TDRUPS60) ali enakovredno.</t>
  </si>
  <si>
    <t>Dobava in montaža brezkontaktnega čitalca kartic RFID; branje tehnologij HID iCLASS®, iCLASS SE®, Seos®, MIFARE DESFire® EV1/EV2, NFC in BLE, trobarvna LED indikacija, vgrajen zvočni signal, tamper stikalo, Wiegand in RS485 komunikacija, razdalja branja do 100 mm, napajalna napetost 12V DC, maksimalna razdalja kabla do vhodno izhodne naprave je 100 m, dimenzije 45 mm x 121 mm x 19 mm, IP65 zaščita, temperatura delovanja -35 °C do 66 °C, uporaba v notranjih in zunanjih prostorih, črna barva. Certifikati CE, FCC in UL294.
Kot naprimer: Špica HID Signo 20 čitalec RFID - HF (SIG20-HF) ali enakovredno.</t>
  </si>
  <si>
    <t xml:space="preserve">Dobava in montaža RFID čitalnika uPASS Reach za identifikacijo vozil na velike razdalje, ki temelji na pasivni UHF tehnologiji. Vozila lahko identificira na razdalji do 7 metrov. uPASS Reach je v skladu z ISO18000-6C in EPC Gen 2. Ker se uporablja v kombinaciji s pasivno značko UHF, gre za stroškovno učinkovito rešitev. Čitalec podpira različne standarde komunikacijskih vmesnikov, kot so RS232, RS422, RS485 in USB. Čitalec ima IP65 certificirano ohišje in tamper stikalo. Temperatura delovanje -30 °C do +60 °C. Vgrajeno ima zvočno in LED indikacijo. Certifikati CE, FCC in UL294.
Kot naprimer: Špica Nedap uPASS Reach UHF čitalec (UHFNEDUPASSREA) ali enakovredno </t>
  </si>
  <si>
    <t>Dobava in montaža brezkontaktne HID identifikacijske kartice, kapacitete 2k, bralna frekvenca 13,56 Mhz, podpora tehnologijam iCLASS SE®, Seos®, MIFARE DESFire® EV1/EV2, NFC, bele barve.
Kot naprimer: Špica RFID kartica iClass SE 2 kB (TSKIDI3000) ali enakovredno.</t>
  </si>
  <si>
    <t>Povezava kontrole pristopa na drsna vrata, komplet z montažnim priborom.</t>
  </si>
  <si>
    <t>PROGRAMSKA OPREMA</t>
  </si>
  <si>
    <t>Dobava in namestitev Time&amp;Space programskega paketa za kontrolo pristopa in registracijo delovnega časa.
Kot naprimer: Špica Time&amp;Space ali enakovredno.</t>
  </si>
  <si>
    <t>Dobava in namestitev programske opreme za kontrolo pristopa v oblaku na platformi Microsoft Azure; omogoča neomejeno število uporabnikov in  administratorjev; nadzor sistema v realnem času z obvestili o dogodkih in podrobna revizijska sled; spremljanje in upravljanje od kjerkoli prek mobilnega telefona ali spletnega brskalnika; prikaz tlorisa z lokacijami kontrole pristopa; upravljanje vrat ter spremljanje stanja posamezne pristopne točke; možnost odpiranja vrat brez čitalca preko mobilne aplikacije; osebam je možno omogočiti dostop s poslano spletno povezavo; povezava na brezžične ključavnice Assa abloy Aperio; letna ali mesečna naročnina.
Kot naprimer: Špica Door Cloud ali enakovredno.</t>
  </si>
  <si>
    <t>Programska nastavitev alarma ali točke.</t>
  </si>
  <si>
    <t>Dobava in namestitev programske opreme za oblikovanje kartic po meri z možnostjo različnih postavitev in prednastavljanjem predlog, pogojno tiskanje na podlagi uporabniških značilnosti, tiskanje neposredno iz baze podatkov uporabnikov kontrole pristopa.
Kot naprimer: Špica Nicelabel ali Zebra CardStudio 2.0 Enterprise ali enakovredno.</t>
  </si>
  <si>
    <t>Dobava in namestitev mobilne aplikacije HID Mobile Access® za odpiranje vrat preko NFC/BLE tehnologije; Podpora za Android in iOS operacijske sisteme; Letna naročnina.
Kot naprimer: Špica HID Origo Mobile licenca na uporabnika ali enakovredno.</t>
  </si>
  <si>
    <t>ELEMENTI REGISTRACIJE DELOVNEGA ČASA</t>
  </si>
  <si>
    <t>Dobava in montaža kompaktnega terminala registracije delovnega časa z Ethernet PoE vmesnikom, vgrajen čitalec kartic, ki podpira tehnologije HID® iCLASS SE®, HID® iCLASS Seos® in MIFARE DESFire® EV1 SE, ISO14443A/B in BLE, razdalja branja do 10 cm, LCD ekran občutljiv na dotik v velikosti 4,3'', resolucija 800 x 480, vgrajen operacijski sistem, lokalni spomin dogodkov.
Kot naprimer: Špica Zone Touch ali enakovredno.</t>
  </si>
  <si>
    <t>Dobava in polaganje napajalno-signalnih vodnikov delno na kabelske police in delno v zaščitne cevi, komplet s potrebnimi zaključki kablov:</t>
  </si>
  <si>
    <t>mrežni kabel FTP CAT6 4x2xAWG24/1 LSZH</t>
  </si>
  <si>
    <r>
      <t>alarmni kabel LiHCH 2x0,5 + 8x0,22 mm</t>
    </r>
    <r>
      <rPr>
        <vertAlign val="superscript"/>
        <sz val="10"/>
        <rFont val="Calibri"/>
        <family val="2"/>
        <charset val="238"/>
      </rPr>
      <t>2</t>
    </r>
  </si>
  <si>
    <r>
      <t>napajalni kabel NHXHM-J 3x2,5 mm</t>
    </r>
    <r>
      <rPr>
        <vertAlign val="superscript"/>
        <sz val="10"/>
        <rFont val="Calibri"/>
        <family val="2"/>
        <charset val="238"/>
      </rPr>
      <t>2</t>
    </r>
  </si>
  <si>
    <t>Dobava in montaža inšt. kanala ali cevi komplet s skobami; nadometni inštalacijski kanal ali nadometna inštalacijska PVC cev</t>
  </si>
  <si>
    <t>NIK 1 ali PN 13.5</t>
  </si>
  <si>
    <t>Izvedba povezav v funkcionalni sistem sistema kontrole pristopa in registracije delovnega časa.</t>
  </si>
  <si>
    <t>Sodelovanje serviserjev pri izvedbi funkcionalnega pregleda vgrajenega sistema "izhod v sili" kontrole pristopa (v okviru pregleda APZ - avtomatska požarna zaščita).</t>
  </si>
  <si>
    <t>Izvedba zahtevnih del; konfiguriranje programske opreme, nastavitve po specificiranih zahtevah naročnika, zagon sistema, testiranje delovanja, označitev elementov.</t>
  </si>
  <si>
    <t>Šolanje uporabnika in izdelava navodil in predaja navodil za uporabo in vzdrževanje, skupaj s terminskim planom rednega servisiranja.</t>
  </si>
  <si>
    <t>SKUPAJ KONTROLA PRISTOPA IN REGISTRACIJA DELOVNEGA ČASA:</t>
  </si>
  <si>
    <t>3.4.5.</t>
  </si>
  <si>
    <t>SISTEM ŠOLSKIH UR</t>
  </si>
  <si>
    <t>Dobava in montaža Stenska enostranska analogna ura za notranje prostore (predavalnice, vajalnice), okrogla ø40 cm, komplet z montažnim priborom
kot npr. Mobatime Moderna ali enakovredno</t>
  </si>
  <si>
    <t>Dobava in montaža Stropna dvostranska analogna ura za notranje prostore (predavalnice, vajalnice), okrogla ø30 cm, komplet z montažnim priborom
kot npr. Mobatime Moderna ali enakovredno</t>
  </si>
  <si>
    <t>Dobava in montaža Matična ura, izhod za stranske ure (12V ali 24V), 2 programska izhoda relejna,
kot npr. HMPE-7000 ali enakovredna</t>
  </si>
  <si>
    <t>Dobava in montaža Komplet za NTP sinhronizacijo, ki vključuje IM vmesnik, NMI vmesnik in POE vmesnik</t>
  </si>
  <si>
    <t>Dobava in polaganje Kabel ÖLFLEX® CLASSIC 110 CH 2x1,5mm².</t>
  </si>
  <si>
    <t>Dobava in polaganje inštalacijska plastična cev PN 16, položena nadometno komplet z razvodnimi 
dozami, in pritrdilnm materialom, barvana črno v predelu hodnikov.</t>
  </si>
  <si>
    <t>Zagon, šolanje uporabnika vzdrževalca, funkcionalni preizkus, navodila za uporabo in vzdrževanje opreme skupaj z vso pripadajočo tehnično 
dokumentacijo.</t>
  </si>
  <si>
    <t>SKUPAJ SISTEM ŠOLSKIH UR:</t>
  </si>
  <si>
    <t>3.4.6.</t>
  </si>
  <si>
    <t>PROTIVLOMNI SISTEM</t>
  </si>
  <si>
    <t>pred naročilom je potrebno natančno preveriti rešitev postavitve in montaže vezano na opremo v prostoru;</t>
  </si>
  <si>
    <t>v nadaljevanju je podana oprema protivlomnega sistema proizvajalca Satel. Lahko se ponudi oprema drugega proizvajalca enake ali boljše kvalitete z lastnostmi in karakteristikami podanimi v tehničnih specifikacijah;</t>
  </si>
  <si>
    <t xml:space="preserve">Dobava in montaža Protivlomna centrala, 32 sektorjev, do 128 con (16 na centrali), 240+8+1 uporabniških kod, do 128 progr. izhodov, arhiv za 24575 dogodkov, urniki, možnost brezžičnih con, vgrajen PSTN tel. komunikator, brez ohišja, po standardu EN 50131-Grade 3.
Kot naprimer: SATEL INTEGRA 128 ali enakovredno </t>
  </si>
  <si>
    <t>Dobava in montaža Transformator 20V, za centralo.
Kot naprimer: INTEGRA 128 in INTEGRA 256 ali enakovredno</t>
  </si>
  <si>
    <t>Dobava in montaža Akumulatorska baterija 12V/17 Ah (za namestitev v centralo).</t>
  </si>
  <si>
    <t xml:space="preserve">Dobava in montaža Plastično ohišje za centrale INTEGRA, razširitvene in GSM module, brez transformatorja, dvojna sabotažna zaščita, dim. 324 x 382 x 108 mm
Kot naprimer: SATEL OPU-3 P ali enakovredno </t>
  </si>
  <si>
    <t xml:space="preserve">Dobava in montaža Pozivnik za prenos sporočil preko ETHERNET-a, backup preko GPRS (potrebna SIM kartica), z anteno, po standardu EN 50136-ATS 5
(Opomba:Naročniško podatkovno SIM kartico za back up GPRS prenos zagotovi naročnik).
Kot naprimer: TAU IP/GPRS ali enakovredno </t>
  </si>
  <si>
    <t xml:space="preserve">Dobava in montaža ETHERNET modul, za VERSA in INTEGRA centrale
Kot naprimer: SATEL ETHM-1 Plus ali enakovredno </t>
  </si>
  <si>
    <t xml:space="preserve">Dobava in inštalacija Aplikacija za upravljanje s protivlomnim sistemom SATEL INTEGRA preko pametnega telefona.
Kot naprimer: SATEL INTEGRA CONTROL ali enakovredno </t>
  </si>
  <si>
    <t xml:space="preserve">Dobava in montaža Razširitveni modul za 8 con, po standardu EN 50131-Grade 3.
Kot naprimer: SATEL INT-E ali enakovredno </t>
  </si>
  <si>
    <t xml:space="preserve">Dobava in montaža LCD tipkovnica za INTEGRA centrale, zelena osvetlitev tipk in prikazovalnika, s pokrovom, po standardu EN 50131-Grade 3.
Kot naprimer: SATEL INT-KLCD-GR ali enakovredno </t>
  </si>
  <si>
    <t xml:space="preserve">Dobava in montaža Enosektorska tipkovnica za INTEGRA centrale, zelena osvetlitev tipk, s pokrovom.
Kot naprimer: SATEL INT-SK-GR ali enakovredno </t>
  </si>
  <si>
    <t xml:space="preserve">Dobava in montaža Kombinirani PIR/MW senzor gibanja, EN 50131 - Grade 2.
Kot naprimer: SATEL SLIM-DUAL ali enakovredno </t>
  </si>
  <si>
    <t>Dobava in montaža Nosilec za senzorje gibanja SLIM.
Kot naprimer: SATEL BRACKET D ali enakovredno</t>
  </si>
  <si>
    <t>Magnetni kontakt (kontakt) za montažo na okna in vrata.</t>
  </si>
  <si>
    <t>Magnetni kontakt - na vratih (že zajet v kontroli pristopa; tukaj samo upoštevan vhod za signale iz elektronike sistema kontrole pristopa).</t>
  </si>
  <si>
    <t>Drobni, spojni, vezni, pritrdilni material, potrošni in nespecifirani material - ocenjeno 2,0%.</t>
  </si>
  <si>
    <t>KABLI IN INŠT. CEVI</t>
  </si>
  <si>
    <t>OPOMBA:
V zaščitenih stopniščih in predprostorih (zaščitena evakuacijska pot) morajo kabli imeti odziv na ogenj vsaj B2cas1d1a1.
Kabli v preostalih prostorih objekta morajo imeti odziv na ogenj vsaj Ccas1d2a1 (skladno z zahtevami v NPV).</t>
  </si>
  <si>
    <t>Dobava in polaganje kabla LiHCH 2x0,5 + 4x0,22  mm2.</t>
  </si>
  <si>
    <t>Dobava in polaganje kabla J-H(St)H 5x2x0,8 mm2.</t>
  </si>
  <si>
    <t>Dobava in polaganje kabla S/FTP CAT6a LSZH 4x2xAWG23.</t>
  </si>
  <si>
    <t>Dobava in polaganje inštalacijske PN cevi/NIK kanala (nadometno), komplet s pritrdilnim materialom.</t>
  </si>
  <si>
    <t>Dobava in polaganje inštalacijske rebraste plastične podometne cevi (fi16).</t>
  </si>
  <si>
    <t>Nastavitev parametrov, testiranje, spuščanje v pogon, primopredaja in poučitev pristojnega osebja o delovanju sistema (šolanje uporabnika).</t>
  </si>
  <si>
    <t>SKUPAJ PROTIVLOMNI SISTEM:</t>
  </si>
  <si>
    <t>3.4.7.</t>
  </si>
  <si>
    <t>SOS KLIC V SILI INVALIDI</t>
  </si>
  <si>
    <t>predviden je sistem SOS klic v sili v WC-jih za invalide</t>
  </si>
  <si>
    <t>Dobava in montaža, SOS SISTEM ZA KLIC V SILI WC INVALIDI v sestavi:</t>
  </si>
  <si>
    <t>notranja klicna potezna enota z rezervno baterijo, klicno vrvico in opozorilno svetilko</t>
  </si>
  <si>
    <t>zunanja enota z zvočno in svetlobno signalizacijo in funkcijo ponastavitve klica v sili pred vrati</t>
  </si>
  <si>
    <t>dodatna enota za zvočno in svetlobno signalizacijo na dežurnem mestu</t>
  </si>
  <si>
    <t>Ustreza tip kot npr. Urmet, SOS klic Kit 6600/501 + 1049/121TS ali enakovreden</t>
  </si>
  <si>
    <t>Dobava in polaganje kabelskih vodnikov univerzalnega ožičenja delno na kabelske police in delno v zaščitne cevi:</t>
  </si>
  <si>
    <t>U/UTP CAT5e 4x2xAWG23</t>
  </si>
  <si>
    <t>Testiranje in vzpostavitev sistema.</t>
  </si>
  <si>
    <t>SKUPAJ SOS KLIC V SILI INVALIDI:</t>
  </si>
  <si>
    <t>3.4.8.</t>
  </si>
  <si>
    <t>VIDEO NADZORNI SISTEM</t>
  </si>
  <si>
    <t>v nadaljevanju je podana oprema video nadzornega sistema proizvajalca Hikvision. Lahko se ponudi oprema drugega proizvajalca enake ali boljše kvalitete z lastnostmi in karakteristikami podanimi v tehničnih specifikacijah;</t>
  </si>
  <si>
    <t xml:space="preserve">Dobava in montaža IP snemalna naprava za 128 IP kamer, resolucija do 32 MP, 576/512 Mbps (200/200 - RAID omogočen), 16x SATA (do 10TB na disk) , sinhrono predvajanje 16 kanalov, izhodi 2x HDMI+1xVGA, H.265+/H.265/H.264+/H.264, RAID 0,1,5,6 in 10, 4x GigaBit Ethernet, alarm I/O: 16/8, 19" izvedba (3U).
Kot naprimer: HIKVISION DS-96128NI-I8 ali enakovredno </t>
  </si>
  <si>
    <t>Dobava in montaža Trdi disk WD Purple 6TB 3,5" SATA3 64MB IntelliPower (WD60PURX);
OPOMBA:
 (Izračun ob predpostavkah; 21 dni arhiva, vse kamere snemanje 30 slik/s,H.265+,  povprečje snemanja 10 ur/dan/ vse kamere; upoštevano 3 kos (18TB) +1 kos (6TB) za RAID sistem na vsakem od snemalnikov.
Kot naprimer: HDD 6.0 TB PURPLE ali enakovredno</t>
  </si>
  <si>
    <t>Dobava in inštalacija Aplikacija za upravljanje z videonadzornim sistemom HIKVISION preko pametnega telefona.
Kot naprimer: HIKVISION Hik-Connect ali enakovredno</t>
  </si>
  <si>
    <t xml:space="preserve">Dobava in montaža 8-portni switch, 8x100Mbps-PoE, 2 x GIGABIT COMBO (SFP port), smart managed.
Kot naprimer: HIKVISION DS-3E1310P-SI ali enakovredno </t>
  </si>
  <si>
    <t xml:space="preserve">Dobava in montaža 4 MP ColourVu bullet mrežna kamera; motorizirani-varifokalni objektiv 2,8-12mm, funkcija barvne slike 24/7, IK10, IP67, PoE napajanje.
Kot naprimer: HIKVISION DS-2CD2647G2T-LZS ali enakovredno </t>
  </si>
  <si>
    <t xml:space="preserve">Priključna doza za montažo bullet kamere.
Kot naprimer: HIKVISION DS-1280ZJ-S Plus ali enakovredno </t>
  </si>
  <si>
    <t xml:space="preserve">Dobava in inštalacija 4 MP ColourVu fiksna mini dome mrežna kamera; fiksni objektiv 2,8mm, funkcija barvne slike 24/7, PoE napajanje.
Kot naprimer: HIKVISION DS-2CD2547G2-LS ali enakovredno </t>
  </si>
  <si>
    <t xml:space="preserve">Dobava in montaža Priključna doza za montažo mini dome kamere.
Kot naprimer: HIKVISION DS-1280ZJ-DM46 ali enakovredno </t>
  </si>
  <si>
    <t xml:space="preserve">Dobava in montaža 1.25G SFP optični modul, 1310nm, razdalja do 0-20km, SINGLEMODE, dvojni optični LC konektor.
Kot naprimer: HIKVISION SFP-1.25G-20-1310-DF (SFP modul, SM-SINGLEMODE duplex) ali enakovredno </t>
  </si>
  <si>
    <t>OPOMBA:
V zaščitenih stopniščih in predprostorih (zaščitena evakuacijska pot) morajo kabli imeti odziv na ogenj vsaj B2cas1d1a1.
Kabli v preostalih prostorih objekta morajo imeti odziv na ogenj vsaj Eca (skladno z zahtevami v NPV).</t>
  </si>
  <si>
    <t>Dobava in polaganje Priključni duplex optični kabel 2xLC/2xLC, dolžine 1m.</t>
  </si>
  <si>
    <t>Dobava in polaganje Povezovalni S/FTP CAT6a, RJ-45/RJ-45, dolžine 1 m.</t>
  </si>
  <si>
    <t>Dobava in polaganje Kabel S/FTP CAT6a LSZH 4x2xAWG23.</t>
  </si>
  <si>
    <t>Dobava in polaganje Inštalacijska PN cev/NIK kanal (nadometno), komplet s pritrdilnim materialom.</t>
  </si>
  <si>
    <t>Zaključevanje UTP kabla (pri kameri konektor RJ45; v rack omari zaključitev na patch panel), izvedba meritev in izdaja merilnih protokolov.</t>
  </si>
  <si>
    <t>GRAFIČNO NADZORNI CENTER TEHNIČNEGA VAROVANJA (GNC)</t>
  </si>
  <si>
    <t>Dobava in montaža Računalniški monitor  27" LCD 
(v referatu).</t>
  </si>
  <si>
    <t>Dobava in montaža Mini računalnik za oddaljeni dostop (i7), komplet z operacijskim sistemom WINDOWS 10, tipkovnico in miško.
Kot naprimer: Gigabyte BRIX PC NUC mini i7 ali enakovredno</t>
  </si>
  <si>
    <t>Dobava in montaža Priključni kabel HDMI-HDMI dolžine 3m.</t>
  </si>
  <si>
    <t>Dobava in inštalacija Programska oprema za nadzor in upravljanje protivlomnega sistema na objektu, z grafičnim prikazom (naložiti na PC v referatu).
Kot naprimer: SATEL GUARDX ali enakovredno</t>
  </si>
  <si>
    <t>Dobava in inštalacija Programska oprema za grafični nadzor video nadzornega sistema na objektu (grafični prikaz vseh kamer, izbiranje preko tlorisa itd..) (naložiti na PC v referatu).
Kot naprimer: HIKVISION iVMS 4200 ali enakovredno</t>
  </si>
  <si>
    <t>SKUPAJ VIDEONADZORNI SISTEM:</t>
  </si>
  <si>
    <t>3.5 - NAČRT S PODROČJA ELEKTROTEHNIKE - 
SONČNA ELEKTRARNA</t>
  </si>
  <si>
    <t>OPOMBA: Razvod za sončno elektrarno je speljan po kabelskih policah in lestvah, zajetih v načrtu 3/2 Močnostne inštalacije.</t>
  </si>
  <si>
    <r>
      <t xml:space="preserve">Dobava in montaža DC razdelilne omare </t>
    </r>
    <r>
      <rPr>
        <b/>
        <sz val="10"/>
        <rFont val="Calibri"/>
        <family val="2"/>
        <charset val="238"/>
      </rPr>
      <t>R-SE-DC-1</t>
    </r>
    <r>
      <rPr>
        <sz val="10"/>
        <rFont val="Calibri"/>
        <family val="2"/>
      </rPr>
      <t xml:space="preserve">, </t>
    </r>
    <r>
      <rPr>
        <b/>
        <sz val="10"/>
        <rFont val="Calibri"/>
        <family val="2"/>
      </rPr>
      <t>R-SE-DC-2 in R-SE-DC-3</t>
    </r>
    <r>
      <rPr>
        <sz val="10"/>
        <rFont val="Calibri"/>
        <family val="2"/>
      </rPr>
      <t>, nadometna zidna omara iz jeklene pločevine, IP66, pocinkana jeklena pločevina 2 mm, RAL 7035, enokrilna, 400x600x210mm (ŠxVxG) kot npr. Schrack WSA6040210, komplet z vrstnimi sponkami, DIN letvami, adapterji za N, PE sponke, N sponkami, PE sponkami, uvodnicami, internim ožičenjem, montažnim in pritrdilnim materialom ter ostalim drobnim materialom, kot npr. Schrack WSA6040210 ali enakovredno. V omari se predvidi naslednjo stikalno in zaščitno opremo:</t>
    </r>
  </si>
  <si>
    <r>
      <rPr>
        <b/>
        <sz val="10"/>
        <rFont val="Calibri"/>
        <family val="2"/>
      </rPr>
      <t>1 kos</t>
    </r>
    <r>
      <rPr>
        <sz val="10"/>
        <rFont val="Calibri"/>
        <family val="2"/>
      </rPr>
      <t xml:space="preserve"> Nizkonapetostni varovalčni ločilnik, 2p, varovalka 20A, PCF 10 DC 2p 1000V; proizvajalec ETI ali enakovredno</t>
    </r>
  </si>
  <si>
    <r>
      <rPr>
        <b/>
        <sz val="10"/>
        <rFont val="Calibri"/>
        <family val="2"/>
      </rPr>
      <t>1 kos</t>
    </r>
    <r>
      <rPr>
        <sz val="10"/>
        <rFont val="Calibri"/>
        <family val="2"/>
      </rPr>
      <t xml:space="preserve"> Prenapetostni odvodnik ETITEC EM T12 PV, 1100/6,25 Y; Proizvajalec ETI ali enakovredno</t>
    </r>
  </si>
  <si>
    <r>
      <rPr>
        <b/>
        <sz val="10"/>
        <rFont val="Calibri"/>
        <family val="2"/>
      </rPr>
      <t xml:space="preserve">1 kos </t>
    </r>
    <r>
      <rPr>
        <sz val="10"/>
        <rFont val="Calibri"/>
        <family val="2"/>
      </rPr>
      <t>PE zbiralnica Cu 300x20x5mm</t>
    </r>
  </si>
  <si>
    <r>
      <rPr>
        <b/>
        <sz val="10"/>
        <rFont val="Calibri"/>
        <family val="2"/>
      </rPr>
      <t xml:space="preserve">1 kpl </t>
    </r>
    <r>
      <rPr>
        <sz val="10"/>
        <rFont val="Calibri"/>
        <family val="2"/>
      </rPr>
      <t xml:space="preserve"> Vijačne vrstne sponke, nazivna napetost 1000V, za montažo na DIN letev, nazivni presek 6mm2</t>
    </r>
  </si>
  <si>
    <r>
      <rPr>
        <b/>
        <sz val="10"/>
        <rFont val="Calibri"/>
        <family val="2"/>
      </rPr>
      <t>1 kpl</t>
    </r>
    <r>
      <rPr>
        <sz val="10"/>
        <rFont val="Calibri"/>
        <family val="2"/>
      </rPr>
      <t xml:space="preserve"> kanali in kabli za ožičenje različnih dimenzij</t>
    </r>
  </si>
  <si>
    <r>
      <rPr>
        <b/>
        <sz val="10"/>
        <rFont val="Calibri"/>
        <family val="2"/>
      </rPr>
      <t>1 kpl</t>
    </r>
    <r>
      <rPr>
        <sz val="10"/>
        <rFont val="Calibri"/>
        <family val="2"/>
      </rPr>
      <t xml:space="preserve"> kabelske objemke  </t>
    </r>
  </si>
  <si>
    <r>
      <rPr>
        <b/>
        <sz val="10"/>
        <rFont val="Calibri"/>
        <family val="2"/>
      </rPr>
      <t xml:space="preserve">1 kpl </t>
    </r>
    <r>
      <rPr>
        <sz val="10"/>
        <rFont val="Calibri"/>
        <family val="2"/>
      </rPr>
      <t>uvodnice</t>
    </r>
  </si>
  <si>
    <r>
      <t xml:space="preserve">Dobava in montaža prostostoječe merilne omare 
</t>
    </r>
    <r>
      <rPr>
        <b/>
        <sz val="10"/>
        <rFont val="Calibri"/>
        <family val="2"/>
        <charset val="238"/>
      </rPr>
      <t>R-SE-AC</t>
    </r>
    <r>
      <rPr>
        <sz val="10"/>
        <rFont val="Calibri"/>
        <family val="2"/>
      </rPr>
      <t>, s pritrdilnim materialom, prašno barvana, barvane pločevine RAL7035 dim. 2000x600x400mm  (VxŠxG), stopničasti zbiralčni sistem dim. 30x10mm BUS 60, tip P/-PM3, z montažno ploščo, izrezom, ključavnico, skaldno s tehnično smernico za priključne in razdelilne elektro omarice. Kot npr. Schrack KC206040 ali enakovredno.
V omari se predvidi naslednjo stikalno in zaščitno opremo:</t>
    </r>
  </si>
  <si>
    <r>
      <rPr>
        <b/>
        <sz val="10"/>
        <rFont val="Calibri"/>
        <family val="2"/>
        <charset val="238"/>
      </rPr>
      <t>1 kos</t>
    </r>
    <r>
      <rPr>
        <sz val="10"/>
        <rFont val="Calibri"/>
        <family val="2"/>
      </rPr>
      <t xml:space="preserve"> stikalo za blokado vklopa, 16A, 2-polno, 1x NC, 1x NO - vgradnja na DIN letev;</t>
    </r>
  </si>
  <si>
    <r>
      <rPr>
        <b/>
        <sz val="10"/>
        <rFont val="Calibri"/>
        <family val="2"/>
      </rPr>
      <t>1 kos</t>
    </r>
    <r>
      <rPr>
        <sz val="10"/>
        <rFont val="Calibri"/>
        <family val="2"/>
      </rPr>
      <t xml:space="preserve"> varnostni rele - DOLD RP9811;</t>
    </r>
  </si>
  <si>
    <r>
      <rPr>
        <b/>
        <sz val="10"/>
        <rFont val="Calibri"/>
        <family val="2"/>
      </rPr>
      <t>1 kpl</t>
    </r>
    <r>
      <rPr>
        <sz val="10"/>
        <rFont val="Calibri"/>
        <family val="2"/>
      </rPr>
      <t xml:space="preserve"> kompaktni odklopni ločilnik fiksne izvedbe; s pomožnimi kontakti, izklopno tuljavo in motornim pogonom 400VAC, adapterjem za montažo za zbiralčni sistem 60mm, In=100A (Ir=0,5-1x In), 3p, za 60mm zbiralčni sestav, kot npr. tip Odklopnik MC2 100A z motornim pogonom MC2 208-240 V AC, Schrack ali enakovredno;</t>
    </r>
  </si>
  <si>
    <r>
      <rPr>
        <b/>
        <sz val="10"/>
        <rFont val="Calibri"/>
        <family val="2"/>
      </rPr>
      <t>1 kpl</t>
    </r>
    <r>
      <rPr>
        <sz val="10"/>
        <rFont val="Calibri"/>
        <family val="2"/>
      </rPr>
      <t xml:space="preserve"> NV00 podnožje (160A) z varovalčnimi vložki 100A (3-pol), za 60mm zbiralčni sestav</t>
    </r>
  </si>
  <si>
    <r>
      <rPr>
        <b/>
        <sz val="10"/>
        <rFont val="Calibri"/>
        <family val="2"/>
      </rPr>
      <t>1 kpl</t>
    </r>
    <r>
      <rPr>
        <sz val="10"/>
        <rFont val="Calibri"/>
        <family val="2"/>
      </rPr>
      <t xml:space="preserve"> NV00 podnožje (160A) z varovalčnimi vložki 25A (3-pol) - predvarovalka za instalalcijske odklopnike</t>
    </r>
  </si>
  <si>
    <r>
      <rPr>
        <b/>
        <sz val="10"/>
        <rFont val="Calibri"/>
        <family val="2"/>
      </rPr>
      <t>1 kpl</t>
    </r>
    <r>
      <rPr>
        <sz val="10"/>
        <rFont val="Calibri"/>
        <family val="2"/>
      </rPr>
      <t xml:space="preserve"> NV vel. 000 podnožje (125A) z varovalčnimi vložki 100A (3-pol) - predvarovalka za prenapetostni odvodniki, za 60mm zbiralčni sestav, kot npr. Schrack ARROW II IS505019AT</t>
    </r>
  </si>
  <si>
    <r>
      <rPr>
        <b/>
        <sz val="10"/>
        <rFont val="Calibri"/>
        <family val="2"/>
      </rPr>
      <t>1 kos</t>
    </r>
    <r>
      <rPr>
        <sz val="10"/>
        <rFont val="Calibri"/>
        <family val="2"/>
      </rPr>
      <t xml:space="preserve"> prenapetostni odvodniki Iimp = 25 kA; Uc = 300 V; razred I,II, kot npr. SafeBloc B(R) 75 (3+0), 3 pol;</t>
    </r>
  </si>
  <si>
    <r>
      <rPr>
        <b/>
        <sz val="10"/>
        <rFont val="Calibri"/>
        <family val="2"/>
      </rPr>
      <t>1 kos</t>
    </r>
    <r>
      <rPr>
        <sz val="10"/>
        <rFont val="Calibri"/>
        <family val="2"/>
      </rPr>
      <t xml:space="preserve"> KZS kombinirano zaščitno stikalo 16A/C, 30mA;</t>
    </r>
  </si>
  <si>
    <r>
      <rPr>
        <b/>
        <sz val="10"/>
        <rFont val="Calibri"/>
        <family val="2"/>
      </rPr>
      <t>1 kos</t>
    </r>
    <r>
      <rPr>
        <sz val="10"/>
        <rFont val="Calibri"/>
        <family val="2"/>
      </rPr>
      <t xml:space="preserve"> instalacijski odklopnik 6A, B - 3 polni;</t>
    </r>
  </si>
  <si>
    <r>
      <rPr>
        <b/>
        <sz val="10"/>
        <rFont val="Calibri"/>
        <family val="2"/>
      </rPr>
      <t>1 kos</t>
    </r>
    <r>
      <rPr>
        <sz val="10"/>
        <rFont val="Calibri"/>
        <family val="2"/>
      </rPr>
      <t xml:space="preserve"> instalacijski odklopnik 6A, B - 1 polni;</t>
    </r>
  </si>
  <si>
    <r>
      <rPr>
        <b/>
        <sz val="10"/>
        <rFont val="Calibri"/>
        <family val="2"/>
      </rPr>
      <t>1 kos</t>
    </r>
    <r>
      <rPr>
        <sz val="10"/>
        <rFont val="Calibri"/>
        <family val="2"/>
      </rPr>
      <t xml:space="preserve"> instalacijski odklopnik 4A, B - 1 polni;</t>
    </r>
  </si>
  <si>
    <r>
      <rPr>
        <b/>
        <sz val="10"/>
        <rFont val="Calibri"/>
        <family val="2"/>
      </rPr>
      <t xml:space="preserve">4 kos </t>
    </r>
    <r>
      <rPr>
        <sz val="10"/>
        <rFont val="Calibri"/>
        <family val="2"/>
      </rPr>
      <t>nosilec zbiralk z notranjo pritrditvijo, za 60 mm sestav, kot npr. Schrack SI014950</t>
    </r>
  </si>
  <si>
    <r>
      <rPr>
        <b/>
        <sz val="10"/>
        <rFont val="Calibri"/>
        <family val="2"/>
      </rPr>
      <t xml:space="preserve">3 kos </t>
    </r>
    <r>
      <rPr>
        <sz val="10"/>
        <rFont val="Calibri"/>
        <family val="2"/>
      </rPr>
      <t>L zbiralnice Cu 350x20x10mm</t>
    </r>
  </si>
  <si>
    <r>
      <rPr>
        <b/>
        <sz val="10"/>
        <rFont val="Calibri"/>
        <family val="2"/>
      </rPr>
      <t xml:space="preserve">3 kos </t>
    </r>
    <r>
      <rPr>
        <sz val="10"/>
        <rFont val="Calibri"/>
        <family val="2"/>
      </rPr>
      <t>L zbiralnice Cu 350x30x10mm</t>
    </r>
  </si>
  <si>
    <r>
      <rPr>
        <b/>
        <sz val="10"/>
        <rFont val="Calibri"/>
        <family val="2"/>
      </rPr>
      <t xml:space="preserve">1 kos </t>
    </r>
    <r>
      <rPr>
        <sz val="10"/>
        <rFont val="Calibri"/>
        <family val="2"/>
      </rPr>
      <t>PEN zbiralnice Cu 500x30x10mm</t>
    </r>
  </si>
  <si>
    <r>
      <rPr>
        <b/>
        <sz val="10"/>
        <rFont val="Calibri"/>
        <family val="2"/>
      </rPr>
      <t>3 kpl</t>
    </r>
    <r>
      <rPr>
        <sz val="10"/>
        <rFont val="Calibri"/>
        <family val="2"/>
      </rPr>
      <t xml:space="preserve"> kabelski čevlji Cu 4x10mm2</t>
    </r>
  </si>
  <si>
    <r>
      <rPr>
        <b/>
        <sz val="10"/>
        <rFont val="Calibri"/>
        <family val="2"/>
      </rPr>
      <t>1 kpl</t>
    </r>
    <r>
      <rPr>
        <sz val="10"/>
        <rFont val="Calibri"/>
        <family val="2"/>
      </rPr>
      <t xml:space="preserve"> kabelski čevlji Cu 4x16mm2</t>
    </r>
  </si>
  <si>
    <r>
      <rPr>
        <b/>
        <sz val="10"/>
        <rFont val="Calibri"/>
        <family val="2"/>
      </rPr>
      <t>1 kpl</t>
    </r>
    <r>
      <rPr>
        <sz val="10"/>
        <rFont val="Calibri"/>
        <family val="2"/>
      </rPr>
      <t xml:space="preserve"> izolatorji in zbiralke;</t>
    </r>
  </si>
  <si>
    <r>
      <rPr>
        <b/>
        <sz val="10"/>
        <rFont val="Calibri"/>
        <family val="2"/>
      </rPr>
      <t>1 kos</t>
    </r>
    <r>
      <rPr>
        <sz val="10"/>
        <rFont val="Calibri"/>
        <family val="2"/>
      </rPr>
      <t xml:space="preserve"> napajalnik 24V DC, 2A, za montažo na DIN letev;</t>
    </r>
  </si>
  <si>
    <r>
      <rPr>
        <b/>
        <sz val="10"/>
        <rFont val="Calibri"/>
        <family val="2"/>
      </rPr>
      <t>1 kos</t>
    </r>
    <r>
      <rPr>
        <sz val="10"/>
        <rFont val="Calibri"/>
        <family val="2"/>
      </rPr>
      <t xml:space="preserve"> switch LAN 16 port;</t>
    </r>
  </si>
  <si>
    <r>
      <rPr>
        <b/>
        <sz val="10"/>
        <rFont val="Calibri"/>
        <family val="2"/>
      </rPr>
      <t>2 kos</t>
    </r>
    <r>
      <rPr>
        <sz val="10"/>
        <rFont val="Calibri"/>
        <family val="2"/>
      </rPr>
      <t xml:space="preserve"> vtičnica za vgradnjo na DIN letev;</t>
    </r>
  </si>
  <si>
    <r>
      <rPr>
        <b/>
        <sz val="10"/>
        <rFont val="Calibri"/>
        <family val="2"/>
      </rPr>
      <t>1 kpl</t>
    </r>
    <r>
      <rPr>
        <sz val="10"/>
        <rFont val="Calibri"/>
        <family val="2"/>
      </rPr>
      <t xml:space="preserve"> drobni montažni material;</t>
    </r>
  </si>
  <si>
    <r>
      <t>1</t>
    </r>
    <r>
      <rPr>
        <b/>
        <sz val="10"/>
        <rFont val="Calibri"/>
        <family val="2"/>
      </rPr>
      <t xml:space="preserve"> kos</t>
    </r>
    <r>
      <rPr>
        <sz val="10"/>
        <rFont val="Calibri"/>
        <family val="2"/>
      </rPr>
      <t xml:space="preserve"> zaščita pred neposrednim dotikom</t>
    </r>
  </si>
  <si>
    <r>
      <t>1</t>
    </r>
    <r>
      <rPr>
        <b/>
        <sz val="10"/>
        <rFont val="Calibri"/>
        <family val="2"/>
      </rPr>
      <t xml:space="preserve"> kos</t>
    </r>
    <r>
      <rPr>
        <sz val="10"/>
        <rFont val="Calibri"/>
        <family val="2"/>
      </rPr>
      <t xml:space="preserve"> gobasta tipka za izklop v sili, montaža na vrata omare.</t>
    </r>
  </si>
  <si>
    <r>
      <rPr>
        <b/>
        <sz val="10"/>
        <rFont val="Calibri"/>
        <family val="2"/>
      </rPr>
      <t>1 kos</t>
    </r>
    <r>
      <rPr>
        <sz val="10"/>
        <rFont val="Calibri"/>
        <family val="2"/>
      </rPr>
      <t xml:space="preserve"> montažna letev DIN 35: 31cm dolžina</t>
    </r>
  </si>
  <si>
    <t>Dobava in montaža razsmernika za fotovoltaično elektrarno, izhodna AC moč 5 kW, maks. DC moč 6,75kW, izkoristek 98%, maks. vhodna napetost 750-900V, komplet z integriranim DC stikalom, kot npr. SE5K, proizvajalec SolarEdge ali enakovredno</t>
  </si>
  <si>
    <t>Dobava in montaža razsmernika za fotovoltaično elektrarno, izhodna AC moč 8 kW, maks. DC moč 10,8KW, izkoristek 98%, maks. vhodna napetost 750-900V, komplet z integriranim DC stikalom, kot npr. SE8K, proizvajalec SolarEdge ali enakovredno.</t>
  </si>
  <si>
    <t>Dobava in montaža razsmernika za fotovoltaično elektrarno, izhodna AC moč 20 kW, maks. DC moč 35kW, izkoristek 98%, maks. vhodna napetost 1000V, komplet z integriranim DC stikalom, kot npr. SE20K, proizvajalec SolarEdge ali enakovredno.</t>
  </si>
  <si>
    <r>
      <t xml:space="preserve">Dobava in montaža nosilne konstrukcije s strešico za namestitev razsmernika in razdelilne omarice </t>
    </r>
    <r>
      <rPr>
        <b/>
        <sz val="10"/>
        <rFont val="Calibri"/>
        <family val="2"/>
      </rPr>
      <t>R-SE-DC</t>
    </r>
    <r>
      <rPr>
        <sz val="10"/>
        <rFont val="Calibri"/>
        <family val="2"/>
      </rPr>
      <t>, dimenzije: višina 1800mm širina 1000mm, komplet z montažnim priborom, teža opreme, nameščene na konstrukcijo, cca. 50kg.</t>
    </r>
  </si>
  <si>
    <t>Povezava razsmernikov na  ethernet omrežje, komplet s konektorji.</t>
  </si>
  <si>
    <t xml:space="preserve">Povezava nove PMO-SE omare sončne elektrarne na  požarno centralo v objektu (izklop SE iz objekta) komplet s spojnim materialom. </t>
  </si>
  <si>
    <t>Priklop PMO-SE na glavno omaro R.G.M, povezava  s kablom N2XH-J 4x16 mm², komplet s spojnim materialom.</t>
  </si>
  <si>
    <t>Izvedba obojestranske priključitve razmernika na DC razdelino omarico R-SE-DC.</t>
  </si>
  <si>
    <t>Izvedba obojestranske priključitve razsmernika z merilno omaro PMO-SE, kompet s spojnim materialom.</t>
  </si>
  <si>
    <t>Izvedba povezave PE zbiralke v merilni omari PMO-SE do podometne zbiralke za izenačitev potencialov v dozi (GIP) ter na temeljno ozemljilo.</t>
  </si>
  <si>
    <t>Dobava in montaža tipke za izklop v sili, montaža na steno v prostor Hišnik v pritličju, komplet z montažnim materialom.</t>
  </si>
  <si>
    <t>Povezava izklopa sončne elektrarne na vmesnik javljanja požara, komplet s priključnim matreialom.</t>
  </si>
  <si>
    <t>NN INŠTALACIJSKE CEVI, DOZE, KABELSKE POLICE IN LESTVE</t>
  </si>
  <si>
    <t>Dobava in montaža doze za podometno montažo:</t>
  </si>
  <si>
    <t>doza podometna, samogasna, različne velikosti</t>
  </si>
  <si>
    <t>doza za izenačitev potencialov</t>
  </si>
  <si>
    <t>Dobava in montaža FeZn-H (vroče cinkanih) kabelskih polic na fasadi in strehi, komplet z ustreznimi pokrovi in tipskimi distančniki za montažo na fasado in streho:</t>
  </si>
  <si>
    <t>PK50 - FeZn-H</t>
  </si>
  <si>
    <t>Dobava in montaža kabelskih polic, komplet z nosilci in montažnim materialom:</t>
  </si>
  <si>
    <t>PK100</t>
  </si>
  <si>
    <t>PK200</t>
  </si>
  <si>
    <t>KL100</t>
  </si>
  <si>
    <t>KL200</t>
  </si>
  <si>
    <t>Preboj stene za prehod kabla N2XH-J 4x10mm2, komplet s tesnjenjem.</t>
  </si>
  <si>
    <t>KABLI</t>
  </si>
  <si>
    <t>Dobava in polaganje kabelskih vodnikov v zaščitne cevi, kabelskih policah in kabelskih lestvah, klasifikacija Cca s1 d2 a1:</t>
  </si>
  <si>
    <t>NHXMH-J 3x2,5 mm²</t>
  </si>
  <si>
    <t>NHXMH-J 4x2,5 mm2</t>
  </si>
  <si>
    <t>NHXMH-J 7x2,5 mm²</t>
  </si>
  <si>
    <r>
      <t>FG21M21 1x6mm</t>
    </r>
    <r>
      <rPr>
        <vertAlign val="superscript"/>
        <sz val="10"/>
        <rFont val="Calibri"/>
        <family val="2"/>
      </rPr>
      <t>2</t>
    </r>
  </si>
  <si>
    <r>
      <t>N2XH-J 4x6mm</t>
    </r>
    <r>
      <rPr>
        <vertAlign val="superscript"/>
        <sz val="10"/>
        <rFont val="Calibri"/>
        <family val="2"/>
      </rPr>
      <t xml:space="preserve">2 </t>
    </r>
  </si>
  <si>
    <r>
      <t>N2XH-J 4x10mm</t>
    </r>
    <r>
      <rPr>
        <vertAlign val="superscript"/>
        <sz val="10"/>
        <rFont val="Calibri"/>
        <family val="2"/>
      </rPr>
      <t xml:space="preserve">2 </t>
    </r>
  </si>
  <si>
    <r>
      <t>N2XH-J 4x16mm</t>
    </r>
    <r>
      <rPr>
        <vertAlign val="superscript"/>
        <sz val="10"/>
        <rFont val="Calibri"/>
        <family val="2"/>
      </rPr>
      <t xml:space="preserve">2 </t>
    </r>
  </si>
  <si>
    <r>
      <t>N2XH-J 4x25mm</t>
    </r>
    <r>
      <rPr>
        <vertAlign val="superscript"/>
        <sz val="10"/>
        <rFont val="Calibri"/>
        <family val="2"/>
      </rPr>
      <t xml:space="preserve">2 </t>
    </r>
  </si>
  <si>
    <r>
      <t>H07Z-K 6mm</t>
    </r>
    <r>
      <rPr>
        <vertAlign val="superscript"/>
        <sz val="10"/>
        <rFont val="Calibri"/>
        <family val="2"/>
      </rPr>
      <t xml:space="preserve">2 </t>
    </r>
  </si>
  <si>
    <r>
      <t>H07Z-K 10mm</t>
    </r>
    <r>
      <rPr>
        <vertAlign val="superscript"/>
        <sz val="10"/>
        <rFont val="Calibri"/>
        <family val="2"/>
      </rPr>
      <t xml:space="preserve">2 </t>
    </r>
  </si>
  <si>
    <r>
      <t>H07Z-K 16mm</t>
    </r>
    <r>
      <rPr>
        <vertAlign val="superscript"/>
        <sz val="10"/>
        <rFont val="Calibri"/>
        <family val="2"/>
      </rPr>
      <t xml:space="preserve">2 </t>
    </r>
  </si>
  <si>
    <r>
      <t>H07Z-K 35mm</t>
    </r>
    <r>
      <rPr>
        <vertAlign val="superscript"/>
        <sz val="10"/>
        <rFont val="Calibri"/>
        <family val="2"/>
      </rPr>
      <t xml:space="preserve">2 </t>
    </r>
  </si>
  <si>
    <t>Dobava in polaganje kabelskih vodnikov univerzalnega ožičenja v zaščitne cevi:</t>
  </si>
  <si>
    <t>JE-H(St)H E30 1x2x0,8 mm2 (povezava na požarni vmesnik)</t>
  </si>
  <si>
    <t>U/FTP CAT6a 4x2xAWG23 LSZH</t>
  </si>
  <si>
    <t>BETERIJSKI SISTEM</t>
  </si>
  <si>
    <t>Dobava in montaža hranilnikov električne energije, izhodna napetost 230 V, 50 Hz, enofazni, kapaciteta 13,5 kWh, vrsta baterije Litij-ionska, moč polnjena/praznjenja 5 kW, učinkovitost (AC–AC) 90 %, IP56, povezljivost Wi-Fi, Ethernet, mobilna povezava, stenska ali talna montaža, teža 114 kg dimenzije (ŠxVxG) 1150 mm x 753 mm x 147 mm, možnost razširitve do 10 enot vzporedno, komplet z montažnim materialom, kot npr. Tesla Powerwall 2 ali enakovredno.</t>
  </si>
  <si>
    <t>Dobava in montaža vmesnika za upravljanje z energijo, 400V, 50 Hz, 80 A na fazo (trifazni), povezljivost Ethernet, Wi-Fi, mobilna povezava (LTE/4G), IP55, stenska montaža, stenska montaža, (ŠxVxG) 584 mm x 380 mm x 127 mm, povezljivost na maks. 10 Powerwall enot, kot npr. Tesla Backup Gateway 2 ali enakovredno.</t>
  </si>
  <si>
    <t>Dobava in montaža tokovnega merilnega transformatorjs, 500/5A, Ue=720 V, sf &lt;= 5 (za Ip od 40 do 4000 A), IP20, IEC 61869-2</t>
  </si>
  <si>
    <t>Povezava vmesnika na  ethernet omrežje v PMO-SE, komplet s konektorji.</t>
  </si>
  <si>
    <t>FOTONAPETOSTNI MODULI</t>
  </si>
  <si>
    <t>Dobava in montaža fotonapetostnih modulov, 435W, kratkostični tok 15,9 A, napetost odprtih sponk 34,2 V, 96 c-Si serijsko vezanih polovičnih celic, tri obvodne diode, dimenzije (vxšxd) 1762 x 1134 x 30 mm, kot npr. Supreme BDO 435 W, proizvajalec Bisol ali enakovredno</t>
  </si>
  <si>
    <t>Dobava in montaža pritrdilnega materiala za 76 panelov na kovinsko konstrukcijo (kovinska konstrukcija zajeta v arhitekturnem popisu).</t>
  </si>
  <si>
    <t>Dobava in montaža enokanalnega optimizatorja moči, kot npr. S440, proizvajalec SolarEdge ali enakovredno.</t>
  </si>
  <si>
    <t>Dobava in montaža dvokanalnega optimizatorja moči, kot npr. S1200, proizvajalec SolarEdge ali enakovredno.</t>
  </si>
  <si>
    <t>Dobava in montaža varnostnih znakov in opozorilnih tabel, skladno z NPV.</t>
  </si>
  <si>
    <t>Dobava in montaža CO2 gasilnika s 5 kg CO2 (montaža v bližini razmernika).</t>
  </si>
  <si>
    <t xml:space="preserve">Dobava in montaža omarice za požarni načrt, komplet z montažnim materialom. Omarica mora biti z napisom »Požarni načrt« velikosti najmanj (V x Š x D) 350 mm x 300 mm x 80 mm, namestitev v nadstrešnico.  </t>
  </si>
  <si>
    <t>Zagon ter funkcionalni preizkus fotovoltaične elektrarne, izdelava vseh potrebnih meritev in poročil ter preizkusov.</t>
  </si>
  <si>
    <t xml:space="preserve">F. </t>
  </si>
  <si>
    <t>SKUPAJ SONČNA ELEKTRARNA:</t>
  </si>
  <si>
    <t>3.3 NAČRT S PODROČJA ELEKTROTEHNIKE - 
NN priključni vod</t>
  </si>
  <si>
    <t>Fakulteta za varnostne vede, UM</t>
  </si>
  <si>
    <t>Rekonstrukcija, energetska in statična sanacija Fakultete za varnostne vede Univerze v Mariboru, parcele: 2999/2, 3000/2; k.o. 1737 Tabor</t>
  </si>
  <si>
    <t>NN PRIKLJUČNI VOD</t>
  </si>
  <si>
    <t>Opomba: V transformatorski postaji TP0577 je predviden NN odcep za objekt FVV. PMO omarica je predvidena na objektu FVV.</t>
  </si>
  <si>
    <t>Dobava, montaža in oprema priključne merilne omarice PMO, sestavljena iz dveh ločenih INOX vgradnih omaric, z enokrilnimi zastekljenimi vratci (merilni del) s tritočkovnim zapiranjem in zaklepanjem s tipsko ključavnico SODO, za NN meritve, fasadna montaža, 
- npr. MIKOMI, KPO E2 (levi del, brez makrolonov) + KPO E2 (desni del)
dimenzij (600+600)x1100x250 mm (ŠxVxG) - tipski omari višinsko povečani
Skladno s SONDSEE je barva omaric primarno v svetlosivih RAL 70xx odtenkih (npr. RAL 7035),  IP44 po SIST EN 60529, stopnjo zaščite pred mehanskimi udarci IK10 po standardu SIST EN 62262.
Oprema v merilni omarici:</t>
  </si>
  <si>
    <t xml:space="preserve"> - 1 kpl - sistem zbiralk 185 mm, z nosilci, z zaščitnim prekritjem zbiralk</t>
  </si>
  <si>
    <t xml:space="preserve"> - 1 kos - NV-varovalčna letev, vel.2, 400A, 3-pol., možnost priključitve po dva kabelska čevlja (Al 150 mm2), (npr. Schrack ARROW LINE)</t>
  </si>
  <si>
    <t xml:space="preserve"> - 1 kos - letev, varovalčna, NV, vel.2, 400A, 3-pol., možnost priključitve po dva kabelska čevlja (Al 150 mm2) na sponko</t>
  </si>
  <si>
    <t xml:space="preserve"> - 1 kos - NV-varovalčna letev, vel.00, 3-pol., 160A, M8, komplet z varovalkami 100A (NH000)</t>
  </si>
  <si>
    <t xml:space="preserve"> - 3 kos - tokovni merilni transformator r. 0,5 za vgradno v omrežje 230/400 V s prestavnim razmerjem 400/5, motaža na zbiralke</t>
  </si>
  <si>
    <t xml:space="preserve"> - 1 kos - polindirektni trifazni dvosmerni števec delovne in jalove energije z merjeno močjo razreda točnosti B ali 1 za delovno energijo ter 2 za jalovo energijo, s komunikacijskim vmesnikom - za odjemalce in proizvajalce, 3x58/100 V, 50 Hz, 5 A
Ustreza tip kot npr. Iskraemeco, tip  MT880- T1A32R46 ali enakovreden</t>
  </si>
  <si>
    <t xml:space="preserve"> - 1 kos - komunikacijski modul CM-v-3</t>
  </si>
  <si>
    <t xml:space="preserve"> - 1 kos - tipska spončna merilna garnitura</t>
  </si>
  <si>
    <t xml:space="preserve"> - 1 kos - inštalacijski odklopnik, 1p, B6A</t>
  </si>
  <si>
    <t xml:space="preserve"> - 2 kos - inštalacijski odklopnik, 3p, B6A</t>
  </si>
  <si>
    <t xml:space="preserve"> - 3 kos - prenapetostni odvodnik TI/B, 320 VAC, 50 kA, razred 1 po IEC</t>
  </si>
  <si>
    <t xml:space="preserve"> - 2 kos - števčna plošča</t>
  </si>
  <si>
    <t xml:space="preserve"> - 2 kos - tipska ključavnica DES</t>
  </si>
  <si>
    <t xml:space="preserve"> - 1 kpl - ožičenje</t>
  </si>
  <si>
    <t xml:space="preserve"> - 1 kpl - meritve izolacijskih upornosti</t>
  </si>
  <si>
    <t xml:space="preserve"> - 1 kpl - DIN letev</t>
  </si>
  <si>
    <t xml:space="preserve"> - 1 kos - ročno stikalo z blokado vklopa, 16A, 2-polno, 1x NC, 1x NO - vgradnja na DIN letev;</t>
  </si>
  <si>
    <t xml:space="preserve"> - 1 kos - varnostni rele - DOLD RP9811</t>
  </si>
  <si>
    <t xml:space="preserve"> - 1 kpl - drobni material (zaščitne plošče, POK 
  kanali, vijaki …)"</t>
  </si>
  <si>
    <t>Dobava napajalnih, krmilnih in signalnih kablov do 1 kV:</t>
  </si>
  <si>
    <r>
      <t xml:space="preserve"> - NYCY 2 x 1,5 mm</t>
    </r>
    <r>
      <rPr>
        <vertAlign val="superscript"/>
        <sz val="10"/>
        <rFont val="Calibri"/>
        <family val="2"/>
      </rPr>
      <t>2</t>
    </r>
  </si>
  <si>
    <r>
      <t xml:space="preserve"> - NYCY 4 x 1,5 mm</t>
    </r>
    <r>
      <rPr>
        <vertAlign val="superscript"/>
        <sz val="10"/>
        <rFont val="Calibri"/>
        <family val="2"/>
      </rPr>
      <t>2</t>
    </r>
  </si>
  <si>
    <r>
      <t xml:space="preserve"> - NYCY 7 x 1,5 mm</t>
    </r>
    <r>
      <rPr>
        <vertAlign val="superscript"/>
        <sz val="10"/>
        <rFont val="Calibri"/>
        <family val="2"/>
      </rPr>
      <t>2</t>
    </r>
  </si>
  <si>
    <t>Dobava in montaža opreme v NN distribucijski blok R2, odcep =E4:</t>
  </si>
  <si>
    <t xml:space="preserve"> - komplet NV/NH talilni vložki 3x400A</t>
  </si>
  <si>
    <t xml:space="preserve"> - tokovni merilni transformator TMT 400/5A</t>
  </si>
  <si>
    <t>Dobava in montaža NIK kanala 30x50 mm.</t>
  </si>
  <si>
    <t>Drobni, spojni, vezni, pritrdilni material - ocenjeno 3%.</t>
  </si>
  <si>
    <t>ELEKTRO KABELSKA KANALIZACIJA (EKK)</t>
  </si>
  <si>
    <t>Dobava in polaganje materiala za cevno elektro kabelsko kanalizacijo (EKK v dolžini cca 45 m):</t>
  </si>
  <si>
    <t xml:space="preserve"> - cev Stigmaflex PE-HD EL-K DN110, gladka noter</t>
  </si>
  <si>
    <t xml:space="preserve"> - ozemljitveni valjanec FeZn 25x4 mm</t>
  </si>
  <si>
    <t xml:space="preserve"> - opzorilni trak za NN kable z napisom "POZOR, EL. KABEL!"</t>
  </si>
  <si>
    <t>Dela vključujejo:</t>
  </si>
  <si>
    <t xml:space="preserve"> - planiranje v ravnini med ovirami v terenu III. ktg</t>
  </si>
  <si>
    <t xml:space="preserve"> - polaganje valjanca kompletno z vsemi potrebnimi čepnimi podporami, sponkami, vijačenjem na pokrove jaškov, varjenjem na armaturo in povezavami z vodniki P/F 35 mm2</t>
  </si>
  <si>
    <t xml:space="preserve"> - polaganje opzorilnega traku za SN kable z napisom "POZOR, EL. KABEL!" min. 30 cm nad cevmi kabelske kanalizacije oz. nad kabli pred končnim zasipom    </t>
  </si>
  <si>
    <t xml:space="preserve"> - PVC distančniki za cevi</t>
  </si>
  <si>
    <t xml:space="preserve"> - ureditev podlage za cevi (posteljca - pesek)</t>
  </si>
  <si>
    <t xml:space="preserve"> - obbetoniranje cevi kab. kanalizacije</t>
  </si>
  <si>
    <t>Dobava in montaža spojnega materiala za pocinkani valjanec (križne spojke, vijaki …).</t>
  </si>
  <si>
    <t>Dobava in montaža tipski kabelski jašek, notranje dimenzije (šxdxv): 120x120x100 cm, debelina stene 12,5 cm, s povoznim LTŽ pokrovom 80x80 cm, potrebnim vencem za pokrov, komplet z izkopom in ureditvijo podlage, oznaka v situaciji KJ-E1,
kot npr. Jadranka, kabelski jašek 120 ali enakovredno</t>
  </si>
  <si>
    <t xml:space="preserve">Izdelava tesnitev NN kablov v ceveh in tesnjenje odprtin v elektro jašku. </t>
  </si>
  <si>
    <t>Izvedba preboja (vrtanje) v steni, ∅ 150 mm. Zunanja južna kletna stena obstoječega objekta FVV.</t>
  </si>
  <si>
    <t>Izvedba tesnjenja kabla in cevi (preboj v stavbo FVV) s tipskimi elementi (opis dela podan v tehničnem poročilu), v sestavi:</t>
  </si>
  <si>
    <t xml:space="preserve"> - Plastična prirobnica za naknadno vgradnjo z vložki in vijaki na izvrtine, ki je lahko maksimalno ∅ 150 mm oz. za privijanje na ohišje. 
Tesnost: vodotesna in plinotesna do 2,5 bara
Mere: Dolžina x širina: 235 x 235 mm;  Največji ∅ izvrtine: 150 mm
Material: Prirobnica: s steklenimi vlakni ojačan poliamid; Površinsko tesnilo: EPDM; Pritrdilni elementi: V4A (AISI 316L)
Tip: HSI150 DFK Hauff Technik ali enakovredno</t>
  </si>
  <si>
    <t xml:space="preserve"> - Sistemski pokrov s hladno krčno prehodno cevko za priklop rebraste ali gladke EKK premera 110 mm na zidno uvodnico HSI 150-K…. 
Material: Pokrov sistema: polikarbonat; Vpenjalna matica: mešanica PC / PBT; Krčna cev: EPDM
Tesnost: plinotesno in vodotesno do 0,5 bara
Tip: HSI150 D1x110 KS WR Hauff Technik ali enakovredno</t>
  </si>
  <si>
    <t xml:space="preserve"> - 2-komponentna poliuretanska zalivna smola za zatesnitev in premazovanje izvrtin v stenah. Primerno za izvrtine do premera 300 mm.
Lastnosti: Preprosto delo; Suho po 3 urah
Tip: KBV 2K Hauff Technik ali enakovredno</t>
  </si>
  <si>
    <t xml:space="preserve"> - Deljivo gumi tesnilo za tesnitev 1 kabla premera od 36 do 70 mm primerno za namestitev v izvrtino ali zidno uvodnico premera 150mm
Širina tesnila: 40 mm
Material: Pritisne plošče: poliamid ojačan s steklenimi vlakni; Kakovost gume: EPDM; Vijaki in matice: nerjavno jeklo V2A (AISI 304L)
Tesnost: plinotesno in vodotesno
Tip: HRK150 SSG 1x36-70 b40 PAGF/A4/EPDM55 Hauff Technik ali enakovredno</t>
  </si>
  <si>
    <t xml:space="preserve"> - Gumi tesnilo širine 30 mm izdelano po meri z zunanji premerom 150 mm in se ga uporabi kot slepi čep v odprtini/uvodnici premera 150 mm. Tesnilo se izdela po podatkih naročnika.
Dimenzije: Tesnilna širina: 30 mm; Zunanji premer: 150 mm 
Število uvodov: brez
Material: V2A (AISI 304L)/EPDM
Tesnjenje: Plino- in vodotesno
Tip: HRD150 1x0 b30 A2/EPDM55 Hauff Technik ali enakovredno</t>
  </si>
  <si>
    <t>Dobava, polaganje in uvlačenje NN kabla:</t>
  </si>
  <si>
    <t xml:space="preserve"> - NA2XH-J 4x150 mm2, ustrezno B2ca-s1,d1,a1</t>
  </si>
  <si>
    <t>Dobava in montaža potrebnih notranjih kabelskih čevljev za Al kabel 4x150 mm2, komplet s priključitvijo na sponke opreme v stikalnih blokih.</t>
  </si>
  <si>
    <t>Trasiranje in geodetska zakoličba EKK kabelske trase (NN trase).</t>
  </si>
  <si>
    <t>Izvedba meritev na NN kablih po opravljenih prestavitvah kablov.</t>
  </si>
  <si>
    <t>Nadzor po GZ nad izvajanjem gradbenih in elektromontažnih del.</t>
  </si>
  <si>
    <t>Priprava in zavarovanje gradbišča - predvideno</t>
  </si>
  <si>
    <t>Izdelava geodetskega posnetka za komunalni kataster in izvršilno dokumentacijo, dolžina do 100 m.</t>
  </si>
  <si>
    <t>SKUPAJ NN PRIKLJUČNI VOD:</t>
  </si>
  <si>
    <t>Pred dobavo svetilk in njihovo montažo je potrebno vse tipe svetilk uskladiti z željami investitorja ali arhitekta in jih uskladiti s projektom notranje opreme.</t>
  </si>
  <si>
    <t>Izvajalec je dolžan imeti znanja, ki so predpisano zahtevana v 14. členu Gradbenega zakona (GZ) in tam opredeljena skozi obvezni delovodski in mojstrski izpit, iz česar izhaja, da je strokovno usposobljena oseba za posamezno vrsto inštalacije in pozna vse potrebne standardne detajle.</t>
  </si>
  <si>
    <t xml:space="preserve">Pred pričetkom del mora izvajalec del pripraviti in predati tehnične predloge ponujene elektro opreme v potrditev, ki zajemajo vse iz popisa zahtevane tehnične podatke, detajlne risbe montaže in dokazila s potrdili o ustreznosti. </t>
  </si>
  <si>
    <t xml:space="preserve">Pri tem morajo biti podani tehnični podatki in risbe povsem usklajeni z zahtevanim obsegom in se morajo povsem nanašati na natančno ponujeni tip in velikost ter ne samo na vrsto opreme (enostavne fotokopije iz generalnega kataloga proizvajalcev v namen potrjevanja opreme niso sprejemljive). </t>
  </si>
  <si>
    <t>Nobeno naročilo ponujene opreme ne more biti sprovedeno, dokler ni s strani investitorja pooblaščen(e)ih oseb(e) izvedena preverba ustreznosti in ta tudi pisno potrjena.</t>
  </si>
  <si>
    <t xml:space="preserve">Dobava in postavitev opreme in sistemov se izvede po priloženi dokumentaciji, načrtih in tekstualnem delu, ki se dopolnijo s podrobnejšimi risbami posameznih izbranih dobaviteljev opreme. </t>
  </si>
  <si>
    <t xml:space="preserve">Prav tako se mora izvajalec držati navodil proizvajalca opreme za postavitev te opreme in sicer tako, da se po izvedbi zagonov pridobi dogovorjena garancija. </t>
  </si>
  <si>
    <t xml:space="preserve">Izvajalec je dolžan izvesti preizkusni pogon posameznih sistemov po opravljeni izvedbi in o tem pisno obvestiti investitorja, da je sistem pripravljen za preizkusni pogon. </t>
  </si>
  <si>
    <t xml:space="preserve">Preizkusni pogon se izvrši v sodelovanju s predstavniki tehničnih služb, poblaščenim serviserjem vgrajenih naprav, izvajalcem strojnih napeljav, CNS in investitorjem po načinu, ki ga določa izvajalska pogodba (standard) oziroma jo predstavi investitor. </t>
  </si>
  <si>
    <t xml:space="preserve">Podroben tehnični opis opreme in elementov z jasno navedenimi karakteristikami je podan v nadaljevanju. Negativna odstopanja od razpisanih tehničnih zmogljivosti, učinkovitosti in kakovosti elektro opreme, materiala in del niso sprejemljiva, saj se razpisane obravnavajo kot najmanjše potrebne.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</si>
  <si>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t>
  </si>
  <si>
    <t xml:space="preserve"> Možno je ponuditi kvalitetno enakovredne ali boljše izdelke različnih proizvajalcev od navedenih.</t>
  </si>
  <si>
    <t>Popis je veljaven le v kombinaciji z vsemi grafičnimi prilogami, risbami, načrti, tehničnim poročilom, sestavami konstrukcij, geomehanskim oziroma geološkim poročilom in ostalimi sestavinami projekta. Natančnejši opisi, način in kvaliteta izdelave, barve, velikost elementov, načini pritrjevanja, načini stikovanja z ostalimi elementi objekta, morebitna požarna varnost konstrukcij ali gradbenih elementov in podobno so razvidni iz prej naštetih sestavin projekta. Ponudba mora vsebovati ves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inštalacijskih del ter ostalega če tudi to ni neposredno navedeno v popisu GOI del, a je kljub temu razvidno iz grafičnih prilog in ostalih prej naštetih sestavnih delov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t>
  </si>
  <si>
    <t>Z oddajo ponudbe vsak ponudnik izjavlja, da je skrbno preučil vse prej omenjene sestavne dele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sestavnin delov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</si>
  <si>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GOI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</si>
  <si>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inštalacijskih del v ponudbi, četudi ni to posebej označeno ali navedeno v popisu GOI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GOI del. V ponudbi morajo biti upoštevana vsa drobna elektro inštalacijska dela in transporti.</t>
  </si>
  <si>
    <t xml:space="preserve">ENOTNA CENA MORA VSEBOVATI: </t>
  </si>
  <si>
    <t>dobavo in montažo vse navedene opreme in elementov, razen če ni drugače opisano</t>
  </si>
  <si>
    <t>vsa potrebna pripravljalna dela in manipulativne stroške</t>
  </si>
  <si>
    <t>vse potrebne transporte, notranje in zunanje</t>
  </si>
  <si>
    <t xml:space="preserve">vse potrebno delo </t>
  </si>
  <si>
    <t>vsa potrebna pomožna sredstva za vgrajevanje opreme na objektu kot so lestve, odri in podobno</t>
  </si>
  <si>
    <t>čiščenje prostorov po končanih delih in odvoz odpadnega meteriala na stalno mestno deponijo</t>
  </si>
  <si>
    <t xml:space="preserve">vsa potrebna higijensko tehnična preventivna zaščita delavcev na gradbišču </t>
  </si>
  <si>
    <t>izdelavo vseh potrebnih detajlov in dopolnilnih del, katera je potrebno izvesti za dokončanje posameznih del, tudi če potrebni detajli niso podrobno navedeni in opisani v popisu del, in so ta dopolnila nujna za pravilno funkcioniranje posameznih sistemov in elementov objekta.</t>
  </si>
  <si>
    <t>merjenje na objektu</t>
  </si>
  <si>
    <t>preizkušanje kvalitete za vse materiale, ki se vgrajujejo in dokazovanje kvalitete materialov z atesti</t>
  </si>
  <si>
    <t>izdelava tehnoloških risb za proizvodnjo s potrebnimi detajli</t>
  </si>
  <si>
    <t>vrtanje manjših odprtin (≤ ø100mm) ter manjša gradbena dela za el. inšt. in el. naprave</t>
  </si>
  <si>
    <t>priprava podatkov (označene spremembe v enem izvodu PZI) za izdelavo PID dokumentacije</t>
  </si>
  <si>
    <t>izdelava navodil za obratovanje in vzdrževanje</t>
  </si>
  <si>
    <t>gradbena pomoč in nadzorovanje izdelave izkopa za polaganje novih zunanjih zaščitnih cevi, niveliranje dna jarka, zasipanje v plasteh, polaganje opozorilnega traku (gradbena dela so zajeta v gradbenih delih in niso predmet tega projekta)</t>
  </si>
  <si>
    <t>Vzorce vseh finalnih materialov je ponudnik dolžan predložiti projektantu v potrditev najmanj 60 dni pred vgradnjo. Kjer so možne alternative v izbiri materiala (finalne obloge površin, njihove obdelave, vidni in nevidni pritrdilni materiali, podkonstrukcije, vzorci potiskov, okovje, obdelave stavbnega pohištva in podobno), je pred izvedbo obvezno predložiti vzorce, ki jih potrdijo nadzor, projektant in investitor, najmanj 60 dni pred vgradnjo.</t>
  </si>
  <si>
    <t>Za električno inštalacijsko opremo velja, da negativna odstopanja od tu razpisanih tehničnih zmogljivosti, učinkovitosti ter same kakovosti električne opreme, materiala in del pri ponudbah niso sprejemljiva, saj se razpisane obravnavajo kot najmanjše potrebne! V izhodišču tudi velja, da je izvajalec pri gradnji dolžan ravnati "z večjo skrbnostjo, po pravilih stroke in po običajih", to je s "skrbnostjo dobrega strokovnjaka", kot to izhaja iz Obligacijskega zakonika. Pri presoji potrebnih ravnanj in njihovih učinkov se upoštevajo poslovni običaji, uzance in praksa. Oboje za sam razpis in izvedbo tudi pomeni, da tista dela, ki jih ponudnik glede na zahtevano poznavanje stroke mora predvideti, nimajo narave kasnejših nepredvidenih del!</t>
  </si>
  <si>
    <t xml:space="preserve">Pred pričetkom del mora izvajalec del pripraviti in predati tehnične predloge ponujene električne opreme v potrditev, ki zajemajo vse iz popisa zahtevane tehnične podatke, tovarniške risbe postavitve in dokazila s potrdili o ustreznosti. </t>
  </si>
  <si>
    <t xml:space="preserve">Izvajalec je dolžan izvesti preizkusni pogon posameznih sistemov po opravljenih meritvah in pisnem obvestilu investitorju, da je sistem pripravljen za preizkusni pogon. </t>
  </si>
  <si>
    <t xml:space="preserve">Podroben tehnični opis opreme in elementov z jasno navedenimi robnimi pogoji je podan v nadaljevanju. Negativna odstopanja od razpisanih tehničnih zmogljivosti, učinkovitosti in kakovosti električne opreme, materiala in del niso sprejemljiva, saj se razpisane obravnavajo kot najmanjše potrebne. </t>
  </si>
  <si>
    <t>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načrta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</si>
  <si>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 xml:space="preserve">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elektro instalacijska dela in transporti. </t>
  </si>
  <si>
    <t>izvedbo meritev, zagona in preizkusov delovanja električnih  inštalacij (tudi po odsekih, če to pogojuje faznost izgradnje) ter izdelavo zapisnikov;</t>
  </si>
  <si>
    <r>
      <t xml:space="preserve">preboje (rezanje, vrtanje in preboji sten in plošč) in požarno zaprtje prebojev manjših od </t>
    </r>
    <r>
      <rPr>
        <sz val="10"/>
        <rFont val="Calibri"/>
        <family val="2"/>
        <charset val="238"/>
      </rPr>
      <t>Ø</t>
    </r>
    <r>
      <rPr>
        <sz val="10"/>
        <rFont val="Calibri"/>
        <family val="2"/>
        <charset val="238"/>
        <scheme val="minor"/>
      </rPr>
      <t xml:space="preserve">150 mm </t>
    </r>
  </si>
  <si>
    <t>izvedbo zagona in poskusnega obratovanja inštalacij in opreme s šolanjem osebja za posluževanje in primopredajo investitorju ter izdelavo zapisnika;</t>
  </si>
  <si>
    <t>potrdila s poročili o pregledih vgrajenih sistemov požarne zaščite izvedenih s strani izvajalca kot npr. požarno javljanje, zasilna razsvetljava, krmiljenje požarnih in dimoodvodnih loput v primeru javljanja požara, ipd.. Potrdila morajo biti izdelana strani pooblaščenega preglednika sistemov požarne zaščite.</t>
  </si>
  <si>
    <t>izdelavo shem inštalacij in opreme v obstojni obliki;</t>
  </si>
  <si>
    <t>izdelavo dokazila o zanesljivosti objekta za električne inštalacije v 2 (dveh) izvodih, združene v fasciklu z označenimi registri poglavij vključujoč:</t>
  </si>
  <si>
    <t>Izvajalec GOI del izdela modele BIM z vnesenimi spremembami, ki so nastale med gradnjo kot posledica sprememb projektnih rešitev, zamenjave materialov ali opreme. Izvajalec GOI del spremembe evidentira sproti. Modele BIM sprememb izvajalec predaja mesečno v formatih ifc. Predani modeli BIM sprememb morajo izpolnjevati vse zahteve BEP in morajo biti informacijsko skladni z modeli BIM faze PZI. Pred predajo naročniku mora izvajalec opraviti interno kontrolo kakovosti v skladu z BEP in z modeli predati poročilo o opravljeni kontroli kakovosti. Izvajalec hkrati z modeli BIM sprememb preda za potrebe izdelave modela BIM PID tudi BIM objekte v formatu gsm za vso spremenjeno vgrajeno opremo.</t>
  </si>
  <si>
    <t>Izvajalec GOI del mora predati risbe z dopolnjenimi spremembami, ki so nastale med gradnjo kot posledica sprememb projektnih rešitev, zamenjave materialov ali opreme in predstavljajo osnovo za izdelavo PID dokumentacije. Izvajalec spremembe evidentira med gradnjo oz. takoj ko je prišlo do spremembe, ter jih predaja mesečno v formatih dwg in pdf. Risbe morajo biti izdelani neposredno iz modelov BIM sprememb, ki jih je izvajalec GOI del izdelal predhodno. </t>
  </si>
  <si>
    <r>
      <t xml:space="preserve">preboje (rezanje, vrtanje in preboji sten in plošč) in požarno zaprtje prebojev manjših od </t>
    </r>
    <r>
      <rPr>
        <sz val="10"/>
        <rFont val="Calibri"/>
        <family val="2"/>
        <charset val="238"/>
      </rPr>
      <t>Ø</t>
    </r>
    <r>
      <rPr>
        <sz val="10"/>
        <rFont val="Calibri"/>
        <family val="2"/>
        <charset val="238"/>
      </rPr>
      <t xml:space="preserve">150 mm </t>
    </r>
  </si>
  <si>
    <t>Skupaj z DDV:</t>
  </si>
  <si>
    <t>DDV:</t>
  </si>
  <si>
    <t>Skupaj neto:</t>
  </si>
  <si>
    <t>V. Digitalno obveščanje</t>
  </si>
  <si>
    <t>U. Splošno ozvočenje</t>
  </si>
  <si>
    <t>T. Fitnes</t>
  </si>
  <si>
    <t>R. Sejna A4_K03</t>
  </si>
  <si>
    <t>N. Sejna A1_K06</t>
  </si>
  <si>
    <t>L. LAB Stanovanje</t>
  </si>
  <si>
    <t>K. Predavalnica 11</t>
  </si>
  <si>
    <t>I. Predavalnica 9</t>
  </si>
  <si>
    <t>H. Predavalnica 8</t>
  </si>
  <si>
    <t>F. Predavalnica 6</t>
  </si>
  <si>
    <t>C. Predavalnica 3</t>
  </si>
  <si>
    <t>B. Predavalnica 2</t>
  </si>
  <si>
    <t>A. Predavalnica 1</t>
  </si>
  <si>
    <t>Rekapitulacija multimedijske opreme</t>
  </si>
  <si>
    <t>Skupaj brez DDV:</t>
  </si>
  <si>
    <t>Šolanje uporabnika</t>
  </si>
  <si>
    <t xml:space="preserve">Dostava opreme na objekt, montaža sistema na pripravljeno inštalacijo, zaključevanje povezav, lokalno ožičenje, programiranje, zagon sistema, umeritev, spuščanje v pogon, meritev. </t>
  </si>
  <si>
    <t>Montaža</t>
  </si>
  <si>
    <t xml:space="preserve">Drobni vezni, vijačni, konektorski, označevalni material. </t>
  </si>
  <si>
    <t xml:space="preserve">Drobni potrošni material </t>
  </si>
  <si>
    <t xml:space="preserve">2 x ETHERCON CAT6  konektor, 3 x Šuko panelna vtičnica, 8 x DMX 3P XLR konektor ženski (NEUTRIK), 4 x DMX 3P XLR konektor moški (NEUTRIK), oznake. </t>
  </si>
  <si>
    <t>Talna priključna doza TD-AV1</t>
  </si>
  <si>
    <t xml:space="preserve">4 x ETHERCON CAT6 NEUTRIK konektor, 3 x Šuko panelna vtičnica, 2 x DMX 5P XLR moški konektor (NEUTRIK), 2x SM LC konektor, nosilci, pokrov, oznake. </t>
  </si>
  <si>
    <t>Priključne doza PP-TEH</t>
  </si>
  <si>
    <t xml:space="preserve">2 x ETHERCON CAT6 NEUTRIK konektor, 3 x Šuko panelna vtičnica, 1 x DMX 5P XLR konektor ženski (NEUTRIK), 2 x NEUTRIK NL4 SPEAKON konektor, doza, okrasni pokrov, oznake. </t>
  </si>
  <si>
    <t>Priključne doza PP-AV-L/D</t>
  </si>
  <si>
    <t xml:space="preserve">1 x ETHERCON CAT6 NEUTRIK konektor, 1 x Šuko panelna vtičnica, doza, okrasni pokrov, oznake. </t>
  </si>
  <si>
    <t>A.4.15</t>
  </si>
  <si>
    <t>A.4.14</t>
  </si>
  <si>
    <t>A.4.13</t>
  </si>
  <si>
    <t>19" rack polica globine vsaj 300mm, kovinska, črne barve.</t>
  </si>
  <si>
    <t xml:space="preserve">19" rack polica </t>
  </si>
  <si>
    <t>A.4.12</t>
  </si>
  <si>
    <t>Visokokakovostni razdelilec za montažo v 48cm (19") komunikacijsko omaro, 9x 220V ˝Šuko˝ tip vtičnice, 1x 220V ˝Šuko˝ tip priključek (DIN49441 16A), 3-žilni 1,50mm2 kabel, dvojna ozemljitev, dolžina 2m. Ohišje narejeno iz visoko-kakovostnega aluminija. Višina 1U. Priložena nosilca in pribor za montažo v rack omaro. 
Barva: Črna RAL9005</t>
  </si>
  <si>
    <t>19" elektro razdelilec</t>
  </si>
  <si>
    <t>A.4.11</t>
  </si>
  <si>
    <t xml:space="preserve">19" 24 ch XLR 3P avdio prespojno polje s 3P XLR NEUTRIK konektorji in 19" paneli z D tip odprtinami in oznakami. 12 x ženski in 12 x moški konektor </t>
  </si>
  <si>
    <t>19" XLR prespojno polje</t>
  </si>
  <si>
    <t>A.4.10</t>
  </si>
  <si>
    <t xml:space="preserve">19" zvočniško prespojno polje z vsaj 12 x NL4 SPEAKON konektorji </t>
  </si>
  <si>
    <t xml:space="preserve">Speakon prespojno polje </t>
  </si>
  <si>
    <t>A.4.9</t>
  </si>
  <si>
    <t>Komplet optičnih SM LC-LC prespojnih kablov različnih dolžin 40 kos.</t>
  </si>
  <si>
    <t>Komplet optičnih prespojnih kablov</t>
  </si>
  <si>
    <t>A.4.8</t>
  </si>
  <si>
    <t xml:space="preserve">Komplet CAT6 vsaj U/FTP prespojnih kablov različnih dolžin 40 kos, različnih barv. </t>
  </si>
  <si>
    <t>Komplet mrežnik prespojnih kablov</t>
  </si>
  <si>
    <t>A.4.7</t>
  </si>
  <si>
    <t>A.4.6</t>
  </si>
  <si>
    <t>Optična priključna doza s 2 x LC priključkom (2 x Duplex)</t>
  </si>
  <si>
    <t>Optična priključna doza</t>
  </si>
  <si>
    <t>A.4.5</t>
  </si>
  <si>
    <t xml:space="preserve">19" mrežno prespojno polje, 24 portov, CAT6A FTP, HD izvedba, primeren za hitrosti do 10 GBps, zaščiten proti elektromagnetnim motnjam, višina 1U, organizator kablov, vključno z oznakami priključkov in trajnimi oznakami vodnikov. </t>
  </si>
  <si>
    <t>19" CAT6 prespojno polje</t>
  </si>
  <si>
    <t>A.4.4</t>
  </si>
  <si>
    <t>A.4.3</t>
  </si>
  <si>
    <t>Rack omara 19" - 42U</t>
  </si>
  <si>
    <t>A.4.2</t>
  </si>
  <si>
    <t>A.4.1</t>
  </si>
  <si>
    <t>Ostalo</t>
  </si>
  <si>
    <t>A.4</t>
  </si>
  <si>
    <t>A.3.7</t>
  </si>
  <si>
    <t>A.3.6</t>
  </si>
  <si>
    <t>A.3.5</t>
  </si>
  <si>
    <t>A.3.4</t>
  </si>
  <si>
    <t>A.3.3</t>
  </si>
  <si>
    <t>A.3.2</t>
  </si>
  <si>
    <t>A.3.1</t>
  </si>
  <si>
    <t>Scenska osvetlitev dvorane</t>
  </si>
  <si>
    <t>A.3</t>
  </si>
  <si>
    <t xml:space="preserve">Dostava opreme na objekt, montaža sistema na pripravljeno inštalacijo, zaključevanje povezav, lokalno ožičenje, programiranje sistema, zagon sistema, umeritev. </t>
  </si>
  <si>
    <t xml:space="preserve">Drobni vezni, vijačni, konektorski, označevalni material, HDMi priključni vodniki, patch vodniki itd.  </t>
  </si>
  <si>
    <t xml:space="preserve">HDMI vodnik, dolžine 3m, podpora za 4K60 ločljivost, 18Gbps, OM3, LSHF skladen, pozlačeni konektorji. </t>
  </si>
  <si>
    <t>HDMI kabel 3m</t>
  </si>
  <si>
    <t xml:space="preserve">Aktivni optični HDMI vodnik, dolžine 50m, podpora za 4K60 ločljivost, 18Gbps, OM3, LSHF skladen, pozlačeni konektorji, možnost menjave konektorjev. </t>
  </si>
  <si>
    <t>Optični HDMI kabel 50m</t>
  </si>
  <si>
    <t>Stenski nosilec za kamero</t>
  </si>
  <si>
    <t xml:space="preserve">Video konferenčni sistem </t>
  </si>
  <si>
    <t>A.2.18</t>
  </si>
  <si>
    <t>A.2.17</t>
  </si>
  <si>
    <t>A.2.16</t>
  </si>
  <si>
    <t>A.2.15</t>
  </si>
  <si>
    <t>A.2.14</t>
  </si>
  <si>
    <t>A.2.13</t>
  </si>
  <si>
    <t>A.2.12</t>
  </si>
  <si>
    <t>A.2.11</t>
  </si>
  <si>
    <t>A.2.10</t>
  </si>
  <si>
    <t>A.2.9</t>
  </si>
  <si>
    <t>Digitalna video matrika</t>
  </si>
  <si>
    <t>A.2.8</t>
  </si>
  <si>
    <t xml:space="preserve">Kabelski podaljšek s tremi šuko vtičnicami, šuko vtikačem na 5m vodniku 3x1.5mm2, tokovna zaščita 16A. </t>
  </si>
  <si>
    <t>Razdelilnik 1 na 3 - 5m</t>
  </si>
  <si>
    <t>A.2.7</t>
  </si>
  <si>
    <t xml:space="preserve">HDMI vodnik, dolžine 5m, podpora za 4K60 ločljivost, 18Gbps, OM3, LSHF skladen, pozlačeni konektorji. </t>
  </si>
  <si>
    <t>HDMI kabel 5m</t>
  </si>
  <si>
    <t>A.2.6</t>
  </si>
  <si>
    <t xml:space="preserve">Profesionalna grafična tablica, z aktivno površino vsaj 311 x 216mm, 8192 nivojev občutljivosti, USB priključek, multitouch podpora, vnos s pisalom ali dotikom,  priloženim pisalom 2 generacije, bluetooth podporo, touch ring obročem, 8 x ekspres gumb in geste na dotik. </t>
  </si>
  <si>
    <t>Grafična tablica</t>
  </si>
  <si>
    <t>A.2.5</t>
  </si>
  <si>
    <t>A.2.4</t>
  </si>
  <si>
    <t xml:space="preserve">Komplet CAT6 vsaj U/FTP prespojnih kablov različnih dolžin vsaj 40 kos, različnih barv. </t>
  </si>
  <si>
    <t>Komplet prespojnih kablov</t>
  </si>
  <si>
    <t>A.2.3</t>
  </si>
  <si>
    <t xml:space="preserve">Vse v enem proceso za LED zaslon z 2 x HDMI vhodom, 2 x DVI vhodom, 1 x 3G SDI vhodom, 2 x optični port,  10 x ethernet port, ločljivost 4K x 1K@60Hz, 3 x 4K layer, latenca 1 frame, USB priključek, možnost redundančnih povezav. </t>
  </si>
  <si>
    <t xml:space="preserve">Video procesor za led zaslon </t>
  </si>
  <si>
    <t>A.2.2</t>
  </si>
  <si>
    <t xml:space="preserve">LED zaslon </t>
  </si>
  <si>
    <t>A.2.1</t>
  </si>
  <si>
    <t xml:space="preserve">Video oprema </t>
  </si>
  <si>
    <t>A.2</t>
  </si>
  <si>
    <t xml:space="preserve">Drobni vezni, vijačni, konektorski, kabelski in označevalni material. </t>
  </si>
  <si>
    <t xml:space="preserve">Polnilna enota </t>
  </si>
  <si>
    <t>A.1.12</t>
  </si>
  <si>
    <t>A.1.11</t>
  </si>
  <si>
    <t>A.1.10</t>
  </si>
  <si>
    <t>A.1.9</t>
  </si>
  <si>
    <t>A.1.8</t>
  </si>
  <si>
    <t>A.1.7</t>
  </si>
  <si>
    <t>A.1.6</t>
  </si>
  <si>
    <t>A.1.5</t>
  </si>
  <si>
    <t>A.1.4</t>
  </si>
  <si>
    <t xml:space="preserve">Delay zvočnik </t>
  </si>
  <si>
    <t>A.1.3</t>
  </si>
  <si>
    <t>A.1.2</t>
  </si>
  <si>
    <t xml:space="preserve">Glavni zvočnik </t>
  </si>
  <si>
    <t>A.1.1</t>
  </si>
  <si>
    <t xml:space="preserve">Ozvočenje </t>
  </si>
  <si>
    <t>A.1</t>
  </si>
  <si>
    <t>Neto cena</t>
  </si>
  <si>
    <t>Cena za kos</t>
  </si>
  <si>
    <t>Artikel</t>
  </si>
  <si>
    <t>Št.</t>
  </si>
  <si>
    <t>B.4.13</t>
  </si>
  <si>
    <t>B.4.12</t>
  </si>
  <si>
    <t>B.4.11</t>
  </si>
  <si>
    <t>B.4.10</t>
  </si>
  <si>
    <t>B.4.9</t>
  </si>
  <si>
    <t>B.4.8</t>
  </si>
  <si>
    <t>B.4.7</t>
  </si>
  <si>
    <t>B.4.6</t>
  </si>
  <si>
    <t>B.4.5</t>
  </si>
  <si>
    <t>B.4.4</t>
  </si>
  <si>
    <t xml:space="preserve">Rack omara 19" </t>
  </si>
  <si>
    <t>B.4.3</t>
  </si>
  <si>
    <t>B.4.2</t>
  </si>
  <si>
    <t>B.4.1</t>
  </si>
  <si>
    <t>B.4</t>
  </si>
  <si>
    <t xml:space="preserve">Dostava opreme na objekt, montaža sistema na pripravljeno inštalacijo, zaključevanje povezav, lokalno ožičenje, zagon sistema, umeritev, spuščanje v pogon, meritev. </t>
  </si>
  <si>
    <t>B.3.7</t>
  </si>
  <si>
    <t>B.3.4</t>
  </si>
  <si>
    <t>B.3.3</t>
  </si>
  <si>
    <t>B.3.2</t>
  </si>
  <si>
    <t>B.3.1</t>
  </si>
  <si>
    <t>B.3</t>
  </si>
  <si>
    <t>B.2.18</t>
  </si>
  <si>
    <t>B.2.17</t>
  </si>
  <si>
    <t>B.2.16</t>
  </si>
  <si>
    <t>B.2.14</t>
  </si>
  <si>
    <t>B.2.13</t>
  </si>
  <si>
    <t>B.2.12</t>
  </si>
  <si>
    <t>B.2.11</t>
  </si>
  <si>
    <t>B.2.10</t>
  </si>
  <si>
    <t>B.2.5</t>
  </si>
  <si>
    <t>B.2.4</t>
  </si>
  <si>
    <t>B.2.3</t>
  </si>
  <si>
    <t>B.2.2</t>
  </si>
  <si>
    <t>B.2.1</t>
  </si>
  <si>
    <t>B.2</t>
  </si>
  <si>
    <t>B.1.12</t>
  </si>
  <si>
    <t>B.1.11</t>
  </si>
  <si>
    <t>B.1.10</t>
  </si>
  <si>
    <t>B.1.9</t>
  </si>
  <si>
    <t>B.1.8</t>
  </si>
  <si>
    <t>B.1.7</t>
  </si>
  <si>
    <t>B.1.5</t>
  </si>
  <si>
    <t>B.1.4</t>
  </si>
  <si>
    <t>B.1.3</t>
  </si>
  <si>
    <t>B.1.2</t>
  </si>
  <si>
    <t>B.1.1</t>
  </si>
  <si>
    <t>B.1</t>
  </si>
  <si>
    <t>C.3.8</t>
  </si>
  <si>
    <t>C.3.7</t>
  </si>
  <si>
    <t>Zaključevanje stenske priključne doze LCD-T</t>
  </si>
  <si>
    <t>C.3.6</t>
  </si>
  <si>
    <t>C.3.5</t>
  </si>
  <si>
    <t>C.3.4</t>
  </si>
  <si>
    <t>C.3.3</t>
  </si>
  <si>
    <t>C.3.2</t>
  </si>
  <si>
    <t>C.3.1</t>
  </si>
  <si>
    <t>C.3</t>
  </si>
  <si>
    <t>C.2.11</t>
  </si>
  <si>
    <t>C.2.10</t>
  </si>
  <si>
    <t xml:space="preserve">Aktivni optični HDMI vodnik, dolžine 30m, podpora za 4K60 ločljivost, 18Gbps, OM3, LSHF skladen, pozlačeni konektorji, možnost menjave konektorjev. </t>
  </si>
  <si>
    <t>Optični HDMI kabel 30m</t>
  </si>
  <si>
    <t>C.2.9</t>
  </si>
  <si>
    <t>C.2.8</t>
  </si>
  <si>
    <t>C.2.7</t>
  </si>
  <si>
    <t>Univerzalni matrični 4K60 preklopnik</t>
  </si>
  <si>
    <t>C.2.6</t>
  </si>
  <si>
    <t>C.2.5</t>
  </si>
  <si>
    <t>C.2.4</t>
  </si>
  <si>
    <t>Motorno video platno 300 x 187cm tenzijsko</t>
  </si>
  <si>
    <t>C.2.3</t>
  </si>
  <si>
    <t xml:space="preserve">Profesionalni nosilec za projektor, horizontalno in vertikalno nastavljiv naklon, priložena palica nastavljiva po višini, boljše izvedbe, z možnostjo uvoda vodnikov v palici. Barva črna ali bela, pred dobavo potrdi glavni projektant. </t>
  </si>
  <si>
    <t>Nosilec za video projektor</t>
  </si>
  <si>
    <t>C.2.2</t>
  </si>
  <si>
    <t>C.2.1</t>
  </si>
  <si>
    <t>C.2</t>
  </si>
  <si>
    <t>Polnilna enota za ročni in žepni oddajnik, polnjenje dveh naprav istočasno, napajanje preko USB napajalnika. V kompletu z napajalnikom in 2 x Baterijo.</t>
  </si>
  <si>
    <t>C.1.9</t>
  </si>
  <si>
    <t>C.1.8</t>
  </si>
  <si>
    <t>C.1.7</t>
  </si>
  <si>
    <t>C.1.6</t>
  </si>
  <si>
    <t>C.1.5</t>
  </si>
  <si>
    <t>C.1.4</t>
  </si>
  <si>
    <t>C.1.3</t>
  </si>
  <si>
    <t>C.1.2</t>
  </si>
  <si>
    <t>C.1.1</t>
  </si>
  <si>
    <t>C.1</t>
  </si>
  <si>
    <t>D.3.8</t>
  </si>
  <si>
    <t>D.3.7</t>
  </si>
  <si>
    <t>D.3.6</t>
  </si>
  <si>
    <t>D.3.5</t>
  </si>
  <si>
    <t>D.3.4</t>
  </si>
  <si>
    <t>D.3.3</t>
  </si>
  <si>
    <t>D.3.2</t>
  </si>
  <si>
    <t>D.3.1</t>
  </si>
  <si>
    <t>D.3</t>
  </si>
  <si>
    <t>D.2.11</t>
  </si>
  <si>
    <t>D.2.10</t>
  </si>
  <si>
    <t>D.2.9</t>
  </si>
  <si>
    <t>D.2.8</t>
  </si>
  <si>
    <t>D.2.7</t>
  </si>
  <si>
    <t>D.2.6</t>
  </si>
  <si>
    <t>D.2.5</t>
  </si>
  <si>
    <t>D.2.4</t>
  </si>
  <si>
    <t>D.2.3</t>
  </si>
  <si>
    <t>D.2.2</t>
  </si>
  <si>
    <t>D.2.1</t>
  </si>
  <si>
    <t>D.2</t>
  </si>
  <si>
    <t>D.1.9</t>
  </si>
  <si>
    <t>D.1.8</t>
  </si>
  <si>
    <t>D.1.7</t>
  </si>
  <si>
    <t>D.1.6</t>
  </si>
  <si>
    <t>D.1.5</t>
  </si>
  <si>
    <t>D.1.4</t>
  </si>
  <si>
    <t>D.1.3</t>
  </si>
  <si>
    <t>D.1.2</t>
  </si>
  <si>
    <t>D.1.1</t>
  </si>
  <si>
    <t>D.1</t>
  </si>
  <si>
    <t>E.3.8</t>
  </si>
  <si>
    <t>E.3.7</t>
  </si>
  <si>
    <t>E.3.6</t>
  </si>
  <si>
    <t>E.3.5</t>
  </si>
  <si>
    <t>E.3.4</t>
  </si>
  <si>
    <t>E.3.3</t>
  </si>
  <si>
    <t>E.3.2</t>
  </si>
  <si>
    <t>E.3.1</t>
  </si>
  <si>
    <t>E.3</t>
  </si>
  <si>
    <t>E.2.11</t>
  </si>
  <si>
    <t>E.2.10</t>
  </si>
  <si>
    <t>E.2.9</t>
  </si>
  <si>
    <t>E.2.8</t>
  </si>
  <si>
    <t>E.2.7</t>
  </si>
  <si>
    <t>E.2.6</t>
  </si>
  <si>
    <t>E.2.5</t>
  </si>
  <si>
    <t>E.2.4</t>
  </si>
  <si>
    <t>E.2.3</t>
  </si>
  <si>
    <t>E.2.2</t>
  </si>
  <si>
    <t>E.2.1</t>
  </si>
  <si>
    <t>E.2</t>
  </si>
  <si>
    <t>E.1.9</t>
  </si>
  <si>
    <t>E.1.8</t>
  </si>
  <si>
    <t>E.1.7</t>
  </si>
  <si>
    <t>E.1.6</t>
  </si>
  <si>
    <t>E.1.5</t>
  </si>
  <si>
    <t>E.1.4</t>
  </si>
  <si>
    <t>E.1.3</t>
  </si>
  <si>
    <t>E.1.2</t>
  </si>
  <si>
    <t>E.1.1</t>
  </si>
  <si>
    <t>E.1</t>
  </si>
  <si>
    <t>F.2.11</t>
  </si>
  <si>
    <t>F.2.10</t>
  </si>
  <si>
    <t>F.2.9</t>
  </si>
  <si>
    <t xml:space="preserve">Aktivni optični HDMI vodnik, dolžine 15m, podpora za 4K60 ločljivost, 18Gbps, OM3, LSHF skladen, pozlačeni konektorji, možnost menjave konektorjev. </t>
  </si>
  <si>
    <t>Optični HDMI kabel 15m</t>
  </si>
  <si>
    <t>F.2.7</t>
  </si>
  <si>
    <t>F.2.6</t>
  </si>
  <si>
    <t>Stenski nosilec za LCD zaslon 86", nosilnost vsaj 60kg, vertikalni nagib vsaj 15° navzdol, odmik od stene ne več kot 80mm, izvlečni, črne barve.</t>
  </si>
  <si>
    <t>Stenski nosilec za lcd zaslon - hrizontalna namestitev zaslona</t>
  </si>
  <si>
    <t>F.2.2</t>
  </si>
  <si>
    <t>LCD zaslon velikosti vsaj 86”, IPS matrika, razmerje 16:9, ločljivost 3840 x 2160 pik (4K), svetilnost vsaj 350 cd/m2, kontrastno razmerje 1200:1, odzivni čas 8 ms, vidni kot 178°/178°, osveževanje 60Hz, 2 x HDMI vhod, RS232, LAN, IR priključek, 16/7 delovanje, teža ne presega 44 kg, poraba ne presega 250W. 3 leta garancije.</t>
  </si>
  <si>
    <t>Digital zaslon 86"</t>
  </si>
  <si>
    <t>F.2.1</t>
  </si>
  <si>
    <t>F.2</t>
  </si>
  <si>
    <t>F.1.6</t>
  </si>
  <si>
    <t>F.1.5</t>
  </si>
  <si>
    <t>F.1.4</t>
  </si>
  <si>
    <t>F.1.3</t>
  </si>
  <si>
    <t>F.1.2</t>
  </si>
  <si>
    <t>F.1.1</t>
  </si>
  <si>
    <t>F.1</t>
  </si>
  <si>
    <t>G.3.8</t>
  </si>
  <si>
    <t>G.3.7</t>
  </si>
  <si>
    <t>G.3.6</t>
  </si>
  <si>
    <t>G.3.5</t>
  </si>
  <si>
    <t>G.3.4</t>
  </si>
  <si>
    <t>G.3.3</t>
  </si>
  <si>
    <t>G.3.2</t>
  </si>
  <si>
    <t>G.3.1</t>
  </si>
  <si>
    <t>G.3</t>
  </si>
  <si>
    <t>G.2.11</t>
  </si>
  <si>
    <t>G.2.10</t>
  </si>
  <si>
    <t>G.2.9</t>
  </si>
  <si>
    <t>G.2.8</t>
  </si>
  <si>
    <t>G.2.7</t>
  </si>
  <si>
    <t>G.2.6</t>
  </si>
  <si>
    <t>G.2.5</t>
  </si>
  <si>
    <t>G.2.4</t>
  </si>
  <si>
    <t>G.2.3</t>
  </si>
  <si>
    <t>G.2.2</t>
  </si>
  <si>
    <t>G.2.1</t>
  </si>
  <si>
    <t>G.2</t>
  </si>
  <si>
    <t>G.1.9</t>
  </si>
  <si>
    <t>G.1.8</t>
  </si>
  <si>
    <t>G.1.7</t>
  </si>
  <si>
    <t>G.1.6</t>
  </si>
  <si>
    <t>G.1.5</t>
  </si>
  <si>
    <t>G.1.4</t>
  </si>
  <si>
    <t>G.1.3</t>
  </si>
  <si>
    <t>G.1.2</t>
  </si>
  <si>
    <t>G.1.1</t>
  </si>
  <si>
    <t>G.1</t>
  </si>
  <si>
    <t>H.3.8</t>
  </si>
  <si>
    <t>H.3.7</t>
  </si>
  <si>
    <t>H.3.6</t>
  </si>
  <si>
    <t>H.3.5</t>
  </si>
  <si>
    <t>H.3.4</t>
  </si>
  <si>
    <t>H.3.3</t>
  </si>
  <si>
    <t>H.3.2</t>
  </si>
  <si>
    <t>H.3.1</t>
  </si>
  <si>
    <t>H.3</t>
  </si>
  <si>
    <t>H.2.11</t>
  </si>
  <si>
    <t>H.2.10</t>
  </si>
  <si>
    <t>H.2.9</t>
  </si>
  <si>
    <t>H.2.8</t>
  </si>
  <si>
    <t>H.2.7</t>
  </si>
  <si>
    <t>H.2.6</t>
  </si>
  <si>
    <t>H.2.5</t>
  </si>
  <si>
    <t>H.2.4</t>
  </si>
  <si>
    <t>H.2.3</t>
  </si>
  <si>
    <t>H.2.2</t>
  </si>
  <si>
    <t>H.2.1</t>
  </si>
  <si>
    <t>H.2</t>
  </si>
  <si>
    <t>H.1.9</t>
  </si>
  <si>
    <t>H.1.8</t>
  </si>
  <si>
    <t>H.1.7</t>
  </si>
  <si>
    <t>H.1.6</t>
  </si>
  <si>
    <t>H.1.5</t>
  </si>
  <si>
    <t>H.1.4</t>
  </si>
  <si>
    <t>H.1.3</t>
  </si>
  <si>
    <t>H.1.2</t>
  </si>
  <si>
    <t>H.1.1</t>
  </si>
  <si>
    <t>H.1</t>
  </si>
  <si>
    <t>I.3.8</t>
  </si>
  <si>
    <t>I.3.7</t>
  </si>
  <si>
    <t>I.3.6</t>
  </si>
  <si>
    <t>I.3.5</t>
  </si>
  <si>
    <t>I.3.4</t>
  </si>
  <si>
    <t>I.3.3</t>
  </si>
  <si>
    <t>I.3.2</t>
  </si>
  <si>
    <t>I.3.1</t>
  </si>
  <si>
    <t>I.3</t>
  </si>
  <si>
    <t>I.2.11</t>
  </si>
  <si>
    <t>I.2.10</t>
  </si>
  <si>
    <t>I.2.9</t>
  </si>
  <si>
    <t>I.2.8</t>
  </si>
  <si>
    <t>I.2.7</t>
  </si>
  <si>
    <t>I.2.6</t>
  </si>
  <si>
    <t>I.2.5</t>
  </si>
  <si>
    <t>I.2.4</t>
  </si>
  <si>
    <t>I.2.3</t>
  </si>
  <si>
    <t>I.2.2</t>
  </si>
  <si>
    <t>I.2.1</t>
  </si>
  <si>
    <t>I.2</t>
  </si>
  <si>
    <t>I.1.9</t>
  </si>
  <si>
    <t>I.1.8</t>
  </si>
  <si>
    <t>I.1.7</t>
  </si>
  <si>
    <t>I.1.6</t>
  </si>
  <si>
    <t>I.1.5</t>
  </si>
  <si>
    <t>I.1.4</t>
  </si>
  <si>
    <t>I.1.3</t>
  </si>
  <si>
    <t>I.1.2</t>
  </si>
  <si>
    <t>I.1.1</t>
  </si>
  <si>
    <t>I.1</t>
  </si>
  <si>
    <t>J.3.8</t>
  </si>
  <si>
    <t>J.3.7</t>
  </si>
  <si>
    <t>J.3.6</t>
  </si>
  <si>
    <t>J.3.5</t>
  </si>
  <si>
    <t>J.3.4</t>
  </si>
  <si>
    <t>J.3.3</t>
  </si>
  <si>
    <t>J.3.2</t>
  </si>
  <si>
    <t>J.3.1</t>
  </si>
  <si>
    <t>J.3</t>
  </si>
  <si>
    <t>J.2.11</t>
  </si>
  <si>
    <t>J.2.10</t>
  </si>
  <si>
    <t>J.2.9</t>
  </si>
  <si>
    <t>J.2.8</t>
  </si>
  <si>
    <t>J.2.7</t>
  </si>
  <si>
    <t>J.2.6</t>
  </si>
  <si>
    <t>J.2.5</t>
  </si>
  <si>
    <t>J.2.4</t>
  </si>
  <si>
    <t>J.2.3</t>
  </si>
  <si>
    <t>J.2.2</t>
  </si>
  <si>
    <t>J.2.1</t>
  </si>
  <si>
    <t>J.2</t>
  </si>
  <si>
    <t>J.1.9</t>
  </si>
  <si>
    <t>J.1.8</t>
  </si>
  <si>
    <t>J.1.7</t>
  </si>
  <si>
    <t>J.1.6</t>
  </si>
  <si>
    <t>J.1.5</t>
  </si>
  <si>
    <t>J.1.4</t>
  </si>
  <si>
    <t>J.1.3</t>
  </si>
  <si>
    <t>J.1.2</t>
  </si>
  <si>
    <t>J.1.1</t>
  </si>
  <si>
    <t>J.1</t>
  </si>
  <si>
    <t>K.3.8</t>
  </si>
  <si>
    <t>K.3.7</t>
  </si>
  <si>
    <t>K.3.6</t>
  </si>
  <si>
    <t>K.3.5</t>
  </si>
  <si>
    <t>K.3.4</t>
  </si>
  <si>
    <t>K.3.3</t>
  </si>
  <si>
    <t>K.3.2</t>
  </si>
  <si>
    <t>K.3.1</t>
  </si>
  <si>
    <t>K.3</t>
  </si>
  <si>
    <t>K.2.11</t>
  </si>
  <si>
    <t>K.2.10</t>
  </si>
  <si>
    <t>K.2.9</t>
  </si>
  <si>
    <t>K.2.8</t>
  </si>
  <si>
    <t>K.2.7</t>
  </si>
  <si>
    <t>K.2.6</t>
  </si>
  <si>
    <t>K.2.5</t>
  </si>
  <si>
    <t>K.2.4</t>
  </si>
  <si>
    <t>K.2.3</t>
  </si>
  <si>
    <t>K.2.2</t>
  </si>
  <si>
    <t>K.2.1</t>
  </si>
  <si>
    <t>K.2</t>
  </si>
  <si>
    <t>K.1.9</t>
  </si>
  <si>
    <t>K.1.8</t>
  </si>
  <si>
    <t>K.1.7</t>
  </si>
  <si>
    <t>K.1.6</t>
  </si>
  <si>
    <t>K.1.5</t>
  </si>
  <si>
    <t>K.1.4</t>
  </si>
  <si>
    <t>K.1.3</t>
  </si>
  <si>
    <t>K.1.2</t>
  </si>
  <si>
    <t>K.1.1</t>
  </si>
  <si>
    <t>K.1</t>
  </si>
  <si>
    <t>L.2.12</t>
  </si>
  <si>
    <t>L.2.11</t>
  </si>
  <si>
    <t>L.2</t>
  </si>
  <si>
    <t>M.2.12</t>
  </si>
  <si>
    <t>M.2.11</t>
  </si>
  <si>
    <t>M.2.10</t>
  </si>
  <si>
    <t>M.2.9</t>
  </si>
  <si>
    <t>M.2.8</t>
  </si>
  <si>
    <t>M.2.7</t>
  </si>
  <si>
    <t>M.2.6</t>
  </si>
  <si>
    <t>M.2.3</t>
  </si>
  <si>
    <t>M.2.2</t>
  </si>
  <si>
    <t>M.2.1</t>
  </si>
  <si>
    <t>M.2</t>
  </si>
  <si>
    <t>M.1.9</t>
  </si>
  <si>
    <t>M.1.8</t>
  </si>
  <si>
    <t>M.1.7</t>
  </si>
  <si>
    <t>M.1.6</t>
  </si>
  <si>
    <t>M.1.5</t>
  </si>
  <si>
    <t>M.1.4</t>
  </si>
  <si>
    <t>M.1.3</t>
  </si>
  <si>
    <t>M.1.2</t>
  </si>
  <si>
    <t>M.1.1</t>
  </si>
  <si>
    <t>M.1</t>
  </si>
  <si>
    <t>N.2.5</t>
  </si>
  <si>
    <t>N.2.4</t>
  </si>
  <si>
    <t>14 mestna doza z  1 x Cat6a, USB-C, 2 x SC LC, 2 x HDMI, 4 x šuko</t>
  </si>
  <si>
    <t xml:space="preserve">Stenska doza </t>
  </si>
  <si>
    <t>N.2.3</t>
  </si>
  <si>
    <t>7 mestna doza z 1 x Cat6a, HDMI, 2 x SC LC</t>
  </si>
  <si>
    <t>N.2.2</t>
  </si>
  <si>
    <t xml:space="preserve">Namizna doza </t>
  </si>
  <si>
    <t>N.2.1</t>
  </si>
  <si>
    <t>N.2</t>
  </si>
  <si>
    <t>N.1.5</t>
  </si>
  <si>
    <t>N.1.4</t>
  </si>
  <si>
    <t>Stenski nosilec za LCD zaslon 75", nosilnost vsaj 60kg, vertikalni nagib vsaj 15° navzdol, odmik od stene ne več kot 80mm, izvlečni, črne barve.</t>
  </si>
  <si>
    <t>N.1.3</t>
  </si>
  <si>
    <t>LCD zaslon velikosti vsaj 75”, IPS matrika, razmerje 16:9, ločljivost 3840 x 2160 pik (4K), svetilnost vsaj 350 cd/m2, kontrastno razmerje 1200:1, odzivni čas 8 ms, vidni kot 178°/178°, osveževanje 60Hz, 2 x HDMI vhod, RS232, LAN, IR priključek, 16/7 delovanje, teža ne presega 24 kg, poraba ne presega 170W. 3 leta garancije.</t>
  </si>
  <si>
    <t>Zaslon 75"</t>
  </si>
  <si>
    <t>N.1.2</t>
  </si>
  <si>
    <t>Videokonferenčni soundbar zvočnik z stenskim nosilcem</t>
  </si>
  <si>
    <t>N.1.1</t>
  </si>
  <si>
    <t>Multimedijska oprema</t>
  </si>
  <si>
    <t>N.1</t>
  </si>
  <si>
    <t>Sejna soba A1_K06</t>
  </si>
  <si>
    <t>O.2.5</t>
  </si>
  <si>
    <t>O.2.4</t>
  </si>
  <si>
    <t>O.2.3</t>
  </si>
  <si>
    <t>O.2.2</t>
  </si>
  <si>
    <t>O.2.1</t>
  </si>
  <si>
    <t>O.2</t>
  </si>
  <si>
    <t>O.1.5</t>
  </si>
  <si>
    <t>O.1.4</t>
  </si>
  <si>
    <t>O.1.3</t>
  </si>
  <si>
    <t>O.1.2</t>
  </si>
  <si>
    <t>O.1.1</t>
  </si>
  <si>
    <t>O.1</t>
  </si>
  <si>
    <t>P.2.5</t>
  </si>
  <si>
    <t>P.2.4</t>
  </si>
  <si>
    <t>P.2.3</t>
  </si>
  <si>
    <t>P.2.2</t>
  </si>
  <si>
    <t>P.2.1</t>
  </si>
  <si>
    <t>P.2</t>
  </si>
  <si>
    <t>P.1.5</t>
  </si>
  <si>
    <t>P.1.4</t>
  </si>
  <si>
    <t>P.1.3</t>
  </si>
  <si>
    <t>P.1.2</t>
  </si>
  <si>
    <t>Videokonferenčni sound bar z vgrajenimi 4 x 2" full ragne zvočniki, frekvenčni razpon 100 Hz - 18 kHz, maximalni peak SPL vsaj 84dB, dinamični razpon 69 dB(A), dva HDMI 2.0 izhoda, mrežni priklop. Zajem zvoka iz šestih mikrofonov sposobnih zajetja zvoka od 100 Hz do 14.5 kHz, vsaj na 4.5m. kamera v ločlivosti 4K Ultra HD z umetno inteligencP. Možnost priklopa dodatne PTZ kamere, vgrajen Bluetooth in Wi-Fi.  Maksimalna el. poraba 75 W. Minimalna širina 74cm. Priložen stenski nosilec.</t>
  </si>
  <si>
    <t>P.1.1</t>
  </si>
  <si>
    <t>P.1</t>
  </si>
  <si>
    <t>P.</t>
  </si>
  <si>
    <t>R.2.5</t>
  </si>
  <si>
    <t>R.2.4</t>
  </si>
  <si>
    <t>R.2.3</t>
  </si>
  <si>
    <t>R.2.2</t>
  </si>
  <si>
    <t>R.2.1</t>
  </si>
  <si>
    <t>R.2</t>
  </si>
  <si>
    <t>R.1.5</t>
  </si>
  <si>
    <t>R.1.4</t>
  </si>
  <si>
    <t>R.1.3</t>
  </si>
  <si>
    <t>R.1.2</t>
  </si>
  <si>
    <t>R.1.1</t>
  </si>
  <si>
    <t>R.1</t>
  </si>
  <si>
    <t>Sejna soba A4_K03</t>
  </si>
  <si>
    <t>R.</t>
  </si>
  <si>
    <t>S.2.5</t>
  </si>
  <si>
    <t>S.2.4</t>
  </si>
  <si>
    <t>S.2.3</t>
  </si>
  <si>
    <t>S.2.2</t>
  </si>
  <si>
    <t>S.2.1</t>
  </si>
  <si>
    <t>S.2</t>
  </si>
  <si>
    <t>S.1.5</t>
  </si>
  <si>
    <t>S.1.4</t>
  </si>
  <si>
    <t>S.1.3</t>
  </si>
  <si>
    <t>S.1.2</t>
  </si>
  <si>
    <t>S.1.1</t>
  </si>
  <si>
    <t>S.1</t>
  </si>
  <si>
    <t>Sejna soba A3_K09</t>
  </si>
  <si>
    <t>S.</t>
  </si>
  <si>
    <t>T.1.8</t>
  </si>
  <si>
    <t>Dostava opreme na objekt, montaža sistema na pripravljeno inštalacijo, zaključevanje povezav, lokalno ožičenje, zagon sistema, programiranje, spuščanje v pogon.</t>
  </si>
  <si>
    <t xml:space="preserve">Montaža </t>
  </si>
  <si>
    <t>T.1.7</t>
  </si>
  <si>
    <t>T.1.6</t>
  </si>
  <si>
    <t>T.1.5</t>
  </si>
  <si>
    <t>T.1.4</t>
  </si>
  <si>
    <t xml:space="preserve">Ojačevalnik </t>
  </si>
  <si>
    <t>T.1.3</t>
  </si>
  <si>
    <t xml:space="preserve">Nizkotonski zvočnik </t>
  </si>
  <si>
    <t>T.1.2</t>
  </si>
  <si>
    <t xml:space="preserve">Stropni vgradni zvočnik </t>
  </si>
  <si>
    <t>T.1.1</t>
  </si>
  <si>
    <t>T.1</t>
  </si>
  <si>
    <t>Ozvočenje fitnes prostora</t>
  </si>
  <si>
    <t>T.</t>
  </si>
  <si>
    <t xml:space="preserve">Drobni vezni, vijačni, konektorski, priključni vodniki, signalni vodniki v omari, mrežni vodniki v omari, označevalni material. </t>
  </si>
  <si>
    <t>Rack omarica za 19" enote, vsaj 27enot višine, talna izvedba. Vgrajena 50mm kolesca in nogice z možnostjo poravnave višine. Sprednji in zadnji 19" profili imajo možnost nastavitve globine. Zgornja stranica z ventilacijskimi režami, kvadratne luknje za vstavljanje matic. Odstranljive stranice za enostavno montažo in kabliranje, vratca s ključavnico. Steklena sprednja stranica. Zunanje dimenzije 600x600 mm. Barva črna (RAL 9004). Skladna z ANSI/EIA RS-310D, DIN41491 in IEC60297.</t>
  </si>
  <si>
    <t xml:space="preserve">Rack omara (RO-AV-SP-OZV) </t>
  </si>
  <si>
    <t>U.1.11</t>
  </si>
  <si>
    <t>U.1.10</t>
  </si>
  <si>
    <t>U.1.9</t>
  </si>
  <si>
    <t>Ojačevalnik 2</t>
  </si>
  <si>
    <t>U.1.8</t>
  </si>
  <si>
    <t>U.1.7</t>
  </si>
  <si>
    <t xml:space="preserve">Nadometni 100V zvočnik s 4" LF in 1" HF, 35W AES (24W, 12W, 6W in 3W - 100V), 100dB SPL pri 100V, frekvenčni razpon 100Hz- 20KHz (+/-3dB), vertikalna in horizontalna disperzija 130°, dimenzije 136 x 244 x 153mm, teža 2.05kg, aluminijasta zaščitna mrežica. IP66 zaščita! Črne ali bele barve, barvo potrdi glavni projektant. 5 let garancije. </t>
  </si>
  <si>
    <t xml:space="preserve">Zunanji nadometni zvočnik tip 1 </t>
  </si>
  <si>
    <t>U.1.6</t>
  </si>
  <si>
    <t>U.1.5</t>
  </si>
  <si>
    <t xml:space="preserve">Podometni koaksialni dvosistemski zvočnik s 6.5” LF in 1” HF, frekvenčni razpon (+/-3dB) 55Hz-20kHz, 30W AES (24W, 12W, 6W -100V), SPL 103 dB, razpšitev 150°. Bele barve.  5 let garancije. </t>
  </si>
  <si>
    <t>Podometni 100V zvočnik</t>
  </si>
  <si>
    <t>U.1.4</t>
  </si>
  <si>
    <t xml:space="preserve">Profesionalni modularni medijski predvajalnik, možnost namestitve vsaj 4-ih različnih medijskih enot (mp3 predvajalnik, bluetooth sprejeminik, "streaming modul", internetni radio, AM/FM DAB tuner...), možnost oddaljenega krmiljenja - spletni vmesnik, RS232 in TCP/IP krmilni priključek, Vgrajen PFL zvočnik z nastavitvijo jakosti, 2.8" LCD zaslon za prikaz nastavitev, 4 x USB priključek na sprednji strani, višina 1U, dobavljen v kompletu z modulom za predvajanje medijskih datotek in modulom za internetni radio, omogoča vmestitev dodatnih 2 predvajalnih kartic. 5 let garancije. </t>
  </si>
  <si>
    <t>U.1.3</t>
  </si>
  <si>
    <t xml:space="preserve">Klicni mikrofon </t>
  </si>
  <si>
    <t>U.1.2</t>
  </si>
  <si>
    <t>U.1.1</t>
  </si>
  <si>
    <t>U.1</t>
  </si>
  <si>
    <t>Sistem splošnega ozvočenja</t>
  </si>
  <si>
    <t>U.</t>
  </si>
  <si>
    <t xml:space="preserve">Zaključevanje priključne doze z 2 x RJ45 in 2 x Šuko priključkom, doza, okrasni pokrovi, konektorji, oznake. </t>
  </si>
  <si>
    <t xml:space="preserve">Zaključevanje priključne doze </t>
  </si>
  <si>
    <t xml:space="preserve">Stenski nosilec za LCD zaslon 65", nosilnost 45 kg, globina ne presega 60 mm, nastavljiv naklon +12°/-12°, odstranljiva vesa plošča, črne barve. </t>
  </si>
  <si>
    <t>Stenski nosilec za lcd zaslon - portretna namestitev zaslona</t>
  </si>
  <si>
    <t xml:space="preserve">Stenski nosilec za LCD zaslon 86", nosilnost vsaj 60kg, vertikalni nagib vsaj 15° navzdol, odmik od stene ne več kot 80mm, izvlečni, črne barve. </t>
  </si>
  <si>
    <t>Profesionalni medijski predvajalni vmesnik s podporo za vsaj 4K 60Hz video "stream-e", podpora za H.264/H.265, možnost predvajanja lokalne vsebine (64GB spomin), vsebine preko lokalne mreže ali interneta,  podpora za multicast, vgrajen Wi-Fi,  HTML5 podpora, RSS podpora, podpora za predvajalni seznam in programirano predvajalno listo do 1 leta, podpora za multi-view postavitve, Rj45 priključek, HDMI priključek, SPDIF izhod, AUDIO izhod, 2 x USB priključek.</t>
  </si>
  <si>
    <t xml:space="preserve">Digital signage predvajalnik </t>
  </si>
  <si>
    <t xml:space="preserve">LCD zaslon velikosti vsaj 65”, IPS matrika, razmerje 16:9, ločljivost 3840 x 2160 pik (4K), svetilnost vsaj 350 cd/m2, kontrastno razmerje 1200:1, odzivni čas 8 ms, vidni kot 178°/178°, osveževanje 60Hz, 2 x HDMI vhod, RS232, LAN, IR priključek, 16/7 delovanje, teža ne presega 24 kg, poraba ne presega 150W. 3 leta garancije. </t>
  </si>
  <si>
    <t>Portretni digital signage zaslon 65"</t>
  </si>
  <si>
    <t xml:space="preserve">LCD zaslon velikosti vsaj 86”, IPS matrika, razmerje 16:9, ločljivost 3840 x 2160 pik (4K), svetilnost vsaj 350 cd/m2, kontrastno razmerje 1200:1, odzivni čas 8 ms, vidni kot 178°/178°, osveževanje 60Hz, 2 x HDMI vhod, RS232, LAN, IR priključek, 16/7 delovanje, teža ne presega 44 kg, poraba ne presega 250W. 3 leta garancije. </t>
  </si>
  <si>
    <t>Digital signage zaslon 86"</t>
  </si>
  <si>
    <t>Sistem digitalnega obveščanja</t>
  </si>
  <si>
    <t xml:space="preserve">1 x Po naročilu izdelan panel, 4 x XLR 3P Neutrik vgradni konektor, 4 x ETHERCON CAT6 vgradni konektor, 1 x HDMI, 4 x Šuko priključek 2 x LC priključkom (2 x Duplex), vse oznakami. </t>
  </si>
  <si>
    <t>Zaključevanje talne priključne doze TD-DS</t>
  </si>
  <si>
    <t xml:space="preserve">2 x ETHERCON CAT6 konektor, 2 x Šuko panelna vtičnica, 1 x NEUTRIK NL4 SPEAKON konektor,  doza, okrasni pokrov, oznake. </t>
  </si>
  <si>
    <t>Zaključevanje  priključne doze PP-DS</t>
  </si>
  <si>
    <t xml:space="preserve">1 x ETHERCON CAT6 konektor, 1 x Šuko panelna vtičnica, 2 x NEUTRIK NL4 SPEAKON konektor, doza, okrasni pokrov, oznake. </t>
  </si>
  <si>
    <t>Zaključevanje  priključne doze PP-ZV</t>
  </si>
  <si>
    <t xml:space="preserve">Rack omara (RO-AV-DS) </t>
  </si>
  <si>
    <t>DIPLOMSKA DVORANA</t>
  </si>
  <si>
    <t>MULTIMEDIJA</t>
  </si>
  <si>
    <r>
      <t xml:space="preserve">Rotacijski regenerator </t>
    </r>
    <r>
      <rPr>
        <b/>
        <sz val="10"/>
        <rFont val="Calibri"/>
        <family val="2"/>
        <charset val="238"/>
        <scheme val="minor"/>
      </rPr>
      <t xml:space="preserve">sorpcijske izvedbe </t>
    </r>
    <r>
      <rPr>
        <sz val="10"/>
        <rFont val="Calibri"/>
        <family val="2"/>
        <charset val="238"/>
        <scheme val="minor"/>
      </rPr>
      <t>za prenos občutene in latentne toplote, s spremenljivim številom vrtljajev rotorja, s</t>
    </r>
    <r>
      <rPr>
        <b/>
        <sz val="10"/>
        <rFont val="Calibri"/>
        <family val="2"/>
        <charset val="238"/>
        <scheme val="minor"/>
      </rPr>
      <t xml:space="preserve"> </t>
    </r>
    <r>
      <rPr>
        <sz val="10"/>
        <rFont val="Calibri"/>
        <family val="2"/>
        <charset val="238"/>
        <scheme val="minor"/>
      </rPr>
      <t xml:space="preserve">temperaturnim izoristkom vračanja odpadne toplote </t>
    </r>
    <r>
      <rPr>
        <b/>
        <sz val="10"/>
        <rFont val="Calibri"/>
        <family val="2"/>
        <charset val="238"/>
        <scheme val="minor"/>
      </rPr>
      <t>nad 80 %</t>
    </r>
    <r>
      <rPr>
        <sz val="10"/>
        <rFont val="Calibri"/>
        <family val="2"/>
        <charset val="238"/>
        <scheme val="minor"/>
      </rPr>
      <t>. Stik med ohišjem in rotorjem je tesnjen z visoko učinkovitim tesnilom. 
Rotor poganja trifazni zobniši motor preko jermenskega pogona. Ohišje iz aluminija, satovje iz aluminija, prevlečen z Zeolit barvo, ki omogoča selektivno adsorpcijo.</t>
    </r>
  </si>
  <si>
    <r>
      <t xml:space="preserve">Hlapilni kontaktni vlažilnik, izdelan kompletno iz nerjavečega materiala, z vlažilnimi kasetami s kontaktnim polnilom, z banjo z odtokom za zbiranje kondenzata, z avtomatskim praznjenjem in polnjenjem banje in sistemom za cirkulacijo in kaluženje vode. Komplet z zaščito oz. varovanjem pred zmrzovanjem vode (avtomatski izpust vode in el. ogrevanje iztoka </t>
    </r>
    <r>
      <rPr>
        <u/>
        <sz val="10"/>
        <rFont val="Calibri"/>
        <family val="2"/>
        <charset val="238"/>
        <scheme val="minor"/>
      </rPr>
      <t>do točke priključitve na strešni odtok</t>
    </r>
    <r>
      <rPr>
        <sz val="10"/>
        <rFont val="Calibri"/>
        <family val="2"/>
        <charset val="238"/>
        <scheme val="minor"/>
      </rPr>
      <t>).</t>
    </r>
  </si>
  <si>
    <r>
      <rPr>
        <b/>
        <sz val="10"/>
        <rFont val="Calibri"/>
        <family val="2"/>
        <charset val="238"/>
        <scheme val="minor"/>
      </rPr>
      <t>OPOMBA</t>
    </r>
    <r>
      <rPr>
        <sz val="10"/>
        <rFont val="Calibri"/>
        <family val="2"/>
        <charset val="238"/>
        <scheme val="minor"/>
      </rPr>
      <t xml:space="preserve">: 
Za vse klimate predvideni za zunanjo postavitev je potrebno predvideti in vključiti v ceno tudi </t>
    </r>
    <r>
      <rPr>
        <b/>
        <sz val="10"/>
        <rFont val="Calibri"/>
        <family val="2"/>
        <charset val="238"/>
        <scheme val="minor"/>
      </rPr>
      <t>prazno komoro</t>
    </r>
    <r>
      <rPr>
        <sz val="10"/>
        <rFont val="Calibri"/>
        <family val="2"/>
        <charset val="238"/>
        <scheme val="minor"/>
      </rPr>
      <t xml:space="preserve"> za namestitev obtočnih črpalk in regulacijskih ventilov.</t>
    </r>
  </si>
  <si>
    <r>
      <rPr>
        <b/>
        <sz val="10"/>
        <rFont val="Calibri"/>
        <family val="2"/>
        <charset val="238"/>
        <scheme val="minor"/>
      </rPr>
      <t xml:space="preserve">Regulacijska funkcija 
</t>
    </r>
    <r>
      <rPr>
        <sz val="10"/>
        <rFont val="Calibri"/>
        <family val="2"/>
        <charset val="238"/>
        <scheme val="minor"/>
      </rPr>
      <t>(prilagojena zahtevi naročnika):</t>
    </r>
  </si>
  <si>
    <r>
      <t xml:space="preserve">temp. vpiha pozimi do 22°C 
</t>
    </r>
    <r>
      <rPr>
        <i/>
        <sz val="10"/>
        <rFont val="Calibri"/>
        <family val="2"/>
        <charset val="238"/>
        <scheme val="minor"/>
      </rPr>
      <t>*grelnik z rezervo moči vsaj 25%</t>
    </r>
  </si>
  <si>
    <r>
      <t xml:space="preserve">temp. vpiha poleti do 22°C
</t>
    </r>
    <r>
      <rPr>
        <i/>
        <sz val="10"/>
        <rFont val="Calibri"/>
        <family val="2"/>
        <charset val="238"/>
        <scheme val="minor"/>
      </rPr>
      <t>*hladilnik z rezervo moči vsaj 25%</t>
    </r>
  </si>
  <si>
    <r>
      <rPr>
        <b/>
        <sz val="10"/>
        <rFont val="Calibri"/>
        <family val="2"/>
        <charset val="238"/>
        <scheme val="minor"/>
      </rPr>
      <t>OPOMBA</t>
    </r>
    <r>
      <rPr>
        <sz val="10"/>
        <rFont val="Calibri"/>
        <family val="2"/>
        <charset val="238"/>
        <scheme val="minor"/>
      </rPr>
      <t xml:space="preserve">: 
Za vse klimate predvidene za zunanjo postavitev je potrebno predvideti in vključiti v ceno tudi </t>
    </r>
    <r>
      <rPr>
        <b/>
        <sz val="10"/>
        <rFont val="Calibri"/>
        <family val="2"/>
        <charset val="238"/>
        <scheme val="minor"/>
      </rPr>
      <t>prazno komoro</t>
    </r>
    <r>
      <rPr>
        <sz val="10"/>
        <rFont val="Calibri"/>
        <family val="2"/>
        <charset val="238"/>
        <scheme val="minor"/>
      </rPr>
      <t xml:space="preserve"> za namestitev obtočnih črpalk in regulacijskih ventilov.</t>
    </r>
  </si>
  <si>
    <r>
      <t>Q = 2500 m</t>
    </r>
    <r>
      <rPr>
        <vertAlign val="superscript"/>
        <sz val="10"/>
        <rFont val="Calibri"/>
        <family val="2"/>
        <charset val="238"/>
        <scheme val="minor"/>
      </rPr>
      <t>3</t>
    </r>
    <r>
      <rPr>
        <sz val="10"/>
        <rFont val="Calibri"/>
        <family val="2"/>
        <charset val="238"/>
        <scheme val="minor"/>
      </rPr>
      <t xml:space="preserve">/h </t>
    </r>
  </si>
  <si>
    <r>
      <t>Q = 100-350 m</t>
    </r>
    <r>
      <rPr>
        <vertAlign val="superscript"/>
        <sz val="10"/>
        <rFont val="Calibri"/>
        <family val="2"/>
        <charset val="238"/>
        <scheme val="minor"/>
      </rPr>
      <t>3</t>
    </r>
    <r>
      <rPr>
        <sz val="10"/>
        <rFont val="Calibri"/>
        <family val="2"/>
        <charset val="238"/>
        <scheme val="minor"/>
      </rPr>
      <t xml:space="preserve">/h </t>
    </r>
  </si>
  <si>
    <r>
      <rPr>
        <b/>
        <sz val="10"/>
        <rFont val="Calibri"/>
        <family val="2"/>
        <charset val="238"/>
        <scheme val="minor"/>
      </rPr>
      <t xml:space="preserve">Kompaktna prezračevalna enota </t>
    </r>
    <r>
      <rPr>
        <sz val="10"/>
        <rFont val="Calibri"/>
        <family val="2"/>
        <charset val="238"/>
        <scheme val="minor"/>
      </rPr>
      <t>z rekuperatorjem:</t>
    </r>
  </si>
  <si>
    <r>
      <t>m</t>
    </r>
    <r>
      <rPr>
        <vertAlign val="superscript"/>
        <sz val="10"/>
        <rFont val="Calibri"/>
        <family val="2"/>
        <charset val="238"/>
        <scheme val="minor"/>
      </rPr>
      <t>2</t>
    </r>
  </si>
  <si>
    <r>
      <t xml:space="preserve">Delno fleksibilni okrogli dušilni zračni kanali </t>
    </r>
    <r>
      <rPr>
        <sz val="10"/>
        <rFont val="Calibri"/>
        <family val="2"/>
        <charset val="238"/>
      </rPr>
      <t xml:space="preserve">za namestitev na priključek posameznega vpihovalnega elementa, narejeni iz notranje fleksibilne perforirane večpastne aluminijaste cevi in zunanje fleksibilne večpastne aluminijaste cevi ter zvočno dušilnega materiala med njima. </t>
    </r>
  </si>
  <si>
    <r>
      <rPr>
        <sz val="10"/>
        <rFont val="Calibri"/>
        <family val="2"/>
        <charset val="238"/>
      </rPr>
      <t>Ø</t>
    </r>
    <r>
      <rPr>
        <sz val="10"/>
        <rFont val="Calibri"/>
        <family val="2"/>
        <charset val="238"/>
        <scheme val="minor"/>
      </rPr>
      <t>100</t>
    </r>
  </si>
  <si>
    <r>
      <rPr>
        <sz val="10"/>
        <rFont val="Calibri"/>
        <family val="2"/>
        <charset val="238"/>
      </rPr>
      <t>Ø</t>
    </r>
    <r>
      <rPr>
        <sz val="10"/>
        <rFont val="Calibri"/>
        <family val="2"/>
        <charset val="238"/>
        <scheme val="minor"/>
      </rPr>
      <t>125</t>
    </r>
  </si>
  <si>
    <r>
      <rPr>
        <sz val="10"/>
        <rFont val="Calibri"/>
        <family val="2"/>
        <charset val="238"/>
      </rPr>
      <t>Ø20</t>
    </r>
    <r>
      <rPr>
        <sz val="10"/>
        <rFont val="Calibri"/>
        <family val="2"/>
        <charset val="238"/>
        <scheme val="minor"/>
      </rPr>
      <t>0</t>
    </r>
  </si>
  <si>
    <r>
      <rPr>
        <sz val="10"/>
        <rFont val="Calibri"/>
        <family val="2"/>
        <charset val="238"/>
      </rPr>
      <t>Ø</t>
    </r>
    <r>
      <rPr>
        <sz val="10"/>
        <rFont val="Calibri"/>
        <family val="2"/>
        <charset val="238"/>
        <scheme val="minor"/>
      </rPr>
      <t>160</t>
    </r>
  </si>
  <si>
    <t>D. Predavalnica 7</t>
  </si>
  <si>
    <t>E. Predavalnica 10_82</t>
  </si>
  <si>
    <t>G. Predavalnica 10_70</t>
  </si>
  <si>
    <t>J. Predavalnica 5</t>
  </si>
  <si>
    <t>M. PredKrim</t>
  </si>
  <si>
    <t>O. Sejna A2_K06</t>
  </si>
  <si>
    <t>P. Sejna A3_K09</t>
  </si>
  <si>
    <t>S. Senatna A4_K08</t>
  </si>
  <si>
    <t xml:space="preserve">Z. Diplomska </t>
  </si>
  <si>
    <t>Predavalnica P1 - 180m2</t>
  </si>
  <si>
    <t>Profesionalni pasivni 3-sistemski full range zvočnik z nosilcem, vsaj 2 x 8" LF in 1 x 1" HF, disperzija vsaj 100°x50°, vsaj 121 dB SPL pri 1m, frekvenčni razpon (+/-3 dB) vsaj 62 Hz do 20 kHz, impedanca 4 Ohm, ohišje iz vezane plošče, teža s stenskim nosilcem vred ne presega 18 kg. Bele barve oz. v barvi, ki jo opredeli glavni projektant.</t>
  </si>
  <si>
    <t>4 kanalni ojačevalnik z DSP</t>
  </si>
  <si>
    <t xml:space="preserve">Profesionalni digitalni 4 kanalni ojačevalnik razreda D, moč vsaj 4 x 1250W (4 Ohm), in vsaj 4 x 630W (8 Ohm), vgrajen zaslon za prikaz nastavitev in krmilni gumbi ali na dotik občutljiv zaslon za spreminjanje nastavitev, 4 balansiran XLR 3P vhod, vsaj 4 x speakon NL4 priključki, vgrajen vsaj 4 band parametrični EQ, upravljanje ojačevalnika preko vgrajene mrežne povezave, 19" ohišje, globina ne presega 420 mm, višina ne presega 2 enoti (HE), univerzalni napajalnik 100-240V, CE certificiran. Ojačevalnik mora vključevati tovarniško predekvalizacijo za vse ponujene zvočnike. </t>
  </si>
  <si>
    <t>Avdio procesor/mikser</t>
  </si>
  <si>
    <t>Profesionalna DSP procesna enota, s štirimi linijskimi vhodi in dvema vhodoma za mikrofon s Phantom napajanjem, možno upravljanje glasnosti in izbira vhodov preko aplikacije na tablici in ločeno upravljanje glasnosti preko stenskega regulatorja. Poraba ne presega 12W.</t>
  </si>
  <si>
    <t>Krmilna tablica</t>
  </si>
  <si>
    <t>Tablica 11'' premer z nosilcem za mizo.</t>
  </si>
  <si>
    <t>Dvokanalni brezžični mikrofonski sprejemnik z dvema mikrofonoma</t>
  </si>
  <si>
    <t>Brezžični sistem mikrofonov z ročnim in naglavnim mikrofonom. Možnost nastavitve izhodne moči na oddajniku 2, 10 oz. 30mW, avto sken funkcija za določitev optimalne frekvence delovanja. Rack vgradnja, maks višina 2 enoti</t>
  </si>
  <si>
    <t>Avdio predvajalna enota</t>
  </si>
  <si>
    <t>Profesionalni modularni medijski predvajalnik, možnost namestitve vsaj 4-ih različnih medijskih enot (mp3 predvajalnik, bluetooth sprejeminik, "streaming modul", internetni radio, AM/FM DAB tuner...), možnost oddaljenega krmiljenja - spletni vmesnik, RS232 in TCP/IP krmilni priključek, Vgrajen PFL zvočnik z nastavitvijo jakosti, 2.8" LCD zaslon za prikaz nastavitev, 4 x USB priključek na sprednji strani, višina 1U, dobavljen v kompletu z modulom za predvajanje medijskih datotek in modulom za internetni radio, omogoča vmestitev dodatnih 2 predvajalnih kartic. 5 let garancije.</t>
  </si>
  <si>
    <t>Avdio predvajalnik</t>
  </si>
  <si>
    <t>Profesionalni medijski predvajalnik - razširitveni modul z možnostjo shranitve zvočnih zapisov, katere se sproži na zahtevo oz. se predvajajo v loop-u.</t>
  </si>
  <si>
    <r>
      <t xml:space="preserve">Profesionalni led zaslon velikosti 6 m x 3,5 m, razmak med piksli  2.9mm ali manj, 3v1 SMD full black,  v kompletu z vsemi potrebnimi sprejemniki karticami, napajalniki.... </t>
    </r>
    <r>
      <rPr>
        <b/>
        <sz val="12"/>
        <rFont val="Calibri"/>
        <family val="2"/>
        <scheme val="minor"/>
      </rPr>
      <t xml:space="preserve">dobavljen s pripadajočimi nosilci za pritrditev na steno! Ter kompletom rezervnih delov. </t>
    </r>
  </si>
  <si>
    <t xml:space="preserve">Ultra High Definition (UHD) in HDCP 2.2 skladna, 16 x 16 digitalna video matrika z integriranim krmilnikom s podporo za Microsoft Teams Rooms video konferenčni sistem. Kompatibilna s krmilnim tablojem konferenčnega sistema. </t>
  </si>
  <si>
    <t>Brezžični prenos slike</t>
  </si>
  <si>
    <t>4K multi-formatno prezentacijsko stikalo s podporo  AirPlay, Miracast® and Chromecast® s HDMI izhodom. Podpora za multi-view prezentacijo, video scalin in mrežno konfiguracijo. Enostaven prenos slike s pomočjo USB-C dongla</t>
  </si>
  <si>
    <t>USB-C dongle za prenos slike</t>
  </si>
  <si>
    <t>4K USB-C dongle za prenos slike</t>
  </si>
  <si>
    <t>Video konferenčni sistem mora vključevati dve (2) fizično ločeni 4K PTZ kameri z najmanj 10× optičnim zoomom, ter centralno 4K video obdelavo/procesiranje (npr. AV procesor/hub ali ekvivalent) in biti kompatibilen/certificiran za Microsoft Teams Rooms.</t>
  </si>
  <si>
    <t>Led par reflektor</t>
  </si>
  <si>
    <t xml:space="preserve"> LED PAR reflektor z 12 × 8 W 4-in-1 RGBW LED, s svetlobnim tokom približno 4.000–5.000 lm in enakomerno porazdelitvijo svetlobe. Namenjen je za statično in dinamično osvetlitev odrske, prireditvene ali studijske razsvetljave v zaprtih prostorih. Podpira DMX512 krmiljenje, ima 16-bitno zatemnjevanje in nastavljivo PWM frekvenco do 25 kHz za delovanje brez utripanja, omogoča tiho delovanje.</t>
  </si>
  <si>
    <t>DMX kontrolnik za luči</t>
  </si>
  <si>
    <t>8-kanalni DMX kontroler za upravljanje svetlobnih naprav po protokolu DMX512, z 8 drsniki (0–255) za neposredno nastavitev posameznih kanalov.
Izhod DMX, namenjen enostavnemu ročnemu upravljanju ambientalne razsvetljave.</t>
  </si>
  <si>
    <t xml:space="preserve">Napajalni kabel 3m </t>
  </si>
  <si>
    <t>Črne barve, dolžine 3m.</t>
  </si>
  <si>
    <t>"19"" rack omara višine 42U, namenjena namestitvi strežniške in komunikacijske opreme v tehničnih prostorih ali podatkovnih sobah. Konstrukcija iz jeklene pločevine, statična nosilnost najmanj 800 kg, z nastavljivimi 19"" montažnimi profili.
Opremljena z zaklepnimi perforiranimi vrati (spredaj in zadaj), snemljivimi stranskimi paneli, odprtinami za kabelske uvode ter možnostjo vgradnje ventilacijskih ali hladilnih enot. Globina najmanj 800 mm, barva RAL 9005 ali enakovredno, skladno s standardom 19"" (IEC 60297 ali enakovredno).</t>
  </si>
  <si>
    <t>Predavalnica P2 - 130m2</t>
  </si>
  <si>
    <t>Profesionalna DSP procesna enota, s štirimi linijskimi vhodi in dvema vhodoma za mikrofon s Phantom napajanjem, možno upravljanje glasnosti in izbira vhodov preko aplikacije na tablici in ločeno upravljanje glasnosti preko stenskega regulatorjB. Poraba ne presega 12W.</t>
  </si>
  <si>
    <t>B.1.6</t>
  </si>
  <si>
    <t>Brezžični sistem mikrofonov z ročnim in naglavnim mikrofonom. Možnost nastavitve izhodne moči na oddajniku 2, 10 oz. 30mW, avto sken funkcija za določitev optimalne frekvence delovanjB. Rack vgradnja, maks višina 2 enoti</t>
  </si>
  <si>
    <t>Polnilna enota za ročni in žepni oddajnik, polnjenje dveh naprav istočasno, napajanje preko USB napajalnikB. V kompletu z napajalnikom in 2 x Baterijo.</t>
  </si>
  <si>
    <r>
      <t xml:space="preserve">Profesionalni led zaslon velikosti 6 m x 3,5 m, razmak med piksli  2.9mm ali manj, 3v1 SMD full black,  v kompletu z vsemi potrebnimi sprejemniki karticami, napajalniki.... </t>
    </r>
    <r>
      <rPr>
        <b/>
        <sz val="12"/>
        <rFont val="Calibri"/>
        <family val="2"/>
      </rPr>
      <t xml:space="preserve">dobavljen s pripadajočimi nosilci za pritrditev na steno! Ter kompletom rezervnih delov. </t>
    </r>
  </si>
  <si>
    <t>B.2.6</t>
  </si>
  <si>
    <t xml:space="preserve">Kabelski podaljšek s tremi šuko vtičnicami, šuko vtikačem na 5m vodniku 3x1.5mm2, tokovna zaščita 16B. </t>
  </si>
  <si>
    <t>B.2.7</t>
  </si>
  <si>
    <t xml:space="preserve">Ultra High Definition (UHD) in HDCP 2.2 skladna, 16 x 16 digitalna video matrika z integriranim krmilnikom s podporo za Microsoft Teams Rooms video konferenčni sistem. Kompatibilna s krmilnim tablojem konferenčnega sistemB. </t>
  </si>
  <si>
    <t>B.2.8</t>
  </si>
  <si>
    <t>B.2.9</t>
  </si>
  <si>
    <t>B.2.15</t>
  </si>
  <si>
    <t>B.3.5</t>
  </si>
  <si>
    <t>B.3.6</t>
  </si>
  <si>
    <t>19" rack omara višine 42U, namenjena namestitvi strežniške in komunikacijske opreme v tehničnih prostorih ali podatkovnih sobah. Konstrukcija iz jeklene pločevine, statična nosilnost najmanj 800 kg, z nastavljivimi 19" montažnimi profili.
Opremljena z zaklepnimi perforiranimi vrati (spredaj in zadaj), snemljivimi stranskimi paneli, odprtinami za kabelske uvode ter možnostjo vgradnje ventilacijskih ali hladilnih enot. Globina najmanj 800 mm, barva RAL 9005 ali enakovredno, skladno s standardom 19" (IEC 60297 ali enakovredno).</t>
  </si>
  <si>
    <t>Visokokakovostni razdelilec za montažo v 48cm (19") komunikacijsko omaro, 9x 220V ˝Šuko˝ tip vtičnice, 1x 220V ˝Šuko˝ tip priključek (DIN49441 16A), 3-žilni 1,50mm2 kabel, dvojna ozemljitev, dolžina 2m. Ohišje narejeno iz visoko-kakovostnega aluminijB. Višina 1U. Priložena nosilca in pribor za montažo v rack omaro. 
Barva: Črna RAL9005</t>
  </si>
  <si>
    <t>B.4.14</t>
  </si>
  <si>
    <t>B.4.15</t>
  </si>
  <si>
    <t>Predavalnica P3 - 81m2</t>
  </si>
  <si>
    <t>Profesionalni full range zvočnik, možnost horizontalne in vertikalne namestitve, vsaj 1 x 8" LF, vsaj 1" HF, frekvenčni razpon vsaj 65Hz-20kHz (+/-3db), maximalni peak SPL vsaj 115dB, nazivna upornost 8 Ohm,  teža ne presega 10 kg. Bele barve. Mrežica prekrita z akustično propustnim blagom prav tako bele barve. 5 let garancije. Nosilec z možnostjo vertikalnega in horizontalnega naklona priložen zvočniku.</t>
  </si>
  <si>
    <t>Delay zvočnik</t>
  </si>
  <si>
    <t>DSP ojačevalnik za glavni in delay zvočnik</t>
  </si>
  <si>
    <t xml:space="preserve">Profesionalni digitalni 2 kanalni ojačevalnik razreda D, moč vsaj 2 x 500W 4 Ohm oz., vgrajen DSP procesor, 2 x balansirani avdio vhodi + 2x terminal block vhod povezan z XLR vhodi, samodejni izklop (stand-by) ojačevalnika. 5 let garancije. </t>
  </si>
  <si>
    <t>Avdio predojačevalnik</t>
  </si>
  <si>
    <r>
      <t>Profesionalni 6 kanalni avdio predojačevalnik z možnostjo nastavitve izhodnega signala v MONO, 3x 2 RCA vhod, 1x balansirani XLR vhod z možnostjo preklopa med stereo in mono načinom delovanja, 2x mikrofonski vhod z možnostjo phantom napajanja</t>
    </r>
    <r>
      <rPr>
        <b/>
        <sz val="12"/>
        <rFont val="Calibri"/>
        <family val="2"/>
        <scheme val="minor"/>
      </rPr>
      <t>. 5 let garancije.</t>
    </r>
  </si>
  <si>
    <t>Video projektor</t>
  </si>
  <si>
    <t xml:space="preserve">Profesionalni WUXGA (1920x1200) laserski projektor, svetilnost 6500 ANSI lumnov, kontrastno razmerje višje od 5.000.000 :1, 2 x HDMI, 2x USB A priključek, RS-232, Ethernet, priložen dalinjski krmilnik, hrupnost - standardni način 32dB(A), eko način 25dB(A), bela barve. Garancija vsaj 3 leta. </t>
  </si>
  <si>
    <r>
      <t xml:space="preserve">Tenzijsko video platno za projekcijo s sprednje strani, dimenzij 300 x 187cm,  motorno, </t>
    </r>
    <r>
      <rPr>
        <b/>
        <sz val="12"/>
        <rFont val="Calibri"/>
        <family val="2"/>
        <scheme val="minor"/>
      </rPr>
      <t>vgrajeno v strop</t>
    </r>
    <r>
      <rPr>
        <sz val="12"/>
        <rFont val="Calibri"/>
        <family val="2"/>
        <scheme val="minor"/>
      </rPr>
      <t xml:space="preserve"> (dobavljeno v kompletu s kaseto za vgradnjo), matte white površina gain 1.2, širina ohišja ne presega 12,5cm, višina ohišja ne presega 13,5 cm, moč motorja 10Nm, vsaj 17 rpm, poraba ne presega 160W. </t>
    </r>
    <r>
      <rPr>
        <b/>
        <sz val="12"/>
        <rFont val="Calibri"/>
        <family val="2"/>
        <scheme val="minor"/>
      </rPr>
      <t>Dobavljen v kompletu z krmilnikom motorja, ki deluje na TCP-IP protokol.</t>
    </r>
  </si>
  <si>
    <t>Univerzalni matrični 4K60 preklopnik vsaj 4 x HDMI vhod, 4 x HDMI izhod, RS232,  podpora za pozdravni ekran, upravljanje preko mreže, dobavljena z napajlnikom in daljinskim upravljalnikom garancija vsaj 2 leti.</t>
  </si>
  <si>
    <t xml:space="preserve">Video konferenčna kamera </t>
  </si>
  <si>
    <t>Samostojna profesionalna USB konferenčna kamera (PTZ ali dual-lens izvedba) z ločljivostjo 4K, namenjena uporabi z obstoječim računalnikom z nameščeno platformo Microsoft Teams. Kamera omogoča napredno samodejno kadriranje, sledenje govorniku oziroma skupini ter optični zoom (najmanj 10×). Omogočati mora enostavno povezavo ter biti kompatibilna oziroma certificirana za Microsoft Teams. Rešitev je namenjena uporabi v srednje velikih do večjih sejnih ali predavalniških prostorih.</t>
  </si>
  <si>
    <t>Rack omara 19" 18U</t>
  </si>
  <si>
    <t>19" rack omara višine 18U, namenjena namestitvi aktivne in pasivne IKT opreme (stikala, patch paneli, manjši strežniki, UPS). Konstrukcija iz jeklene pločevine, nosilnost najmanj 60–100 kg, z nastavljivimi 19" montažnimi profili.
Opremljena z zaklepnimi vrati (perforirana ali steklena), snemljivimi stranskimi paneli, odprtinami za kabelske uvode zgoraj in spodaj ter možnostjo vgradnje ventilatorjev. Globina najmanj 600 mm, barva RAL 9005 ali enakovredno, skladno s standardom 19" (IEC 60297 ali enakovredno).</t>
  </si>
  <si>
    <t>Predavalnica P7 - 62m2</t>
  </si>
  <si>
    <t>Predavalnica P10 - 82m2</t>
  </si>
  <si>
    <t xml:space="preserve">Predavalnica P6 - 40m2 </t>
  </si>
  <si>
    <t>DSP ojačevalnik za glavni zvočnik</t>
  </si>
  <si>
    <t xml:space="preserve">Profesionalni digitalni 2 kanalni ojačevalnik razreda D, moč vsaj 2 x 350W pri 4 Ohm oz., vgrajen DSP procesor, 2 x balansirani avdio vhodi + 2x terminal block vhod povezan z XLR vhodi, samodejni izklop (stand-by) ojačevalnika. 5 let garancije. </t>
  </si>
  <si>
    <t>Brezžični mikrofonski sistem</t>
  </si>
  <si>
    <t>Brezžični mikrofonski sistem z dvema oddajnikoma in enim sprejemnikom za  zajemanje govora ali ambientnega zvoka, primeren za prenosne in video aplikacije (kamera, računalnik, mobilna naprava). Sistem omogoča brezžično povezavo v pasu na razdaljah do približno 50 m,  jasno zvočno reprodukcijo in inteligentno odpravljanje šumov ter vključuje polnilno ohišje za daljšo avtonomijo delovanja (do ~15–18 ur) ter potreben priključni kabel (USB-C). Podpira snemanje dveh zvočnih virov hkrati in je opremljen z osnovnimi dodatki (vetrna zaščita, nosilni elementi).</t>
  </si>
  <si>
    <t>Predavalnica P10 - 70m2</t>
  </si>
  <si>
    <t>Predavalnica P8 - 70m2</t>
  </si>
  <si>
    <t>Predavalnica P9 - 62m2</t>
  </si>
  <si>
    <t>Predavalnica P5 - 82m2</t>
  </si>
  <si>
    <t>Predavalnica P11 - 62m2</t>
  </si>
  <si>
    <t>Laboratorijsko stanovanje - 18m2</t>
  </si>
  <si>
    <t>PredKrim - 51m2</t>
  </si>
  <si>
    <t>M.2.13</t>
  </si>
  <si>
    <t>3 x Šuko, 2 x Cat6a, USB-C, HDMI</t>
  </si>
  <si>
    <t>Sejna soba A2_K06</t>
  </si>
  <si>
    <t>Senatna soba A4_K08</t>
  </si>
  <si>
    <t>Zaslon 98"</t>
  </si>
  <si>
    <t>LCD zaslon velikosti vsaj 98”, IPS matrika, razmerje 16:9, ločljivost 3840 x 2160 pik (4K), svetilnost vsaj 350 cd/m2, kontrastno razmerje 1200:1, odzivni čas 8 ms, vidni kot 178°/178°, osveževanje 60Hz, 2 x HDMI vhod, RS232, LAN, IR priključek, 16/7 delovanje, teža ne presega 24 kg, poraba ne presega 170W. 3 leta garancije.</t>
  </si>
  <si>
    <t>Stenski nosilec za LCD zaslon 98", nosilnost vsaj 60kg, vertikalni nagib vsaj 15° navzdol, odmik od stene ne več kot 80mm, izvlečni, črne barve.</t>
  </si>
  <si>
    <t xml:space="preserve">Vsaj stropni vgradni zvočnik vsaj 8'' mid/bass zvočniška enota, koaksialni visokotonec vsaj 1'', frekvenčni razpon od 53hz do 23kHz (+-3dB), nominalna impedanca 8 Ohm, frekvenčni razpon 120Hz - 20 kHz (-3dB), disperzija 180° pri 125 Hz. Vgradna globina ne presega 11cm. Dobavljen z magnetno zaščitno mrežico. </t>
  </si>
  <si>
    <t xml:space="preserve">Nizkotonski 10" zvočnik, vsaj 450W Program moči, 8 Ohm, Max SPL 124 dB, frekvenčni razpon 69 Hz - 120 Hz (-3dB), črne ali bele barve (potrebna potrditev glavnega projektanta), leseno ohišje, mreža prevlečena s tkanino. </t>
  </si>
  <si>
    <t xml:space="preserve">19" 4 kanalni ojačevalnik, moči 4 x 250W na 4 Ohm, frekvenčni razpon 20H-20kHz (+/-3dB), razred D, DC kratkostična zaščita, zaščita pred pregretjem, zaščita pred preobremenitvijo, singalni limiter, konvekcijsko hlajenje, poraba ne presega 438W. Oz. 0.7W v pripravljenosti. 5 let garancije. </t>
  </si>
  <si>
    <t xml:space="preserve">19" 2 kanalni ojačevalnik, moči 2 x 350W na 4 Ohm, frekvenčni razpon 20H-20kHz (+/-3dB), razred D, DC kratkostična zaščita, zaščita pred pregretjem, zaščita pred preobremenitvijo, singalni limiter, prisilno hlajenje z ventilatorjem  5 let garancije. </t>
  </si>
  <si>
    <t>Bluetooth antena</t>
  </si>
  <si>
    <t>BT antena za podaljšanje dometa Bluetooth signala</t>
  </si>
  <si>
    <t>Razdelilna letev</t>
  </si>
  <si>
    <t>Razdelilna letev 220V za montažo v 19'' rack omaro, min 6 vtičnic + stikalo</t>
  </si>
  <si>
    <t>T.1.9</t>
  </si>
  <si>
    <t>T.1.10</t>
  </si>
  <si>
    <t>Stenska rack omara širine 19'', globine 60cm, višine 9 enot, črna barva, z minimalno nosilnostjo 55kg</t>
  </si>
  <si>
    <t>T.1.11</t>
  </si>
  <si>
    <t>Profesionalna DSP procesna enota, s štirimi linijskimi vhodi in dvema vhodoma za mikrofon s Phantom napajanjem, vhod za paging mikrofon, možno upravljanje glasnosti in izbira vhodov preko aplikacije na tablici in ločeno upravljanje glasnosti preko stenskega regulatorja. Poraba ne presega 12W.</t>
  </si>
  <si>
    <t xml:space="preserve">Paging mikrofon s podporo osmim ločenim conam in možnostjo nazvianja vseh con hkrati. 5 let garancije. </t>
  </si>
  <si>
    <t>Ojačevalnik 1</t>
  </si>
  <si>
    <t xml:space="preserve">Profesionalni 19" nizkoomski in 100V ojačevalnik moči 4 x 480W 8Ohm oz. 4x480W 100V, frekvenčni razpon 50Hz-20kHz( +/-3dB), razred D, kratkostična zaščita, žaščita pred pregrevanjem in preobremenitvijo, signalni limiter, vgrajen DSP procesor, vgrajen 2.5" LCD zaslon, enkoder za nastavitev vrednosti, vgrajen, low in high pass filter, 7 pasovni parametrični EQ, 4 x XLR3P vhodni priključek, RS232 krmiljenje. 5 garancije. </t>
  </si>
  <si>
    <t xml:space="preserve">Profesionalni 19" nizkoomski in 100V ojačevalnik moči 4 x 240W 8Ohm oz. 4x240W 100V, frekvenčni razpon 50Hz-20kHz( +/-3dB), razred D, kratkostična zaščita, žaščita pred pregrevanjem in preobremenitvijo, signalni limiter, vgrajen DSP procesor, vgrajen 2.5" LCD zaslon, enkoder za nastavitev vrednosti, vgrajen, low in high pass filter, 7 pasovni parametrični EQ, 4 x XLR3P vhodni priključek, RS232 krmiljenje. 5 garancije. </t>
  </si>
  <si>
    <t>V.</t>
  </si>
  <si>
    <t>V.1</t>
  </si>
  <si>
    <t>V.1.1</t>
  </si>
  <si>
    <t>V.1.2</t>
  </si>
  <si>
    <t>V.1.3</t>
  </si>
  <si>
    <t>V.1.4</t>
  </si>
  <si>
    <t>V.1.5</t>
  </si>
  <si>
    <t>V.1.6</t>
  </si>
  <si>
    <t>V.1.7</t>
  </si>
  <si>
    <t>V.1.8</t>
  </si>
  <si>
    <t>V.1.9</t>
  </si>
  <si>
    <t>Z.</t>
  </si>
  <si>
    <t>Z.1</t>
  </si>
  <si>
    <t>Z.1.1</t>
  </si>
  <si>
    <t>Z.1.2</t>
  </si>
  <si>
    <t>Profesionalni pasivni 3-sistemski full range zvočnik z mosilcem, vsaj 2 x 8" LF in 1 x 1" HF, disperzija vsaj 100°x50°, vsaj 121 dB SPL pri 1m, frekvenčni razpon (+/-3 dB) vsaj 62 Hz do 20 kHz, impedanca 4 Ohm, ohišje iz vezane plošče, teža s stenskim nosilcem vred ne presega 18 kg. Bele barve oz. v barvi, ki jo opredeli glavni projektant.</t>
  </si>
  <si>
    <t>Z.1.3</t>
  </si>
  <si>
    <t>Z.1.4</t>
  </si>
  <si>
    <t>Z.1.5</t>
  </si>
  <si>
    <t>Z.1.6</t>
  </si>
  <si>
    <t>Z.1.7</t>
  </si>
  <si>
    <t>Z.1.8</t>
  </si>
  <si>
    <t>Z.1.9</t>
  </si>
  <si>
    <t>Z.1.10</t>
  </si>
  <si>
    <t>Z.1.11</t>
  </si>
  <si>
    <t>Z.1.12</t>
  </si>
  <si>
    <t>Z.2</t>
  </si>
  <si>
    <t>Z.2.1</t>
  </si>
  <si>
    <t>Z.2.2</t>
  </si>
  <si>
    <t>Z.2.3</t>
  </si>
  <si>
    <t>Z.2.4</t>
  </si>
  <si>
    <t>Z.2.5</t>
  </si>
  <si>
    <t>Z.2.6</t>
  </si>
  <si>
    <t>Z.2.7</t>
  </si>
  <si>
    <t>Z.2.8</t>
  </si>
  <si>
    <t>Z.2.9</t>
  </si>
  <si>
    <t>Z.2.10</t>
  </si>
  <si>
    <t>Z.2.11</t>
  </si>
  <si>
    <t>Z.3</t>
  </si>
  <si>
    <t>Z.3.1</t>
  </si>
  <si>
    <t>Z.3.2</t>
  </si>
  <si>
    <t>Z.3.3</t>
  </si>
  <si>
    <t>Z.3.4</t>
  </si>
  <si>
    <t>Z.3.5</t>
  </si>
  <si>
    <t>Z.3.6</t>
  </si>
  <si>
    <t>Z.3.7</t>
  </si>
  <si>
    <t>Z.3.8</t>
  </si>
  <si>
    <t>Z.3.9</t>
  </si>
  <si>
    <t>Z.3.10</t>
  </si>
  <si>
    <t>Z.3.11</t>
  </si>
  <si>
    <t>Široki izkop gradbene jame, v zemljini V. kategorije, globina izkopa do 6,0 m, z nakladanjem na prevozno sredstvo in odvoz materiala na trajno deponijo s plačilom takse in pridobitvijo evidenčnih listov. Vključno z izkopom vseh poglobitev. Dela se izvajajo skladno z napredovanjem varovanja gradbene jame. Z dodatkom za izkop ob obstoječih objektih, s sprotnim čiščenjem kletnih zidov. Z dodatkom za izkop v obstoječem objektu - med zidovi, ki se ohranjajo.</t>
  </si>
  <si>
    <t xml:space="preserve"> - kampadno rušenje obstoječih opečnih zidov, z vsemi oblogami in vgrajenimi elementi, za AB ojačitve v obliki zidov debeline cca 15 cm</t>
  </si>
  <si>
    <t xml:space="preserve">GEOMEHANSKI NADZOR TER SPREMELJAVA VAROVANJA GRADBENE JAME </t>
  </si>
  <si>
    <t xml:space="preserve"> - V2, dimenzije 80 X 210 cm, levo odpiranje.</t>
  </si>
  <si>
    <t xml:space="preserve"> - V1, dimenzije 80 x 210 cm, desno odpiranje.</t>
  </si>
  <si>
    <t>Nadomestitev notranjih vrat v kleti. Enake kakovosti kot obstoječa.</t>
  </si>
  <si>
    <t>Skupaj kleparska dela:</t>
  </si>
  <si>
    <t xml:space="preserve">Prilagoditev obstoječih žlebov na ohranjene vertikale, s potrebnimi predelavami (zaključnimi elementi), pritrdilnimi elementi (kljukami). </t>
  </si>
  <si>
    <t>Dilatacijski strešni element po načrtu, kot žlota, pocinkan, razvite širine 39 cm.</t>
  </si>
  <si>
    <t>Dilatacijski fasadni element po načrtu, pocinkan, razvite širine 20 cm.</t>
  </si>
  <si>
    <t>Pločevina na koncu napušča, enaka obstoječi, predvidoma pocinkana, stikovanje na zgib.</t>
  </si>
  <si>
    <t>Točkovni alu snegolovi kovinski za opečno kritino.
Točkovni snegolovi iz barvanega aluminija.</t>
  </si>
  <si>
    <t>KLEPARSKA DELA</t>
  </si>
  <si>
    <t>Skupaj slikopleskarska in fasaderska dela:</t>
  </si>
  <si>
    <t xml:space="preserve"> - debeloslojni apneni omet (ACO-Z) + PPO - posnetek obstoječega.</t>
  </si>
  <si>
    <t>5.1</t>
  </si>
  <si>
    <t xml:space="preserve">Debeloslojni apneni omet zunaj za izvedbo zaključne fasade, vključno s pripravo podlage za omete (PPO). Uporaba prvotnega materiala kot praskan omet ali terranova, v obstoječem odtenku. Predvidena ja obnova dela ohranjene fasade (okvirno 20 cm do linije ohranjenih oken oz. vetrolova). </t>
  </si>
  <si>
    <t xml:space="preserve"> - 2x oplesk, notr. stene nad 3.2 m</t>
  </si>
  <si>
    <t>Priprava podlage, glajenje, brušenje in 2x pleskanje betonskih ločilne stene s poldisperzijsko barvo v tonu obstoječih sten, s kitanjem vseh vogalov in stikov. V ceni zajeti vse zaščite, kitanja z akrilcem na vseh stikih kjer je to potrebno. Pleskanje samo na strani od MNZ-ja.</t>
  </si>
  <si>
    <t xml:space="preserve"> - 2x oplesk, notr. stene nad  3,2 m</t>
  </si>
  <si>
    <t xml:space="preserve"> - 2x oplesk, notr. stene do 3,2 m</t>
  </si>
  <si>
    <t>Priprava podlage, glajenje, brušenje in 2x pleskanje ometanih sten, s poldisperzijsko barvo v tonu obstoječih stren, s kitanjem vseh vogalov in stikov in vgradnjo vogalnikov. V ceni zajeti vse zaščite, kitanja z akrilcem na stikih kjer je to potrebno in okrok stavbnega pohištva. V postavki navedena višina ometane stene.</t>
  </si>
  <si>
    <t xml:space="preserve"> - 2x oplesk, notr. stropi nad 3,2 m</t>
  </si>
  <si>
    <t xml:space="preserve"> - 2x oplesk, notr. stropi do 3,2 m.</t>
  </si>
  <si>
    <t>Priprava podlage, glajenje, brušenje in 2x pleskanje ometanih stropov, s poldisperzijsko barvo v tonu obstoječih stropov, s kitanjem vseh vogalov in stikov. V ceni zajeti vse zaščite, kitanja z akrilcem na stikih kjer je to potrebno. V postavki navedena višina ometanega stropa.</t>
  </si>
  <si>
    <t>SLIKOPLESKARSKA IN FASADERSKA DELA</t>
  </si>
  <si>
    <t xml:space="preserve"> - opečni tlakovci, debeline 4 cm.</t>
  </si>
  <si>
    <t>4.1</t>
  </si>
  <si>
    <r>
      <t xml:space="preserve">Tlak medetažne konstrukcije </t>
    </r>
    <r>
      <rPr>
        <b/>
        <sz val="10"/>
        <color rgb="FF000000"/>
        <rFont val="Arial ce"/>
        <charset val="238"/>
      </rPr>
      <t>po sestavi E2</t>
    </r>
    <r>
      <rPr>
        <sz val="10"/>
        <color rgb="FF000000"/>
        <rFont val="Arial ce"/>
        <charset val="238"/>
      </rPr>
      <t xml:space="preserve"> (medetažna konstrukcija nad pritličjem - </t>
    </r>
    <r>
      <rPr>
        <b/>
        <sz val="10"/>
        <color rgb="FF000000"/>
        <rFont val="Arial ce"/>
        <charset val="238"/>
      </rPr>
      <t>sondaža 1N-24</t>
    </r>
    <r>
      <rPr>
        <sz val="10"/>
        <color rgb="FF000000"/>
        <rFont val="Arial ce"/>
        <charset val="238"/>
      </rPr>
      <t xml:space="preserve"> elaborata ZRMK) iz opečnatih tlakovcev na nasutju.</t>
    </r>
  </si>
  <si>
    <t xml:space="preserve"> - parket/tapison/linolej, skupne debeline 3 cm.</t>
  </si>
  <si>
    <r>
      <t xml:space="preserve">Tlak medetažne konstrukcije </t>
    </r>
    <r>
      <rPr>
        <b/>
        <sz val="10"/>
        <color rgb="FF000000"/>
        <rFont val="Arial ce"/>
        <charset val="238"/>
      </rPr>
      <t>po sestavi E1</t>
    </r>
    <r>
      <rPr>
        <sz val="10"/>
        <color rgb="FF000000"/>
        <rFont val="Arial ce"/>
        <charset val="238"/>
      </rPr>
      <t xml:space="preserve"> (medetažna konstrukcija nad pritličjem - </t>
    </r>
    <r>
      <rPr>
        <b/>
        <sz val="10"/>
        <color rgb="FF000000"/>
        <rFont val="Arial ce"/>
        <charset val="238"/>
      </rPr>
      <t>sondaža P-S1 in P-S6</t>
    </r>
    <r>
      <rPr>
        <sz val="10"/>
        <color rgb="FF000000"/>
        <rFont val="Arial ce"/>
        <charset val="238"/>
      </rPr>
      <t xml:space="preserve"> elaborata ZRMK) iz parketa ali tapisona ali linoleja (rekonstrukcija glede na dejansko stanje), lepljenega na slepi pod. Dodatek za izvedbo ustreznega stika z obstoječim zaključnim tlakom.</t>
    </r>
  </si>
  <si>
    <t xml:space="preserve"> parket/tapison/linolej (enako obstoječi oblogi), skupne debeline 3 cm.</t>
  </si>
  <si>
    <r>
      <t xml:space="preserve">Tlak medetažne konstrukcije iz opečnatih obokov nad kletjo </t>
    </r>
    <r>
      <rPr>
        <b/>
        <sz val="10"/>
        <color rgb="FF000000"/>
        <rFont val="Arial ce"/>
        <charset val="238"/>
      </rPr>
      <t>po sestavi E0</t>
    </r>
    <r>
      <rPr>
        <sz val="10"/>
        <color rgb="FF000000"/>
        <rFont val="Arial ce"/>
        <charset val="238"/>
      </rPr>
      <t>, iz parketa ali tapisona ali linoleja (rekonstrukcija glede na dejansko stanje), lepljenega na slepi pod iz desk. Dodatek za izvedbo ustreznega stika z obstoječim zaključnim tlakom.</t>
    </r>
  </si>
  <si>
    <t xml:space="preserve"> - opečnati tlakovci, debeline 8 cm.</t>
  </si>
  <si>
    <r>
      <t>Tlak v kleti,</t>
    </r>
    <r>
      <rPr>
        <b/>
        <sz val="10"/>
        <color rgb="FF000000"/>
        <rFont val="Arial ce"/>
        <charset val="238"/>
      </rPr>
      <t xml:space="preserve"> po sestavi E0</t>
    </r>
    <r>
      <rPr>
        <sz val="10"/>
        <color rgb="FF000000"/>
        <rFont val="Arial ce"/>
        <charset val="238"/>
      </rPr>
      <t xml:space="preserve"> iz opečnatih tlakovcev na nasutju. Debelina tlaka 8 cm.</t>
    </r>
  </si>
  <si>
    <t>Skupaj lesene konstrukcije:</t>
  </si>
  <si>
    <r>
      <t xml:space="preserve"> - strešna opažna obloga OSB 10 mm m2. </t>
    </r>
    <r>
      <rPr>
        <sz val="10"/>
        <rFont val="Arial CE"/>
        <charset val="238"/>
      </rPr>
      <t>Z OSB ploščami debeline 10 mm.</t>
    </r>
  </si>
  <si>
    <t>4.2</t>
  </si>
  <si>
    <r>
      <t xml:space="preserve"> - špirovci za dvokapno streho.</t>
    </r>
    <r>
      <rPr>
        <sz val="10"/>
        <rFont val="Arial CE"/>
        <charset val="238"/>
      </rPr>
      <t xml:space="preserve"> Informacije/Opis/Dimenzije: Kot nadomestilo odstranjenih obstoječih špirovcev, iste kakovosti in dimenzije 20 x 17 cm, osni razdalji cca </t>
    </r>
    <r>
      <rPr>
        <sz val="10"/>
        <color rgb="FF000000"/>
        <rFont val="Arial ce"/>
        <charset val="238"/>
      </rPr>
      <t>1 m.</t>
    </r>
  </si>
  <si>
    <r>
      <t xml:space="preserve">Rekonstrukcija odstranjenega dela obstoječe klasične dvokapne strehe pod naklonom 40° po </t>
    </r>
    <r>
      <rPr>
        <b/>
        <sz val="10"/>
        <color rgb="FF000000"/>
        <rFont val="Arial ce"/>
        <charset val="238"/>
      </rPr>
      <t>sestavi S1.</t>
    </r>
  </si>
  <si>
    <r>
      <t xml:space="preserve">Strop iz lesenih tramov na osni razdalji cca 92 cm, izdelan iz kvadratnega lesa 16 x 20 cm, položenega v obstoječe jeklene nosilce NPI 340, ki so na osni razdalji 240-250 cm, vključno z deskami na spodnji strani in zgornji strani debeline 2,5 cm, z nasutjem kot priprave za končno oblogo, </t>
    </r>
    <r>
      <rPr>
        <b/>
        <sz val="10"/>
        <color rgb="FF000000"/>
        <rFont val="Arial ce"/>
        <charset val="238"/>
      </rPr>
      <t>po sestavi E2</t>
    </r>
    <r>
      <rPr>
        <sz val="10"/>
        <color rgb="FF000000"/>
        <rFont val="Arial ce"/>
        <charset val="238"/>
      </rPr>
      <t xml:space="preserve"> (medetažna konstrukcija nad pritličjem - </t>
    </r>
    <r>
      <rPr>
        <b/>
        <sz val="10"/>
        <color rgb="FF000000"/>
        <rFont val="Arial ce"/>
        <charset val="238"/>
      </rPr>
      <t>sondaža 1N-24</t>
    </r>
    <r>
      <rPr>
        <sz val="10"/>
        <color rgb="FF000000"/>
        <rFont val="Arial ce"/>
        <charset val="238"/>
      </rPr>
      <t xml:space="preserve"> elaborata ZRMK). Obračunana je površina stropa brez stenskega ometa in zaključnega tlaka.</t>
    </r>
  </si>
  <si>
    <r>
      <t xml:space="preserve">Strop iz lesenih tramov na osni razdalji cca 65 cm, izdelan iz kvadratnega lesa 15 x 20 cm, položenega v obstoječe jeklene nosilce NPI 340, ki so na osni razdalji 250 cm, vključno z deskami na spodnji strani in zgornji strani debeline 2,5 cm, nad tramovi z vmesnimi morali 10 x 10 cm, vmes nasutjem debečone 20 cm in slepim podom na vrhu, debeline 3 cm iz skoblanih desk, </t>
    </r>
    <r>
      <rPr>
        <b/>
        <sz val="10"/>
        <color rgb="FF000000"/>
        <rFont val="Arial ce"/>
        <charset val="238"/>
      </rPr>
      <t>po sestavi E1</t>
    </r>
    <r>
      <rPr>
        <sz val="10"/>
        <color rgb="FF000000"/>
        <rFont val="Arial ce"/>
        <charset val="238"/>
      </rPr>
      <t xml:space="preserve"> (medetažna konstrukcija nad pritličjem - </t>
    </r>
    <r>
      <rPr>
        <b/>
        <sz val="10"/>
        <color rgb="FF000000"/>
        <rFont val="Arial ce"/>
        <charset val="238"/>
      </rPr>
      <t>sondaža P-S1 in P-S6</t>
    </r>
    <r>
      <rPr>
        <sz val="10"/>
        <color rgb="FF000000"/>
        <rFont val="Arial ce"/>
        <charset val="238"/>
      </rPr>
      <t xml:space="preserve"> elaborata ZRMK). Obračunana je površina stropa brez stenskega ometa in zaključnega tlaka.</t>
    </r>
  </si>
  <si>
    <r>
      <t xml:space="preserve">Tla v pritličju </t>
    </r>
    <r>
      <rPr>
        <b/>
        <sz val="10"/>
        <color rgb="FF000000"/>
        <rFont val="Arial ce"/>
        <charset val="238"/>
      </rPr>
      <t>po sestavi E0</t>
    </r>
    <r>
      <rPr>
        <sz val="10"/>
        <color rgb="FF000000"/>
        <rFont val="Arial ce"/>
        <charset val="238"/>
      </rPr>
      <t>, iz lesenih moralov 10 x 10 cm, položenih na opečnate oboke, vmes nasutjem, debelia sloja 10 cm, ter slepim podom debeline 3 cm iz skoblanih desk, kot priprava za polaganje zaključnega tlaka. Z vsem pritrdilnim materialom</t>
    </r>
  </si>
  <si>
    <t>LESENE KONSTRUKCIJE</t>
  </si>
  <si>
    <t>Skupaj krovska dela:</t>
  </si>
  <si>
    <r>
      <t xml:space="preserve"> - strešna opažna obloga OSB 10 mm m2. </t>
    </r>
    <r>
      <rPr>
        <sz val="11"/>
        <rFont val="Calibri"/>
        <family val="2"/>
        <charset val="238"/>
      </rPr>
      <t>Z OSB ploščami debeline 10 mm.</t>
    </r>
  </si>
  <si>
    <r>
      <t xml:space="preserve">Strešni opaž, vključno s spjanjem in vpasovanjem. Širina opažnih desk: 8 do 20 cm (kot direktna strešna podlaga max. 16 cm). </t>
    </r>
    <r>
      <rPr>
        <b/>
        <sz val="10"/>
        <color rgb="FF000000"/>
        <rFont val="Arial ce"/>
        <charset val="238"/>
      </rPr>
      <t>Po sestavi S1.</t>
    </r>
  </si>
  <si>
    <r>
      <t xml:space="preserve"> - podkritje s sintetično folijo, odporna proti dežju in prepustna za difuzijo.</t>
    </r>
    <r>
      <rPr>
        <sz val="11"/>
        <rFont val="Calibri"/>
        <family val="2"/>
        <charset val="238"/>
      </rPr>
      <t xml:space="preserve"> </t>
    </r>
    <r>
      <rPr>
        <sz val="10"/>
        <rFont val="Arial CE"/>
        <charset val="238"/>
      </rPr>
      <t>Doplačilo za različico s sintetično folijo.</t>
    </r>
  </si>
  <si>
    <r>
      <t xml:space="preserve">Podkritje za polaganje na opaž • odporno na dež in prepustno za difuzijo. </t>
    </r>
    <r>
      <rPr>
        <b/>
        <sz val="10"/>
        <color rgb="FF000000"/>
        <rFont val="Arial ce"/>
        <charset val="238"/>
      </rPr>
      <t>Po sestavi S1.</t>
    </r>
    <r>
      <rPr>
        <sz val="10"/>
        <color rgb="FF000000"/>
        <rFont val="Arial ce"/>
        <charset val="238"/>
      </rPr>
      <t xml:space="preserve"> Dodatek za izvedbo stika z ohranjeno konstrukcijo.</t>
    </r>
  </si>
  <si>
    <t xml:space="preserve"> - strešna križna letev 4 x 5 cm.</t>
  </si>
  <si>
    <r>
      <t xml:space="preserve">Križne letve, razmak prilagojen špirovcem. Prerez (cm) je določen v opisu storitev. </t>
    </r>
    <r>
      <rPr>
        <b/>
        <sz val="10"/>
        <color rgb="FF000000"/>
        <rFont val="Arial ce"/>
        <charset val="238"/>
      </rPr>
      <t>Po sestavi S1.</t>
    </r>
    <r>
      <rPr>
        <sz val="10"/>
        <color rgb="FF000000"/>
        <rFont val="Arial ce"/>
        <charset val="238"/>
      </rPr>
      <t xml:space="preserve"> Dodatek za izvedbo stika z ohranjeno konstrukcijo.</t>
    </r>
  </si>
  <si>
    <t xml:space="preserve"> - strešne letve 5 x 4 cm osno 14-17 cm.</t>
  </si>
  <si>
    <r>
      <t xml:space="preserve">Strešne letve prereza 5 x 4 cm izvedene na špirovce ali križne letve. Razdalja (cm) je podana v opisu storitev. </t>
    </r>
    <r>
      <rPr>
        <b/>
        <sz val="10"/>
        <color rgb="FF000000"/>
        <rFont val="Arial ce"/>
        <charset val="238"/>
      </rPr>
      <t>Po sestavi S1.</t>
    </r>
    <r>
      <rPr>
        <sz val="10"/>
        <color rgb="FF000000"/>
        <rFont val="Arial ce"/>
        <charset val="238"/>
      </rPr>
      <t xml:space="preserve"> Dodatek za izvedbo stika z ohranjeno konstrukcijo.</t>
    </r>
  </si>
  <si>
    <t xml:space="preserve"> - bobrovec DP zaobljen cca 19 / 20 x 42 cm (enak obstoječemu), zaobljen.</t>
  </si>
  <si>
    <r>
      <t xml:space="preserve">Strešna kritina iz opečnih strešnikov bobrovec, za dvojno pokrivanje (DP), prosto zataknjeni na pripravljene lesene letve. Kot podatek so navedene dimenzije (širina x dolžina) strešnika. </t>
    </r>
    <r>
      <rPr>
        <b/>
        <sz val="10"/>
        <color rgb="FF000000"/>
        <rFont val="Arial ce"/>
        <charset val="238"/>
      </rPr>
      <t>Po sestavi S1.</t>
    </r>
    <r>
      <rPr>
        <sz val="10"/>
        <color rgb="FF000000"/>
        <rFont val="Arial ce"/>
        <charset val="238"/>
      </rPr>
      <t xml:space="preserve"> Naklon strehe 40°. Dodatek za izvedbo stika z ohranjeno konstrukcijo. Odstranjene strešnike, ki so v dobrem stanju ponovno uporabiti.</t>
    </r>
  </si>
  <si>
    <t>KROVSKA DELA</t>
  </si>
  <si>
    <t xml:space="preserve"> - mavčni omet s pripravo podlage, notr. stene nad  3,2 m</t>
  </si>
  <si>
    <t>7.1</t>
  </si>
  <si>
    <t>Notranji omet sten na osnovi veziva iz mavca, vključno s pripravo podlage za omete. V postavki je navedena višina ometane stene od 0 in nad 3,2 m (h&gt;3,2 m).</t>
  </si>
  <si>
    <t xml:space="preserve"> - mavčni omet s pripravo podlage, notr. stene do 3,2 m</t>
  </si>
  <si>
    <t>6.1</t>
  </si>
  <si>
    <t>Notranji omet sten na osnovi veziva iz mavca, vključno s pripravo podlage za omete. V postavki je navedena višina ometane stene od 0 do 3,2 m (h≤3,2 m).</t>
  </si>
  <si>
    <t xml:space="preserve"> - mavčni omet na trstiki s pripravo podlage, notr. stropi nad 3,2 m.</t>
  </si>
  <si>
    <t xml:space="preserve">Notranji omet stropov na osnovi veziva iz mavca, vključno s pripravo podlage za omete. V postavki je navedena višina ometanega stropa. </t>
  </si>
  <si>
    <t xml:space="preserve"> - mavčni omet na trstiki s pripravo podlage, notr. stropi do 3,2 m.</t>
  </si>
  <si>
    <t xml:space="preserve"> - rekonstrukcija obokov iz opeke, debeline 14-54 cm.</t>
  </si>
  <si>
    <t>Rekonstrukcija opečnatih obokov nad kletjo, brez ometa, stropnikov, nastuja med stropniki in zaključnim tlakom.</t>
  </si>
  <si>
    <t xml:space="preserve"> - vzidave do 75 cm (glede na obst. Stene iz) porobet.zida. do 3,2 m.</t>
  </si>
  <si>
    <t>Vzidave s porobetonskimi zidaki (Porobet.zida.) v obstoječih nosilnih stenah, vključno z armiranjem zidu, okrepitvijo z mrežo. Kot podatek je navedena debelina zidu. Višina gradbenega elementa od nič do 3,2 m.</t>
  </si>
  <si>
    <t xml:space="preserve"> - predelne stene 30 cm  iz NF opeke viš. do 3,2 m.</t>
  </si>
  <si>
    <t xml:space="preserve"> - predelne stene 12 cm  iz NF opeke viš. do 3,2 m.</t>
  </si>
  <si>
    <t>Vmesne stene (Vs) iz zidne opeke (ne nosilne stene), polne ali votle, normalni format (NF). Debelina zidu ustreza širini opeke. Višina gradbenega elementa od nič do 3,2 m.</t>
  </si>
  <si>
    <t>Dodatek zaradi zahtevnih pogojev izvedbe v notranjosti obstoječega objekta ter ohranjanja konstrukcijsih elementov, ki se ohranijo.</t>
  </si>
  <si>
    <t xml:space="preserve"> - armatura B 500B, palice φ ≤ 12mm, betonske stene, H &gt; 3,2 m.</t>
  </si>
  <si>
    <t xml:space="preserve"> - armatura B 500B, palice φ ≤ 12mm, temelji.</t>
  </si>
  <si>
    <t>Dobava, rezanje, krivljenje, vezanje in vgrajevanje srednje zahtevne armature, rebraste palice B 500B, do vključno fi 12 mm.</t>
  </si>
  <si>
    <t xml:space="preserve"> - beton C30/37 XC1 Cl 0,20 Dmax 16, stene debeline do 20-30 cm, H &gt; 3,2 m.</t>
  </si>
  <si>
    <t>Betonske stene, višine nad 3,2 m. V postavkah so navedeni oznaka betona, debelina in skupna višina. Dodatek za izvebo konzol po načrtu GK (20 x 20 cm).</t>
  </si>
  <si>
    <t xml:space="preserve"> - beton C30/37 XC3 Cl 0,40 Dmax 32, temelji nad 0,5 m3.</t>
  </si>
  <si>
    <t>Betonska temelja. V postavkah je navedena oznaka betona in količina.</t>
  </si>
  <si>
    <t xml:space="preserve"> - beton C12/15 X0 Cl 0,40 Dmax 32, podložni beton do 10 cm.</t>
  </si>
  <si>
    <t>Podložni beton temeljev. V postavkah je navedena oznaka betona in debelina.</t>
  </si>
  <si>
    <t>Skupaj tesarska dela in odri:</t>
  </si>
  <si>
    <t xml:space="preserve"> - začasno podpiranje etaža 3</t>
  </si>
  <si>
    <t xml:space="preserve"> - začasno podpiranje etaža 2</t>
  </si>
  <si>
    <t xml:space="preserve"> - začasno podpiranje etaža 1</t>
  </si>
  <si>
    <t>POZICIJA A, stik obstoječega objekta MNZ in novega FVV, iz lesenih moralov 12/12 cm, tramov 16/16 cm, opažnih stojk fi 50 mm in ostalih elementov po detajlu, po celotni dolžini objekta med osmi 7 in 8, z odstranitvijo in ostalimi potrebnimi deli:</t>
  </si>
  <si>
    <t>Dobava materiala in izdelava začasnih podpor in razpiranja v času gradnje, po načrtu gradbenih kosntrukcij, risba RD.XX.002. Dela se izvajajo fazno, skladno z napredovanjem ostalih del. Z izdelavo delavniških načrtov, katere potrdi statik in nadzor:</t>
  </si>
  <si>
    <t xml:space="preserve"> - dostava, montaža, amortizacija, demontaža in odvoz odra v notranjosti objekta, za celotno dobo gradnje, vseh višin, z vsemi zaščitnimi elementi, ponjavo, dostopom, izvedbo ozemljitev in meritev. Obračuna se prostornina.</t>
  </si>
  <si>
    <t xml:space="preserve"> - dostava, montaža, amortizacija, demontaža in odvoz fasadnega odra, za celotno dobo gradnje, vseh višin, z vsemi zaščitnimi elementi, ponjavo, dostopom, izvedbo ozemljitev in meritev.</t>
  </si>
  <si>
    <t xml:space="preserve">Postavitev odrov vseh višin, za celotno dobo gradnje in za potrebe izvedbe vseh del. </t>
  </si>
  <si>
    <r>
      <t xml:space="preserve"> - opaž za betonsko steno višine nad 3,2 m. </t>
    </r>
    <r>
      <rPr>
        <sz val="10"/>
        <rFont val="Arial CE"/>
        <charset val="238"/>
      </rPr>
      <t>Opaž, ne glede na debelino stene</t>
    </r>
    <r>
      <rPr>
        <sz val="10"/>
        <color rgb="FF000000"/>
        <rFont val="Arial ce"/>
        <charset val="238"/>
      </rPr>
      <t>.</t>
    </r>
  </si>
  <si>
    <t xml:space="preserve"> - opaž betonskih temeljev.</t>
  </si>
  <si>
    <t>Izdelava opažev za izvedbo temeljev in ločilnega zidu, s podpiranjem in razopaženjem. Dodatek za izvedbo betonskih konzol zidu po načrtu GK.</t>
  </si>
  <si>
    <t>TESARSKA DELA IN ODRI</t>
  </si>
  <si>
    <t xml:space="preserve"> - odstranitev in odklop elektro in strojnih inštalacij na vozliščih (odstranitev slepih vodov), prekinitev in vezanje ohranjenih zank (vzpostavitev v delujoče stanje ločenih instalacij na strani MNZ s preizkusnim zagonom in pregledom s strani investitorja). Cevi za ogrevanje se odreže tako, da ne ostane mrtvih krakov. Bodisi v strojnici, če cev napaja samo prostore, ki se rušijo ali pa pri naslednjem odcepu, kjer je odcep voden do prostorov, ki se ohranijo. Dela na električni napeljavi v kleti in pritličju: Obstoječe tokokroge razsvetljave in vtičnic se »skrajša« do končnih elementov, ki niso v predelu rušitev (vezava na R KOTLOVNICA). V 1. nadstropju hodnik: Obstoječe tokokroge razsvetljave se »skrajša« do končnih elementov, ki niso v predelu rušitev (vezava na R HODNIK). V 1. nadstropju predavalnica: Obstoječe tokokroge razsvetljave in vtičnic se »skrajša« do končnih elementov, ki niso v predelu rušitev (vezava na R HODNIK); južni del predavalnice z odrskim delom, se napaja iz podrazdelilca in je del odstranitve. Vključeno z dodatnim drobnim materialom in delom strokovno usposobljenih delavcev (mojster za ogrevalne sisteme ter mojster električar).</t>
  </si>
  <si>
    <t>1.9</t>
  </si>
  <si>
    <t xml:space="preserve"> - razna manjša in nepredvidena rušitvena dela se obračunajo na podlagi naročila in potrditve v gradbenem dnevniku, v ceni na enoto zajeti strošek električnih orodij in odvoza ruševin na trajno deponijo.</t>
  </si>
  <si>
    <t>1.8</t>
  </si>
  <si>
    <t xml:space="preserve"> - demontaža oken, vrat, vseh oblog in ostalih elementov, ki niso zajeti v zgornjih postavkah, z izkopom instalacij.</t>
  </si>
  <si>
    <t>1.7</t>
  </si>
  <si>
    <t xml:space="preserve"> - odbijanje stenskih ometov in ostalih oblog do čiste opečne podlage na zidovih, ki se ne rušijo.</t>
  </si>
  <si>
    <t xml:space="preserve"> - rušenje nosilnih in predelnih zidov, z vsemi oblogami in vgrajenimi elementi, v celoti ali za nove odprtine.</t>
  </si>
  <si>
    <t xml:space="preserve"> - rušenje celotne sestave in nosilne konstrukcije v kleti, do terena, z vsemi vgrajenimi elementi in finalnimi tlaki.</t>
  </si>
  <si>
    <t xml:space="preserve"> - rušenje celotne sestave in nosilne konstrukcije vseh medetažnih konstrukcij in ostalimi elementi, z vsemi finalnimi tlaki, stropovi. Dodatek za zapiranje obstoječih posipnih slojev.</t>
  </si>
  <si>
    <t xml:space="preserve"> - rušenje lesenega ostrešja.</t>
  </si>
  <si>
    <t xml:space="preserve"> - rušenje celotne sestave strehe, s kritino, podlogo, kleparskimi in ostalimi elementi, do čistega lesenega ostrešja. Kritino, ki je v dobrem stanju shraniti za ponovno uporabo.</t>
  </si>
  <si>
    <t>Izdelava rušitvenih del skladno z opisom v nadaljevanju, s prenosom, sortiranjem, nakladanjem in odvozom na trajno deponijo, s plačilom takse in pridobitvijo evidenčnih listov, s sprotnim močenjem in ostalimi ukrepi za preprečitev hrupa in prašenja, cene se določi na podlagi obveznega ogleda obstoječega stanja. Dodatek za odrez posameznih elementov v predvideni širini ( cca 2 x 12 m), paziti na elemente, ki se ne rušijo:</t>
  </si>
  <si>
    <t>Dobava in vgradnja gramoznega materiala frakcije 0-32 mm za izdelavo temeljev pod novim zidom. Z utrjevanjem po slojih do predpisane zbitosti EVD 80 MPa ali bolje.</t>
  </si>
  <si>
    <r>
      <t xml:space="preserve">Planiranje dna izkopov, v točnosti </t>
    </r>
    <r>
      <rPr>
        <sz val="10"/>
        <color rgb="FF000000"/>
        <rFont val="Arial"/>
        <family val="2"/>
        <charset val="238"/>
      </rPr>
      <t>±</t>
    </r>
    <r>
      <rPr>
        <sz val="10"/>
        <color rgb="FF000000"/>
        <rFont val="Arial ce"/>
      </rPr>
      <t>2 cm vključno z utrjevanjem pred izvajanjem temeljenja.</t>
    </r>
  </si>
  <si>
    <t>Široki izkop, v zemljini III.-IV. kategorije, globina izkopa do 1,7 m, z nakladanjem na prevozno sredstvo in odvoz materiala na trajno deponijo s plačilom takse in pridobitvijo evidenčnih listov. Z dodatkom za izkop v obstoječem objektu - med zidovi, ki se ohranjajo, s sprotnim čiščenjem kletnih zidov.</t>
  </si>
  <si>
    <t>Izdelava elaborata za ravnanje izkopanega materiala in gradbenih odpadkov.</t>
  </si>
  <si>
    <t>Stroški pridobitve dovoljenja, prometne signalizacije in sanacije cestišča pri uvozu/izvozu gradbišča za FVV ZID, skladno z občinskim odlokom.</t>
  </si>
  <si>
    <t>Izvedba vseh pripravljalnih del na podlagi organizacije gradbišča in specifike izvajalca z izdelavo varnostnega načrta. V ceni zajeti tudi odstranitev in vzdrževanje. Za celotno dobo gradnje. Vključno s pranjem vozil na vhodu gradbišča, z izvedbo gradbiščne ograje, vhoda na gradbišče, celotno ureditev gradbišča, z izvedbo gradbiščnih priključkov vode in elektrike, ostala pripravljalno zaključna dela. Velja za organizacijo gradbišča FVV ZID v sodelovanju z MNZ.</t>
  </si>
  <si>
    <t>vrednost</t>
  </si>
  <si>
    <t>22% DDV</t>
  </si>
  <si>
    <t>SKUPAJ BREZ DDV</t>
  </si>
  <si>
    <t>L. NOTRANJE STAVBNO POHIŠTVO</t>
  </si>
  <si>
    <t>K. KLEPARSKA DELA</t>
  </si>
  <si>
    <t>J. SLIKOPLESKARSKA IN FASADERSKA DELA</t>
  </si>
  <si>
    <t>I. PODOPOLAGALSKA DELA</t>
  </si>
  <si>
    <t>H. LESENE KONSTRUKCIJE</t>
  </si>
  <si>
    <t>G. KROVSKA DELA</t>
  </si>
  <si>
    <t>F. ZIDARSKA DELA</t>
  </si>
  <si>
    <t>E. BETONSKA DELA</t>
  </si>
  <si>
    <t>D. TESARSKA DELA IN ODRI</t>
  </si>
  <si>
    <t>C. RUŠITVENA DELA</t>
  </si>
  <si>
    <t>B. ZEMELJSKA DELA</t>
  </si>
  <si>
    <t>A. PRIPRAVLJALNA DELA</t>
  </si>
  <si>
    <t>vrsta dokumentacije:</t>
  </si>
  <si>
    <t>P-09/22, Ljubljana, januar 2025</t>
  </si>
  <si>
    <t>št. Projekta:</t>
  </si>
  <si>
    <t>Tina Rupar Kobe, univ. dipl. inž. arh.</t>
  </si>
  <si>
    <t>vodja projektiranja:</t>
  </si>
  <si>
    <t>3biro d.o.o., Kotnikova 12, 1000 Ljubljana</t>
  </si>
  <si>
    <t>izdelovalec osnovnega načrta:</t>
  </si>
  <si>
    <t>projektant:</t>
  </si>
  <si>
    <t>RAZDRUŽITEV, RUŠITEV, IZVEDBA STENE IN STATIČNA TER POŽARNA SANACIJA VZHODNEGA DELA OBJEKTA UM FVV</t>
  </si>
  <si>
    <t>FVV ZID - CELOTNA IZVEDBA</t>
  </si>
  <si>
    <t>Moravče, januar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</si>
</sst>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8" formatCode="#,##0.00\ &quot;€&quot;;[Red]\-#,##0.00\ &quot;€&quot;"/>
    <numFmt numFmtId="44" formatCode="_-* #,##0.00\ &quot;€&quot;_-;\-* #,##0.00\ &quot;€&quot;_-;_-* &quot;-&quot;??\ &quot;€&quot;_-;_-@_-"/>
    <numFmt numFmtId="164" formatCode="_-* #,##0.00\ _S_I_T_-;\-* #,##0.00\ _S_I_T_-;_-* &quot;-&quot;??\ _S_I_T_-;_-@_-"/>
    <numFmt numFmtId="165" formatCode="_-* #,##0.00\ _S_I_T_-;\-* #,##0.00\ _S_I_T_-;_-* \-??\ _S_I_T_-;_-@_-"/>
    <numFmt numFmtId="166" formatCode="_-* #,##0.00\ _€_-;\-* #,##0.00\ _€_-;_-* &quot;-&quot;??\ _€_-;_-@_-"/>
    <numFmt numFmtId="167" formatCode="_-* #,##0.00\ [$€-1]_-;\-* #,##0.00\ [$€-1]_-;_-* &quot;-&quot;??\ [$€-1]_-"/>
    <numFmt numFmtId="168" formatCode="_-&quot;€&quot;\ * #,##0.00_-;\-&quot;€&quot;\ * #,##0.00_-;_-&quot;€&quot;\ * &quot;-&quot;??_-;_-@_-"/>
    <numFmt numFmtId="169" formatCode="[$-424]General"/>
    <numFmt numFmtId="170" formatCode="#,##0.00\ _S_I_T"/>
    <numFmt numFmtId="171" formatCode="_-* #,##0.00\ &quot;SIT&quot;_-;\-* #,##0.00\ &quot;SIT&quot;_-;_-* &quot;-&quot;??\ &quot;SIT&quot;_-;_-@_-"/>
    <numFmt numFmtId="172" formatCode="#,##0.00&quot;       &quot;;\-#,##0.00&quot;       &quot;;&quot; -&quot;#&quot;       &quot;;@\ "/>
    <numFmt numFmtId="173" formatCode="#,##0.00\ &quot;€&quot;"/>
    <numFmt numFmtId="174" formatCode="#,##0.00&quot;       &quot;;\-#,##0.00&quot;       &quot;;#&quot;       &quot;;@\ "/>
    <numFmt numFmtId="175" formatCode="0.0"/>
    <numFmt numFmtId="176" formatCode="dd&quot;.&quot;mmm"/>
    <numFmt numFmtId="177" formatCode="#,##0.00&quot; €&quot;"/>
    <numFmt numFmtId="178" formatCode="dd&quot;.&quot;mm&quot;.&quot;yyyy;@"/>
    <numFmt numFmtId="179" formatCode=";;;"/>
    <numFmt numFmtId="180" formatCode="#,##0.00\ _€"/>
    <numFmt numFmtId="181" formatCode="#&quot;.&quot;"/>
    <numFmt numFmtId="182" formatCode="#,##0.00\ [$€-1]"/>
  </numFmts>
  <fonts count="225">
    <font>
      <sz val="10"/>
      <color theme="1"/>
      <name val="Calibri"/>
    </font>
    <font>
      <sz val="11"/>
      <color indexed="64"/>
      <name val="Calibri"/>
      <family val="2"/>
    </font>
    <font>
      <sz val="11"/>
      <color indexed="65"/>
      <name val="Calibri"/>
      <family val="2"/>
    </font>
    <font>
      <sz val="10"/>
      <name val="Arial"/>
      <family val="2"/>
    </font>
    <font>
      <sz val="10"/>
      <name val="Arial CE"/>
    </font>
    <font>
      <sz val="10"/>
      <color indexed="64"/>
      <name val="Calibri"/>
      <family val="2"/>
    </font>
    <font>
      <sz val="11"/>
      <color indexed="17"/>
      <name val="Calibri"/>
      <family val="2"/>
    </font>
    <font>
      <b/>
      <sz val="11"/>
      <color indexed="63"/>
      <name val="Calibri"/>
      <family val="2"/>
    </font>
    <font>
      <sz val="9"/>
      <color theme="1"/>
      <name val="Calibri"/>
      <family val="2"/>
    </font>
    <font>
      <sz val="9"/>
      <color indexed="64"/>
      <name val="Calibri"/>
      <family val="2"/>
    </font>
    <font>
      <b/>
      <sz val="10"/>
      <color theme="1"/>
      <name val="Calibri"/>
      <family val="2"/>
    </font>
    <font>
      <b/>
      <sz val="15"/>
      <color indexed="56"/>
      <name val="Calibri"/>
      <family val="2"/>
    </font>
    <font>
      <b/>
      <sz val="11"/>
      <name val="Calibri"/>
      <family val="2"/>
    </font>
    <font>
      <b/>
      <sz val="18"/>
      <color theme="3"/>
      <name val="Cambria"/>
      <family val="1"/>
      <scheme val="major"/>
    </font>
    <font>
      <b/>
      <sz val="18"/>
      <color indexed="56"/>
      <name val="Cambria"/>
      <family val="1"/>
    </font>
    <font>
      <sz val="11"/>
      <color theme="1"/>
      <name val="Calibri"/>
      <family val="2"/>
      <scheme val="minor"/>
    </font>
    <font>
      <sz val="10"/>
      <color indexed="64"/>
      <name val="Arial"/>
      <family val="2"/>
    </font>
    <font>
      <sz val="10"/>
      <name val="Times New Roman"/>
      <family val="1"/>
    </font>
    <font>
      <sz val="10"/>
      <name val="MS Sans Serif"/>
    </font>
    <font>
      <sz val="11"/>
      <color theme="1"/>
      <name val="Arial"/>
      <family val="2"/>
    </font>
    <font>
      <sz val="11"/>
      <color indexed="64"/>
      <name val="Arial ce"/>
    </font>
    <font>
      <sz val="10"/>
      <name val="Times New Roman CE"/>
    </font>
    <font>
      <sz val="10"/>
      <color theme="1"/>
      <name val="Arial"/>
      <family val="2"/>
    </font>
    <font>
      <sz val="10"/>
      <name val="Century Gothic"/>
      <family val="1"/>
    </font>
    <font>
      <i/>
      <sz val="10"/>
      <name val="SL Dutch"/>
    </font>
    <font>
      <sz val="11"/>
      <name val="Calibri"/>
      <family val="2"/>
    </font>
    <font>
      <sz val="10"/>
      <color theme="1"/>
      <name val="Arial Narrow"/>
      <family val="2"/>
    </font>
    <font>
      <sz val="12"/>
      <name val="Times New Roman CE"/>
    </font>
    <font>
      <sz val="12"/>
      <name val="Courier"/>
    </font>
    <font>
      <sz val="11"/>
      <color indexed="64"/>
      <name val="Aptos Narrow"/>
    </font>
    <font>
      <sz val="11"/>
      <name val="Arial"/>
      <family val="2"/>
    </font>
    <font>
      <sz val="11"/>
      <color indexed="2"/>
      <name val="Calibri"/>
      <family val="2"/>
    </font>
    <font>
      <sz val="10"/>
      <name val="Helv"/>
    </font>
    <font>
      <sz val="12"/>
      <color indexed="64"/>
      <name val="Arial ce"/>
    </font>
    <font>
      <b/>
      <sz val="12"/>
      <color indexed="64"/>
      <name val="Arial ce"/>
    </font>
    <font>
      <b/>
      <sz val="18"/>
      <color indexed="64"/>
      <name val="Arial ce"/>
    </font>
    <font>
      <b/>
      <sz val="16"/>
      <color indexed="64"/>
      <name val="Arial ce"/>
    </font>
    <font>
      <b/>
      <sz val="14"/>
      <color indexed="64"/>
      <name val="Arial ce"/>
    </font>
    <font>
      <sz val="14"/>
      <color indexed="64"/>
      <name val="Arial ce"/>
    </font>
    <font>
      <sz val="11"/>
      <color indexed="64"/>
      <name val="Arial"/>
      <family val="2"/>
    </font>
    <font>
      <sz val="10"/>
      <color theme="1"/>
      <name val="Arial ce"/>
    </font>
    <font>
      <b/>
      <sz val="12"/>
      <color theme="1"/>
      <name val="Arial"/>
      <family val="2"/>
    </font>
    <font>
      <b/>
      <i/>
      <sz val="9"/>
      <color theme="1"/>
      <name val="Arial"/>
      <family val="2"/>
    </font>
    <font>
      <b/>
      <sz val="9"/>
      <color theme="1"/>
      <name val="Arial"/>
      <family val="2"/>
    </font>
    <font>
      <sz val="9"/>
      <color theme="1"/>
      <name val="Arial"/>
      <family val="2"/>
    </font>
    <font>
      <i/>
      <sz val="10"/>
      <color theme="1"/>
      <name val="Arial"/>
      <family val="2"/>
    </font>
    <font>
      <b/>
      <sz val="10"/>
      <color theme="1"/>
      <name val="Arial"/>
      <family val="2"/>
    </font>
    <font>
      <sz val="11"/>
      <color indexed="64"/>
      <name val="Times New Roman"/>
      <family val="1"/>
    </font>
    <font>
      <b/>
      <u/>
      <sz val="10"/>
      <color theme="1"/>
      <name val="Arial"/>
      <family val="2"/>
    </font>
    <font>
      <sz val="10"/>
      <color indexed="2"/>
      <name val="Arial ce"/>
    </font>
    <font>
      <sz val="10"/>
      <color theme="1"/>
      <name val="Arialmt"/>
    </font>
    <font>
      <sz val="10"/>
      <color indexed="2"/>
      <name val="Arial"/>
      <family val="2"/>
    </font>
    <font>
      <b/>
      <sz val="10"/>
      <color indexed="2"/>
      <name val="Arial"/>
      <family val="2"/>
    </font>
    <font>
      <b/>
      <sz val="12"/>
      <color indexed="64"/>
      <name val="Arial"/>
      <family val="2"/>
    </font>
    <font>
      <b/>
      <sz val="10"/>
      <color indexed="64"/>
      <name val="Arial"/>
      <family val="2"/>
    </font>
    <font>
      <b/>
      <sz val="12"/>
      <name val="Arial ce"/>
    </font>
    <font>
      <sz val="10"/>
      <color indexed="64"/>
      <name val="Arial ce"/>
    </font>
    <font>
      <b/>
      <sz val="10"/>
      <color indexed="64"/>
      <name val="Arial ce"/>
    </font>
    <font>
      <sz val="11"/>
      <name val="Arial ce"/>
    </font>
    <font>
      <b/>
      <sz val="12"/>
      <name val="Arial"/>
      <family val="2"/>
    </font>
    <font>
      <b/>
      <sz val="10"/>
      <name val="Arial ce"/>
    </font>
    <font>
      <b/>
      <i/>
      <sz val="10"/>
      <name val="Arial ce"/>
    </font>
    <font>
      <sz val="11"/>
      <color indexed="2"/>
      <name val="Arial ce"/>
    </font>
    <font>
      <b/>
      <sz val="8"/>
      <name val="Arial ce"/>
    </font>
    <font>
      <sz val="8"/>
      <name val="Arial ce"/>
    </font>
    <font>
      <sz val="9"/>
      <color indexed="2"/>
      <name val="Arial ce"/>
    </font>
    <font>
      <b/>
      <sz val="10"/>
      <name val="Arial CE"/>
    </font>
    <font>
      <sz val="11"/>
      <name val="Arial CE"/>
    </font>
    <font>
      <sz val="10"/>
      <color indexed="64"/>
      <name val="Arial Narrow"/>
      <family val="2"/>
    </font>
    <font>
      <b/>
      <sz val="9"/>
      <name val="Arial"/>
      <family val="2"/>
    </font>
    <font>
      <b/>
      <sz val="11"/>
      <color theme="1"/>
      <name val="Arial"/>
      <family val="2"/>
    </font>
    <font>
      <sz val="9"/>
      <name val="Arial"/>
      <family val="2"/>
    </font>
    <font>
      <sz val="8"/>
      <color theme="1"/>
      <name val="Arial"/>
      <family val="2"/>
    </font>
    <font>
      <b/>
      <sz val="10"/>
      <name val="Arial"/>
      <family val="2"/>
    </font>
    <font>
      <sz val="10"/>
      <color indexed="25"/>
      <name val="Arial"/>
      <family val="2"/>
    </font>
    <font>
      <b/>
      <sz val="14"/>
      <color indexed="65"/>
      <name val="Arial"/>
      <family val="2"/>
    </font>
    <font>
      <b/>
      <sz val="10"/>
      <color indexed="65"/>
      <name val="Arial"/>
      <family val="2"/>
    </font>
    <font>
      <sz val="12"/>
      <name val="Arial"/>
      <family val="2"/>
    </font>
    <font>
      <b/>
      <i/>
      <sz val="12"/>
      <name val="Arial"/>
      <family val="2"/>
    </font>
    <font>
      <b/>
      <sz val="12"/>
      <color indexed="65"/>
      <name val="Arial"/>
      <family val="2"/>
    </font>
    <font>
      <b/>
      <sz val="12"/>
      <color theme="0"/>
      <name val="Arial"/>
      <family val="2"/>
    </font>
    <font>
      <b/>
      <sz val="10"/>
      <color theme="0"/>
      <name val="Arial"/>
      <family val="2"/>
    </font>
    <font>
      <sz val="10"/>
      <color indexed="5"/>
      <name val="Arial"/>
      <family val="2"/>
    </font>
    <font>
      <sz val="10"/>
      <color theme="0"/>
      <name val="Arial"/>
      <family val="2"/>
    </font>
    <font>
      <b/>
      <sz val="10"/>
      <color indexed="65"/>
      <name val="Arial CE"/>
    </font>
    <font>
      <sz val="10"/>
      <color theme="0"/>
      <name val="Arial CE"/>
    </font>
    <font>
      <b/>
      <sz val="10"/>
      <color theme="0"/>
      <name val="Arial CE"/>
    </font>
    <font>
      <i/>
      <sz val="10"/>
      <name val="Arial CE"/>
    </font>
    <font>
      <b/>
      <sz val="11"/>
      <color indexed="64"/>
      <name val="Aptos Narrow"/>
    </font>
    <font>
      <sz val="8"/>
      <color indexed="64"/>
      <name val="Aptos Narrow"/>
    </font>
    <font>
      <b/>
      <sz val="14"/>
      <name val="Arial"/>
      <family val="2"/>
    </font>
    <font>
      <strike/>
      <sz val="10"/>
      <name val="Arial"/>
      <family val="2"/>
    </font>
    <font>
      <b/>
      <i/>
      <sz val="10"/>
      <name val="Arial"/>
      <family val="2"/>
    </font>
    <font>
      <u/>
      <sz val="10"/>
      <name val="Arial"/>
      <family val="2"/>
    </font>
    <font>
      <sz val="10"/>
      <name val="Calibri"/>
      <family val="2"/>
      <scheme val="minor"/>
    </font>
    <font>
      <b/>
      <sz val="10"/>
      <name val="Calibri"/>
      <family val="2"/>
      <scheme val="minor"/>
    </font>
    <font>
      <sz val="8"/>
      <name val="Calibri"/>
      <family val="2"/>
      <scheme val="minor"/>
    </font>
    <font>
      <sz val="11"/>
      <name val="Calibri"/>
      <family val="2"/>
      <scheme val="minor"/>
    </font>
    <font>
      <b/>
      <sz val="11"/>
      <name val="Calibri"/>
      <family val="2"/>
      <scheme val="minor"/>
    </font>
    <font>
      <b/>
      <sz val="7"/>
      <name val="Calibri"/>
      <family val="2"/>
      <scheme val="minor"/>
    </font>
    <font>
      <sz val="7"/>
      <name val="Calibri"/>
      <family val="2"/>
      <scheme val="minor"/>
    </font>
    <font>
      <sz val="10"/>
      <color indexed="64"/>
      <name val="Calibri"/>
      <family val="2"/>
      <scheme val="minor"/>
    </font>
    <font>
      <u/>
      <sz val="10"/>
      <name val="Calibri"/>
      <family val="2"/>
      <scheme val="minor"/>
    </font>
    <font>
      <sz val="10"/>
      <color indexed="2"/>
      <name val="Calibri"/>
      <family val="2"/>
      <scheme val="minor"/>
    </font>
    <font>
      <sz val="10"/>
      <name val="Bahnschrift SemiLight SemiConde"/>
    </font>
    <font>
      <b/>
      <sz val="10"/>
      <name val="Calibri"/>
      <family val="2"/>
    </font>
    <font>
      <sz val="10"/>
      <name val="Calibri"/>
      <family val="2"/>
    </font>
    <font>
      <i/>
      <sz val="10"/>
      <name val="Calibri"/>
      <family val="2"/>
      <scheme val="minor"/>
    </font>
    <font>
      <sz val="10"/>
      <color theme="1"/>
      <name val="Calibri"/>
      <family val="2"/>
      <scheme val="minor"/>
    </font>
    <font>
      <u/>
      <sz val="10"/>
      <color indexed="64"/>
      <name val="Calibri"/>
      <family val="2"/>
      <scheme val="minor"/>
    </font>
    <font>
      <b/>
      <u/>
      <sz val="10"/>
      <name val="Calibri"/>
      <family val="2"/>
      <scheme val="minor"/>
    </font>
    <font>
      <u/>
      <sz val="10"/>
      <color theme="1"/>
      <name val="Calibri"/>
      <family val="2"/>
      <scheme val="minor"/>
    </font>
    <font>
      <b/>
      <sz val="10"/>
      <color rgb="FF00B050"/>
      <name val="Calibri"/>
      <family val="2"/>
      <scheme val="minor"/>
    </font>
    <font>
      <sz val="10"/>
      <color rgb="FF00B050"/>
      <name val="Calibri"/>
      <family val="2"/>
      <scheme val="minor"/>
    </font>
    <font>
      <sz val="10"/>
      <color theme="1"/>
      <name val="Calibri"/>
      <family val="2"/>
    </font>
    <font>
      <sz val="8"/>
      <color theme="1"/>
      <name val="ArialMT"/>
    </font>
    <font>
      <i/>
      <sz val="10"/>
      <color theme="1"/>
      <name val="ArialMT"/>
    </font>
    <font>
      <i/>
      <sz val="8"/>
      <color theme="1"/>
      <name val="Arial"/>
      <family val="2"/>
    </font>
    <font>
      <vertAlign val="subscript"/>
      <sz val="10"/>
      <name val="Arial"/>
      <family val="2"/>
    </font>
    <font>
      <sz val="9"/>
      <name val="Calibri"/>
      <family val="2"/>
    </font>
    <font>
      <vertAlign val="superscript"/>
      <sz val="10"/>
      <name val="Arial"/>
      <family val="2"/>
    </font>
    <font>
      <vertAlign val="superscript"/>
      <sz val="10"/>
      <name val="Calibri"/>
      <family val="2"/>
      <scheme val="minor"/>
    </font>
    <font>
      <vertAlign val="superscript"/>
      <sz val="10"/>
      <name val="Calibri"/>
      <family val="2"/>
    </font>
    <font>
      <vertAlign val="subscript"/>
      <sz val="10"/>
      <name val="Calibri"/>
      <family val="2"/>
      <scheme val="minor"/>
    </font>
    <font>
      <sz val="10"/>
      <name val="Symbol"/>
      <charset val="2"/>
    </font>
    <font>
      <b/>
      <sz val="10"/>
      <color indexed="64"/>
      <name val="Calibri"/>
      <family val="2"/>
      <scheme val="minor"/>
    </font>
    <font>
      <sz val="10"/>
      <name val="Arial"/>
      <family val="2"/>
    </font>
    <font>
      <sz val="10"/>
      <name val="Calibri"/>
      <family val="2"/>
      <charset val="238"/>
      <scheme val="minor"/>
    </font>
    <font>
      <sz val="10"/>
      <name val="Arial"/>
      <family val="2"/>
      <charset val="238"/>
    </font>
    <font>
      <b/>
      <sz val="11"/>
      <name val="Calibri"/>
      <family val="2"/>
      <charset val="238"/>
    </font>
    <font>
      <b/>
      <sz val="11"/>
      <name val="Calibri"/>
      <family val="2"/>
      <charset val="238"/>
      <scheme val="minor"/>
    </font>
    <font>
      <sz val="11"/>
      <name val="Calibri"/>
      <family val="2"/>
      <charset val="238"/>
      <scheme val="minor"/>
    </font>
    <font>
      <b/>
      <sz val="10"/>
      <name val="Calibri"/>
      <family val="2"/>
      <charset val="238"/>
      <scheme val="minor"/>
    </font>
    <font>
      <sz val="10"/>
      <name val="Arial CE"/>
      <charset val="238"/>
    </font>
    <font>
      <b/>
      <sz val="10"/>
      <color indexed="8"/>
      <name val="Calibri"/>
      <family val="2"/>
      <charset val="238"/>
      <scheme val="minor"/>
    </font>
    <font>
      <sz val="10"/>
      <color indexed="8"/>
      <name val="Calibri"/>
      <family val="2"/>
      <charset val="238"/>
      <scheme val="minor"/>
    </font>
    <font>
      <sz val="10"/>
      <color theme="0" tint="-4.9989318521683403E-2"/>
      <name val="Calibri"/>
      <family val="2"/>
      <charset val="238"/>
      <scheme val="minor"/>
    </font>
    <font>
      <sz val="10"/>
      <color rgb="FFFF0000"/>
      <name val="Calibri"/>
      <family val="2"/>
      <charset val="238"/>
      <scheme val="minor"/>
    </font>
    <font>
      <b/>
      <sz val="8"/>
      <name val="Calibri"/>
      <family val="2"/>
    </font>
    <font>
      <sz val="8"/>
      <name val="Calibri"/>
      <family val="2"/>
      <scheme val="minor"/>
    </font>
    <font>
      <sz val="8"/>
      <name val="Calibri"/>
      <family val="2"/>
    </font>
    <font>
      <b/>
      <sz val="11"/>
      <name val="Calibri"/>
      <family val="2"/>
    </font>
    <font>
      <b/>
      <sz val="11"/>
      <name val="Calibri"/>
      <family val="2"/>
      <scheme val="minor"/>
    </font>
    <font>
      <sz val="11"/>
      <name val="Calibri"/>
      <family val="2"/>
    </font>
    <font>
      <b/>
      <sz val="10"/>
      <name val="Calibri"/>
      <family val="2"/>
    </font>
    <font>
      <sz val="10"/>
      <name val="Calibri"/>
      <family val="2"/>
      <scheme val="minor"/>
    </font>
    <font>
      <sz val="10"/>
      <name val="Calibri"/>
      <family val="2"/>
    </font>
    <font>
      <b/>
      <sz val="10"/>
      <name val="Calibri"/>
      <family val="2"/>
      <scheme val="minor"/>
    </font>
    <font>
      <sz val="9"/>
      <name val="Calibri"/>
      <family val="2"/>
      <scheme val="minor"/>
    </font>
    <font>
      <sz val="10"/>
      <name val="Calibri"/>
      <family val="2"/>
      <charset val="238"/>
    </font>
    <font>
      <b/>
      <sz val="10"/>
      <name val="Calibri"/>
      <family val="2"/>
      <charset val="238"/>
    </font>
    <font>
      <sz val="10"/>
      <color rgb="FFFF0000"/>
      <name val="Calibri"/>
      <family val="2"/>
    </font>
    <font>
      <b/>
      <sz val="10"/>
      <color rgb="FFFF0000"/>
      <name val="Calibri"/>
      <family val="2"/>
    </font>
    <font>
      <sz val="10"/>
      <color rgb="FFFF0000"/>
      <name val="Calibri"/>
      <family val="2"/>
      <scheme val="minor"/>
    </font>
    <font>
      <b/>
      <sz val="10"/>
      <color rgb="FFFF0000"/>
      <name val="Calibri"/>
      <family val="2"/>
      <charset val="238"/>
    </font>
    <font>
      <sz val="10"/>
      <color rgb="FFFF0000"/>
      <name val="Calibri"/>
      <family val="2"/>
      <charset val="238"/>
    </font>
    <font>
      <b/>
      <sz val="7"/>
      <name val="Calibri"/>
      <family val="2"/>
    </font>
    <font>
      <sz val="10"/>
      <name val="Arial Narrow"/>
      <family val="2"/>
      <charset val="238"/>
    </font>
    <font>
      <sz val="10"/>
      <color rgb="FFFF0000"/>
      <name val="Arial Narrow"/>
      <family val="2"/>
      <charset val="238"/>
    </font>
    <font>
      <b/>
      <sz val="10"/>
      <color rgb="FFFF0000"/>
      <name val="Calibri"/>
      <family val="2"/>
      <charset val="238"/>
      <scheme val="minor"/>
    </font>
    <font>
      <sz val="9"/>
      <name val="Calibri"/>
      <family val="2"/>
      <charset val="238"/>
      <scheme val="minor"/>
    </font>
    <font>
      <sz val="8"/>
      <name val="Calibri"/>
      <family val="2"/>
      <charset val="238"/>
      <scheme val="minor"/>
    </font>
    <font>
      <sz val="10"/>
      <color rgb="FFFF0000"/>
      <name val="Arial"/>
      <family val="2"/>
      <charset val="238"/>
    </font>
    <font>
      <b/>
      <sz val="8"/>
      <name val="Calibri"/>
      <family val="2"/>
      <charset val="238"/>
    </font>
    <font>
      <b/>
      <sz val="9"/>
      <name val="Calibri"/>
      <family val="2"/>
    </font>
    <font>
      <sz val="8"/>
      <name val="Calibri"/>
      <family val="2"/>
      <charset val="238"/>
    </font>
    <font>
      <sz val="11"/>
      <name val="Calibri"/>
      <family val="2"/>
      <charset val="238"/>
    </font>
    <font>
      <b/>
      <sz val="10"/>
      <color rgb="FFFF0000"/>
      <name val="Calibri"/>
      <family val="2"/>
      <scheme val="minor"/>
    </font>
    <font>
      <b/>
      <sz val="9"/>
      <name val="Calibri"/>
      <family val="2"/>
      <charset val="238"/>
    </font>
    <font>
      <sz val="9"/>
      <name val="Calibri"/>
      <family val="2"/>
      <charset val="238"/>
    </font>
    <font>
      <u/>
      <sz val="10"/>
      <name val="Calibri"/>
      <family val="2"/>
      <charset val="238"/>
      <scheme val="minor"/>
    </font>
    <font>
      <b/>
      <sz val="8"/>
      <color rgb="FFFF0000"/>
      <name val="Calibri"/>
      <family val="2"/>
      <charset val="238"/>
    </font>
    <font>
      <sz val="8"/>
      <color rgb="FFFF0000"/>
      <name val="Calibri"/>
      <family val="2"/>
      <charset val="238"/>
    </font>
    <font>
      <sz val="10"/>
      <name val="Arial CE"/>
      <family val="2"/>
      <charset val="238"/>
    </font>
    <font>
      <sz val="10"/>
      <color indexed="22"/>
      <name val="Calibri"/>
      <family val="2"/>
      <charset val="238"/>
    </font>
    <font>
      <sz val="10"/>
      <color indexed="10"/>
      <name val="Calibri"/>
      <family val="2"/>
      <charset val="238"/>
    </font>
    <font>
      <sz val="10"/>
      <color indexed="8"/>
      <name val="Calibri"/>
      <family val="2"/>
      <charset val="238"/>
    </font>
    <font>
      <sz val="9"/>
      <name val="Calibri"/>
      <family val="2"/>
    </font>
    <font>
      <u/>
      <sz val="10"/>
      <name val="Calibri"/>
      <family val="2"/>
    </font>
    <font>
      <sz val="8"/>
      <color rgb="FFFF0000"/>
      <name val="Calibri"/>
      <family val="2"/>
      <charset val="238"/>
      <scheme val="minor"/>
    </font>
    <font>
      <sz val="11"/>
      <color rgb="FFFF0000"/>
      <name val="Calibri"/>
      <family val="2"/>
      <charset val="238"/>
    </font>
    <font>
      <sz val="9"/>
      <color rgb="FFFF0000"/>
      <name val="Calibri"/>
      <family val="2"/>
      <charset val="238"/>
      <scheme val="minor"/>
    </font>
    <font>
      <vertAlign val="superscript"/>
      <sz val="10"/>
      <name val="Calibri"/>
      <family val="2"/>
      <charset val="238"/>
    </font>
    <font>
      <sz val="10"/>
      <color rgb="FF00B050"/>
      <name val="Calibri"/>
      <family val="2"/>
    </font>
    <font>
      <b/>
      <sz val="10"/>
      <color rgb="FF00B050"/>
      <name val="Calibri"/>
      <family val="2"/>
    </font>
    <font>
      <b/>
      <sz val="10"/>
      <color indexed="10"/>
      <name val="Calibri"/>
      <family val="2"/>
      <charset val="238"/>
    </font>
    <font>
      <sz val="10"/>
      <color rgb="FF00B0F0"/>
      <name val="Calibri"/>
      <family val="2"/>
    </font>
    <font>
      <sz val="10"/>
      <color rgb="FF00B0F0"/>
      <name val="Calibri"/>
      <family val="2"/>
      <scheme val="minor"/>
    </font>
    <font>
      <sz val="9"/>
      <color rgb="FFFF0000"/>
      <name val="Calibri"/>
      <family val="2"/>
      <scheme val="minor"/>
    </font>
    <font>
      <sz val="12"/>
      <color theme="1"/>
      <name val="Calibri"/>
      <family val="2"/>
      <scheme val="minor"/>
    </font>
    <font>
      <b/>
      <sz val="12"/>
      <color theme="1"/>
      <name val="Calibri"/>
      <family val="2"/>
      <scheme val="minor"/>
    </font>
    <font>
      <sz val="12"/>
      <name val="Calibri"/>
      <family val="2"/>
      <scheme val="minor"/>
    </font>
    <font>
      <sz val="12"/>
      <color rgb="FFFF0000"/>
      <name val="Calibri"/>
      <family val="2"/>
      <scheme val="minor"/>
    </font>
    <font>
      <b/>
      <sz val="12"/>
      <name val="Calibri"/>
      <family val="2"/>
      <scheme val="minor"/>
    </font>
    <font>
      <sz val="12"/>
      <color rgb="FF000000"/>
      <name val="Calibri"/>
      <family val="2"/>
      <scheme val="minor"/>
    </font>
    <font>
      <b/>
      <u/>
      <sz val="12"/>
      <color theme="1"/>
      <name val="Calibri"/>
      <family val="2"/>
      <scheme val="minor"/>
    </font>
    <font>
      <b/>
      <sz val="12"/>
      <color rgb="FFFF0000"/>
      <name val="Calibri"/>
      <family val="2"/>
      <scheme val="minor"/>
    </font>
    <font>
      <b/>
      <u/>
      <sz val="14"/>
      <color theme="1"/>
      <name val="Calibri"/>
      <family val="2"/>
      <scheme val="minor"/>
    </font>
    <font>
      <b/>
      <sz val="14"/>
      <color theme="1"/>
      <name val="Calibri"/>
      <family val="2"/>
      <scheme val="minor"/>
    </font>
    <font>
      <b/>
      <sz val="7"/>
      <name val="Calibri"/>
      <family val="2"/>
      <charset val="238"/>
      <scheme val="minor"/>
    </font>
    <font>
      <sz val="7"/>
      <name val="Calibri"/>
      <family val="2"/>
      <charset val="238"/>
      <scheme val="minor"/>
    </font>
    <font>
      <i/>
      <sz val="10"/>
      <name val="Calibri"/>
      <family val="2"/>
      <charset val="238"/>
      <scheme val="minor"/>
    </font>
    <font>
      <vertAlign val="superscript"/>
      <sz val="10"/>
      <name val="Calibri"/>
      <family val="2"/>
      <charset val="238"/>
      <scheme val="minor"/>
    </font>
    <font>
      <u/>
      <sz val="10"/>
      <name val="Calibri"/>
      <family val="2"/>
      <charset val="238"/>
    </font>
    <font>
      <sz val="12"/>
      <color rgb="FF92D050"/>
      <name val="Calibri"/>
      <family val="2"/>
      <scheme val="minor"/>
    </font>
    <font>
      <b/>
      <sz val="12"/>
      <color rgb="FFC00000"/>
      <name val="Calibri"/>
      <family val="2"/>
      <scheme val="minor"/>
    </font>
    <font>
      <b/>
      <sz val="12"/>
      <name val="Calibri"/>
      <family val="2"/>
    </font>
    <font>
      <sz val="12"/>
      <color rgb="FF000000"/>
      <name val="Calibri"/>
      <family val="2"/>
    </font>
    <font>
      <sz val="12"/>
      <color rgb="FFFF0000"/>
      <name val="Calibri"/>
      <family val="2"/>
    </font>
    <font>
      <sz val="12"/>
      <name val="Calibri"/>
      <family val="2"/>
    </font>
    <font>
      <b/>
      <sz val="12"/>
      <color rgb="FF000000"/>
      <name val="Calibri"/>
      <family val="2"/>
    </font>
    <font>
      <b/>
      <u/>
      <sz val="12"/>
      <color rgb="FF000000"/>
      <name val="Calibri"/>
      <family val="2"/>
    </font>
    <font>
      <b/>
      <sz val="12"/>
      <color rgb="FFFF0000"/>
      <name val="Calibri"/>
      <family val="2"/>
    </font>
    <font>
      <b/>
      <sz val="12"/>
      <name val="Calibri"/>
      <family val="2"/>
      <charset val="238"/>
      <scheme val="minor"/>
    </font>
    <font>
      <b/>
      <sz val="12"/>
      <color rgb="FF000000"/>
      <name val="Calibri"/>
      <family val="2"/>
      <scheme val="minor"/>
    </font>
    <font>
      <sz val="10"/>
      <color rgb="FF000000"/>
      <name val="Arial ce"/>
    </font>
    <font>
      <sz val="10"/>
      <color rgb="FF000000"/>
      <name val="Arial ce"/>
      <charset val="238"/>
    </font>
    <font>
      <sz val="11"/>
      <color theme="1"/>
      <name val="Calibri"/>
      <family val="2"/>
      <charset val="238"/>
      <scheme val="minor"/>
    </font>
    <font>
      <sz val="11"/>
      <color rgb="FF000000"/>
      <name val="Arial ce"/>
    </font>
    <font>
      <b/>
      <sz val="10"/>
      <color rgb="FF000000"/>
      <name val="Arial ce"/>
    </font>
    <font>
      <b/>
      <sz val="12"/>
      <color rgb="FF000000"/>
      <name val="Arial ce"/>
    </font>
    <font>
      <b/>
      <sz val="10"/>
      <color rgb="FF000000"/>
      <name val="Arial ce"/>
      <charset val="238"/>
    </font>
    <font>
      <sz val="10"/>
      <color rgb="FF000000"/>
      <name val="Arial"/>
      <family val="2"/>
      <charset val="238"/>
    </font>
    <font>
      <b/>
      <sz val="10"/>
      <color theme="1"/>
      <name val="Arila ce"/>
      <charset val="238"/>
    </font>
    <font>
      <sz val="10"/>
      <color theme="1"/>
      <name val="Arila ce"/>
      <charset val="238"/>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3"/>
      </patternFill>
    </fill>
    <fill>
      <patternFill patternType="solid">
        <fgColor indexed="51"/>
      </patternFill>
    </fill>
    <fill>
      <patternFill patternType="solid">
        <fgColor indexed="30"/>
      </patternFill>
    </fill>
    <fill>
      <patternFill patternType="solid">
        <fgColor indexed="20"/>
      </patternFill>
    </fill>
    <fill>
      <patternFill patternType="solid">
        <fgColor indexed="49"/>
      </patternFill>
    </fill>
    <fill>
      <patternFill patternType="solid">
        <fgColor indexed="52"/>
      </patternFill>
    </fill>
    <fill>
      <patternFill patternType="solid">
        <fgColor indexed="22"/>
      </patternFill>
    </fill>
    <fill>
      <patternFill patternType="solid">
        <fgColor theme="4" tint="0.79998168889431442"/>
        <bgColor indexed="65"/>
      </patternFill>
    </fill>
    <fill>
      <patternFill patternType="solid">
        <fgColor theme="0"/>
        <bgColor indexed="64"/>
      </patternFill>
    </fill>
    <fill>
      <patternFill patternType="solid">
        <fgColor theme="0"/>
      </patternFill>
    </fill>
    <fill>
      <patternFill patternType="solid">
        <fgColor theme="0" tint="-4.9989318521683403E-2"/>
        <bgColor indexed="65"/>
      </patternFill>
    </fill>
    <fill>
      <patternFill patternType="solid">
        <fgColor theme="2"/>
      </patternFill>
    </fill>
    <fill>
      <patternFill patternType="solid">
        <fgColor rgb="FF7030A0"/>
      </patternFill>
    </fill>
    <fill>
      <patternFill patternType="solid">
        <fgColor rgb="FF00B050"/>
      </patternFill>
    </fill>
    <fill>
      <patternFill patternType="solid">
        <fgColor indexed="43"/>
      </patternFill>
    </fill>
    <fill>
      <patternFill patternType="solid">
        <fgColor indexed="51"/>
        <bgColor indexed="51"/>
      </patternFill>
    </fill>
    <fill>
      <patternFill patternType="solid">
        <fgColor indexed="43"/>
        <bgColor indexed="43"/>
      </patternFill>
    </fill>
    <fill>
      <patternFill patternType="solid">
        <fgColor theme="0" tint="-0.14996795556505021"/>
        <bgColor indexed="65"/>
      </patternFill>
    </fill>
    <fill>
      <patternFill patternType="solid">
        <fgColor theme="6" tint="0.39997558519241921"/>
        <bgColor indexed="65"/>
      </patternFill>
    </fill>
    <fill>
      <patternFill patternType="solid">
        <fgColor indexed="55"/>
      </patternFill>
    </fill>
    <fill>
      <patternFill patternType="solid">
        <fgColor theme="8" tint="0.39997558519241921"/>
        <bgColor indexed="65"/>
      </patternFill>
    </fill>
    <fill>
      <patternFill patternType="solid">
        <fgColor theme="5" tint="0.39997558519241921"/>
        <bgColor indexed="65"/>
      </patternFill>
    </fill>
    <fill>
      <patternFill patternType="solid">
        <fgColor theme="0" tint="-0.249977111117893"/>
        <bgColor indexed="65"/>
      </patternFill>
    </fill>
    <fill>
      <patternFill patternType="solid">
        <fgColor rgb="FF92D050"/>
      </patternFill>
    </fill>
    <fill>
      <patternFill patternType="solid">
        <fgColor theme="2" tint="-0.499984740745262"/>
        <bgColor indexed="65"/>
      </patternFill>
    </fill>
    <fill>
      <patternFill patternType="solid">
        <fgColor theme="2" tint="-0.249977111117893"/>
        <bgColor indexed="65"/>
      </patternFill>
    </fill>
    <fill>
      <patternFill patternType="solid">
        <fgColor indexed="5"/>
      </patternFill>
    </fill>
    <fill>
      <patternFill patternType="solid">
        <fgColor theme="2" tint="-9.9978637043366805E-2"/>
        <bgColor indexed="65"/>
      </patternFill>
    </fill>
    <fill>
      <patternFill patternType="solid">
        <fgColor theme="0" tint="-0.249977111117893"/>
        <bgColor indexed="64"/>
      </patternFill>
    </fill>
    <fill>
      <patternFill patternType="solid">
        <fgColor theme="2" tint="-0.249977111117893"/>
        <bgColor indexed="64"/>
      </patternFill>
    </fill>
    <fill>
      <patternFill patternType="solid">
        <fgColor rgb="FFFFC000"/>
        <bgColor indexed="64"/>
      </patternFill>
    </fill>
    <fill>
      <patternFill patternType="solid">
        <fgColor rgb="FF92D050"/>
        <bgColor indexed="64"/>
      </patternFill>
    </fill>
    <fill>
      <patternFill patternType="solid">
        <fgColor indexed="13"/>
        <bgColor indexed="64"/>
      </patternFill>
    </fill>
    <fill>
      <patternFill patternType="solid">
        <fgColor indexed="52"/>
        <bgColor indexed="64"/>
      </patternFill>
    </fill>
    <fill>
      <patternFill patternType="solid">
        <fgColor theme="5" tint="0.59999389629810485"/>
        <bgColor indexed="64"/>
      </patternFill>
    </fill>
    <fill>
      <patternFill patternType="solid">
        <fgColor rgb="FF00B050"/>
        <bgColor indexed="64"/>
      </patternFill>
    </fill>
    <fill>
      <patternFill patternType="solid">
        <fgColor rgb="FFFF0000"/>
        <bgColor indexed="64"/>
      </patternFill>
    </fill>
    <fill>
      <patternFill patternType="solid">
        <fgColor theme="7" tint="0.39997558519241921"/>
        <bgColor indexed="64"/>
      </patternFill>
    </fill>
  </fills>
  <borders count="42">
    <border>
      <left/>
      <right/>
      <top/>
      <bottom/>
      <diagonal/>
    </border>
    <border>
      <left style="thin">
        <color indexed="63"/>
      </left>
      <right style="thin">
        <color indexed="63"/>
      </right>
      <top style="thin">
        <color indexed="63"/>
      </top>
      <bottom style="thin">
        <color indexed="63"/>
      </bottom>
      <diagonal/>
    </border>
    <border>
      <left style="thin">
        <color auto="1"/>
      </left>
      <right style="thin">
        <color auto="1"/>
      </right>
      <top/>
      <bottom/>
      <diagonal/>
    </border>
    <border>
      <left/>
      <right/>
      <top/>
      <bottom style="thick">
        <color indexed="62"/>
      </bottom>
      <diagonal/>
    </border>
    <border>
      <left style="thin">
        <color auto="1"/>
      </left>
      <right/>
      <top/>
      <bottom/>
      <diagonal/>
    </border>
    <border>
      <left/>
      <right/>
      <top style="thin">
        <color indexed="64"/>
      </top>
      <bottom style="thin">
        <color indexed="64"/>
      </bottom>
      <diagonal/>
    </border>
    <border>
      <left/>
      <right/>
      <top style="hair">
        <color indexed="64"/>
      </top>
      <bottom style="hair">
        <color indexed="64"/>
      </bottom>
      <diagonal/>
    </border>
    <border>
      <left/>
      <right/>
      <top style="thin">
        <color auto="1"/>
      </top>
      <bottom style="thin">
        <color auto="1"/>
      </bottom>
      <diagonal/>
    </border>
    <border>
      <left/>
      <right/>
      <top style="thin">
        <color indexed="64"/>
      </top>
      <bottom style="double">
        <color indexed="64"/>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hair">
        <color auto="1"/>
      </left>
      <right style="hair">
        <color auto="1"/>
      </right>
      <top style="medium">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right/>
      <top/>
      <bottom style="thin">
        <color auto="1"/>
      </bottom>
      <diagonal/>
    </border>
    <border>
      <left style="thin">
        <color indexed="2"/>
      </left>
      <right style="thin">
        <color indexed="64"/>
      </right>
      <top style="thin">
        <color indexed="2"/>
      </top>
      <bottom style="thin">
        <color indexed="64"/>
      </bottom>
      <diagonal/>
    </border>
    <border>
      <left/>
      <right/>
      <top style="hair">
        <color auto="1"/>
      </top>
      <bottom style="mediumDashDot">
        <color auto="1"/>
      </bottom>
      <diagonal/>
    </border>
    <border>
      <left/>
      <right/>
      <top style="mediumDashDot">
        <color auto="1"/>
      </top>
      <bottom/>
      <diagonal/>
    </border>
    <border>
      <left style="hair">
        <color auto="1"/>
      </left>
      <right style="hair">
        <color auto="1"/>
      </right>
      <top style="hair">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bottom style="medium">
        <color auto="1"/>
      </bottom>
      <diagonal/>
    </border>
    <border>
      <left/>
      <right/>
      <top style="medium">
        <color auto="1"/>
      </top>
      <bottom style="medium">
        <color auto="1"/>
      </bottom>
      <diagonal/>
    </border>
    <border>
      <left/>
      <right style="hair">
        <color auto="1"/>
      </right>
      <top/>
      <bottom/>
      <diagonal/>
    </border>
    <border>
      <left/>
      <right style="hair">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2"/>
      </left>
      <right style="thin">
        <color indexed="64"/>
      </right>
      <top style="thin">
        <color indexed="2"/>
      </top>
      <bottom style="thin">
        <color indexed="64"/>
      </bottom>
      <diagonal/>
    </border>
    <border>
      <left/>
      <right/>
      <top style="thin">
        <color rgb="FF000000"/>
      </top>
      <bottom style="double">
        <color rgb="FF000000"/>
      </bottom>
      <diagonal/>
    </border>
    <border>
      <left/>
      <right/>
      <top style="thin">
        <color indexed="64"/>
      </top>
      <bottom style="thin">
        <color indexed="64"/>
      </bottom>
      <diagonal/>
    </border>
  </borders>
  <cellStyleXfs count="485">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164" fontId="3" fillId="0" borderId="0" applyFont="0" applyFill="0" applyBorder="0" applyProtection="0"/>
    <xf numFmtId="165" fontId="4" fillId="0" borderId="0" applyFill="0" applyBorder="0" applyProtection="0"/>
    <xf numFmtId="164" fontId="4" fillId="0" borderId="0" applyFont="0" applyFill="0" applyBorder="0" applyProtection="0"/>
    <xf numFmtId="166" fontId="4" fillId="0" borderId="0" applyFont="0" applyFill="0" applyBorder="0" applyProtection="0"/>
    <xf numFmtId="4" fontId="114" fillId="0" borderId="0">
      <alignment horizontal="right" vertical="top" wrapText="1"/>
    </xf>
    <xf numFmtId="4" fontId="114" fillId="0" borderId="0">
      <alignment horizontal="right" vertical="top" wrapText="1"/>
    </xf>
    <xf numFmtId="4" fontId="5" fillId="0" borderId="0">
      <alignment horizontal="right" vertical="top" wrapText="1"/>
    </xf>
    <xf numFmtId="4" fontId="114" fillId="0" borderId="0">
      <alignment horizontal="right" vertical="top" wrapText="1"/>
    </xf>
    <xf numFmtId="0" fontId="6" fillId="4" borderId="0" applyNumberFormat="0" applyBorder="0" applyProtection="0"/>
    <xf numFmtId="167" fontId="4" fillId="0" borderId="0" applyFont="0" applyFill="0" applyBorder="0" applyProtection="0"/>
    <xf numFmtId="168" fontId="3" fillId="0" borderId="0" applyFont="0" applyFill="0" applyBorder="0" applyProtection="0"/>
    <xf numFmtId="0" fontId="3" fillId="0" borderId="0"/>
    <xf numFmtId="0" fontId="3" fillId="0" borderId="0"/>
    <xf numFmtId="0" fontId="6" fillId="4" borderId="0" applyNumberFormat="0" applyBorder="0" applyProtection="0"/>
    <xf numFmtId="0" fontId="7" fillId="16" borderId="1" applyNumberFormat="0" applyProtection="0"/>
    <xf numFmtId="4" fontId="8" fillId="0" borderId="0">
      <alignment horizontal="right" vertical="top"/>
    </xf>
    <xf numFmtId="4" fontId="8" fillId="0" borderId="0">
      <alignment horizontal="right" vertical="top"/>
    </xf>
    <xf numFmtId="4" fontId="8" fillId="0" borderId="0">
      <alignment horizontal="right" vertical="top"/>
    </xf>
    <xf numFmtId="4" fontId="9" fillId="0" borderId="0">
      <alignment horizontal="right" vertical="top"/>
    </xf>
    <xf numFmtId="4" fontId="8" fillId="0" borderId="0">
      <alignment horizontal="right" vertical="top"/>
    </xf>
    <xf numFmtId="39" fontId="3" fillId="0" borderId="2">
      <alignment horizontal="right" vertical="top" wrapText="1"/>
    </xf>
    <xf numFmtId="4" fontId="10" fillId="0" borderId="0">
      <alignment horizontal="left" vertical="top"/>
    </xf>
    <xf numFmtId="0" fontId="11" fillId="0" borderId="3" applyNumberFormat="0" applyFill="0" applyProtection="0"/>
    <xf numFmtId="0" fontId="12" fillId="17" borderId="0" applyNumberFormat="0" applyBorder="0" applyProtection="0">
      <alignment horizontal="left" vertical="top"/>
    </xf>
    <xf numFmtId="0" fontId="12" fillId="17" borderId="0" applyNumberFormat="0" applyBorder="0" applyProtection="0">
      <alignment horizontal="left" vertical="top"/>
    </xf>
    <xf numFmtId="0" fontId="13" fillId="0" borderId="0" applyNumberFormat="0" applyFill="0" applyBorder="0" applyProtection="0"/>
    <xf numFmtId="0" fontId="14" fillId="0" borderId="0" applyNumberFormat="0" applyFill="0" applyBorder="0" applyProtection="0"/>
    <xf numFmtId="0" fontId="15" fillId="0" borderId="0"/>
    <xf numFmtId="0" fontId="15" fillId="0" borderId="0"/>
    <xf numFmtId="0" fontId="15" fillId="0" borderId="0"/>
    <xf numFmtId="0" fontId="15" fillId="0" borderId="0"/>
    <xf numFmtId="0" fontId="15" fillId="0" borderId="0"/>
    <xf numFmtId="0" fontId="3"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3"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3"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3"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3" fillId="0" borderId="0"/>
    <xf numFmtId="0" fontId="3" fillId="0" borderId="0" applyFont="0" applyBorder="0"/>
    <xf numFmtId="4" fontId="5" fillId="0" borderId="0">
      <alignment horizontal="left" vertical="top" wrapText="1"/>
    </xf>
    <xf numFmtId="169" fontId="16" fillId="0" borderId="0" applyBorder="0" applyProtection="0"/>
    <xf numFmtId="4" fontId="5" fillId="0" borderId="0">
      <alignment horizontal="left" vertical="top" wrapText="1"/>
    </xf>
    <xf numFmtId="170" fontId="3" fillId="0" borderId="0">
      <alignment horizontal="left" vertical="top" wrapText="1"/>
    </xf>
    <xf numFmtId="0" fontId="3" fillId="0" borderId="0"/>
    <xf numFmtId="0" fontId="3" fillId="0" borderId="0"/>
    <xf numFmtId="4" fontId="114" fillId="0" borderId="0">
      <alignment horizontal="left" vertical="top" wrapText="1"/>
    </xf>
    <xf numFmtId="0" fontId="3" fillId="0" borderId="0"/>
    <xf numFmtId="0" fontId="4" fillId="0" borderId="0"/>
    <xf numFmtId="4" fontId="114" fillId="0" borderId="0">
      <alignment horizontal="left" vertical="top" wrapText="1"/>
    </xf>
    <xf numFmtId="0" fontId="4" fillId="0" borderId="0"/>
    <xf numFmtId="0" fontId="4" fillId="0" borderId="0"/>
    <xf numFmtId="0" fontId="1" fillId="0" borderId="0"/>
    <xf numFmtId="0" fontId="4" fillId="0" borderId="0"/>
    <xf numFmtId="0" fontId="15" fillId="0" borderId="0"/>
    <xf numFmtId="4" fontId="114" fillId="0" borderId="0">
      <alignment horizontal="left" vertical="top" wrapText="1"/>
    </xf>
    <xf numFmtId="0" fontId="3" fillId="0" borderId="0"/>
    <xf numFmtId="0" fontId="3" fillId="0" borderId="0"/>
    <xf numFmtId="0" fontId="3" fillId="0" borderId="0"/>
    <xf numFmtId="0" fontId="3" fillId="0" borderId="0"/>
    <xf numFmtId="0" fontId="3" fillId="0" borderId="0"/>
    <xf numFmtId="0" fontId="17" fillId="0" borderId="0"/>
    <xf numFmtId="0" fontId="3" fillId="0" borderId="0"/>
    <xf numFmtId="0" fontId="1" fillId="0" borderId="0"/>
    <xf numFmtId="0" fontId="3" fillId="0" borderId="0"/>
    <xf numFmtId="0" fontId="3" fillId="0" borderId="0"/>
    <xf numFmtId="0" fontId="17" fillId="0" borderId="0"/>
    <xf numFmtId="0" fontId="3" fillId="0" borderId="0"/>
    <xf numFmtId="0" fontId="15" fillId="0" borderId="0"/>
    <xf numFmtId="0" fontId="3" fillId="0" borderId="0"/>
    <xf numFmtId="0" fontId="1" fillId="0" borderId="0"/>
    <xf numFmtId="0" fontId="1" fillId="0" borderId="0"/>
    <xf numFmtId="0" fontId="4" fillId="0" borderId="0"/>
    <xf numFmtId="0" fontId="4" fillId="0" borderId="0"/>
    <xf numFmtId="0" fontId="15" fillId="0" borderId="0"/>
    <xf numFmtId="0" fontId="15" fillId="0" borderId="0"/>
    <xf numFmtId="0" fontId="18" fillId="0" borderId="0"/>
    <xf numFmtId="0" fontId="4" fillId="0" borderId="0"/>
    <xf numFmtId="0" fontId="19" fillId="0" borderId="0"/>
    <xf numFmtId="0" fontId="4" fillId="0" borderId="0"/>
    <xf numFmtId="0" fontId="15" fillId="0" borderId="0"/>
    <xf numFmtId="169" fontId="16" fillId="0" borderId="0" applyBorder="0" applyProtection="0"/>
    <xf numFmtId="0" fontId="3" fillId="0" borderId="0"/>
    <xf numFmtId="0" fontId="20" fillId="0" borderId="0"/>
    <xf numFmtId="0" fontId="15" fillId="0" borderId="0"/>
    <xf numFmtId="0" fontId="15"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7" fillId="0" borderId="0"/>
    <xf numFmtId="0" fontId="15" fillId="0" borderId="0"/>
    <xf numFmtId="0" fontId="3" fillId="0" borderId="0"/>
    <xf numFmtId="0" fontId="3" fillId="0" borderId="0"/>
    <xf numFmtId="0" fontId="21" fillId="0" borderId="0"/>
    <xf numFmtId="0" fontId="17" fillId="0" borderId="0"/>
    <xf numFmtId="0" fontId="4" fillId="0" borderId="0"/>
    <xf numFmtId="0" fontId="3" fillId="0" borderId="0" applyBorder="0"/>
    <xf numFmtId="0" fontId="4"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4" fillId="0" borderId="0"/>
    <xf numFmtId="0" fontId="4" fillId="0" borderId="0"/>
    <xf numFmtId="0" fontId="4" fillId="0" borderId="0"/>
    <xf numFmtId="0" fontId="1" fillId="0" borderId="0"/>
    <xf numFmtId="0" fontId="15" fillId="0" borderId="0"/>
    <xf numFmtId="0" fontId="15" fillId="0" borderId="0"/>
    <xf numFmtId="0" fontId="15" fillId="0" borderId="0"/>
    <xf numFmtId="0" fontId="15" fillId="0" borderId="0"/>
    <xf numFmtId="0" fontId="3"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3"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 fillId="0" borderId="0"/>
    <xf numFmtId="0" fontId="3" fillId="0" borderId="0" applyBorder="0"/>
    <xf numFmtId="0" fontId="3" fillId="0" borderId="0" applyFont="0" applyBorder="0"/>
    <xf numFmtId="0" fontId="22" fillId="0" borderId="0"/>
    <xf numFmtId="0" fontId="15" fillId="0" borderId="0"/>
    <xf numFmtId="0" fontId="3" fillId="0" borderId="0"/>
    <xf numFmtId="4" fontId="114" fillId="0" borderId="0">
      <alignment horizontal="left" vertical="top" wrapText="1"/>
    </xf>
    <xf numFmtId="0" fontId="22" fillId="0" borderId="0"/>
    <xf numFmtId="0" fontId="3" fillId="0" borderId="0" applyBorder="0"/>
    <xf numFmtId="0" fontId="3" fillId="0" borderId="0" applyFont="0" applyBorder="0"/>
    <xf numFmtId="0" fontId="23" fillId="0" borderId="0"/>
    <xf numFmtId="1" fontId="24" fillId="0" borderId="0"/>
    <xf numFmtId="0" fontId="4" fillId="0" borderId="0"/>
    <xf numFmtId="0" fontId="22" fillId="0" borderId="0"/>
    <xf numFmtId="0" fontId="22" fillId="0" borderId="0"/>
    <xf numFmtId="0" fontId="3" fillId="0" borderId="0" applyBorder="0"/>
    <xf numFmtId="0" fontId="4" fillId="0" borderId="0"/>
    <xf numFmtId="0" fontId="25" fillId="0" borderId="0"/>
    <xf numFmtId="0" fontId="4" fillId="0" borderId="0"/>
    <xf numFmtId="4" fontId="114" fillId="0" borderId="0">
      <alignment horizontal="left" vertical="top" wrapText="1"/>
    </xf>
    <xf numFmtId="0" fontId="1" fillId="0" borderId="0"/>
    <xf numFmtId="0" fontId="3" fillId="0" borderId="0"/>
    <xf numFmtId="0" fontId="3" fillId="0" borderId="0"/>
    <xf numFmtId="0" fontId="17" fillId="0" borderId="0"/>
    <xf numFmtId="4" fontId="5" fillId="0" borderId="0">
      <alignment horizontal="left" vertical="top" wrapText="1"/>
    </xf>
    <xf numFmtId="0" fontId="26" fillId="0" borderId="0"/>
    <xf numFmtId="0" fontId="4" fillId="0" borderId="0"/>
    <xf numFmtId="0" fontId="3" fillId="0" borderId="0"/>
    <xf numFmtId="0" fontId="3" fillId="0" borderId="0"/>
    <xf numFmtId="0" fontId="4" fillId="0" borderId="0"/>
    <xf numFmtId="0" fontId="21" fillId="0" borderId="0"/>
    <xf numFmtId="0" fontId="3" fillId="0" borderId="0"/>
    <xf numFmtId="0" fontId="3" fillId="0" borderId="0"/>
    <xf numFmtId="0" fontId="27" fillId="0" borderId="0"/>
    <xf numFmtId="0" fontId="27" fillId="0" borderId="0"/>
    <xf numFmtId="0" fontId="27" fillId="0" borderId="0"/>
    <xf numFmtId="0" fontId="15" fillId="0" borderId="0"/>
    <xf numFmtId="0" fontId="15" fillId="0" borderId="0"/>
    <xf numFmtId="0" fontId="3" fillId="0" borderId="0" applyFont="0" applyBorder="0"/>
    <xf numFmtId="0" fontId="3" fillId="0" borderId="0"/>
    <xf numFmtId="0" fontId="3" fillId="0" borderId="0" applyFont="0" applyBorder="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Font="0" applyBorder="0"/>
    <xf numFmtId="0" fontId="3" fillId="0" borderId="0"/>
    <xf numFmtId="0" fontId="3" fillId="0" borderId="0"/>
    <xf numFmtId="0" fontId="3" fillId="0" borderId="0"/>
    <xf numFmtId="0" fontId="3" fillId="0" borderId="0"/>
    <xf numFmtId="0" fontId="15" fillId="0" borderId="0"/>
    <xf numFmtId="164" fontId="28" fillId="0" borderId="0"/>
    <xf numFmtId="0" fontId="3" fillId="0" borderId="0"/>
    <xf numFmtId="0" fontId="1" fillId="0" borderId="0"/>
    <xf numFmtId="0" fontId="3" fillId="0" borderId="0"/>
    <xf numFmtId="0" fontId="4" fillId="0" borderId="0"/>
    <xf numFmtId="0" fontId="1" fillId="0" borderId="0"/>
    <xf numFmtId="0" fontId="3" fillId="0" borderId="0"/>
    <xf numFmtId="0" fontId="3" fillId="0" borderId="0" applyFont="0" applyBorder="0"/>
    <xf numFmtId="0" fontId="3" fillId="0" borderId="0"/>
    <xf numFmtId="0" fontId="3" fillId="0" borderId="0"/>
    <xf numFmtId="0" fontId="3" fillId="0" borderId="0" applyFont="0" applyBorder="0"/>
    <xf numFmtId="0" fontId="3" fillId="0" borderId="0" applyFont="0" applyBorder="0"/>
    <xf numFmtId="0" fontId="3" fillId="0" borderId="0" applyFont="0" applyBorder="0"/>
    <xf numFmtId="0" fontId="15" fillId="0" borderId="0"/>
    <xf numFmtId="0" fontId="29" fillId="0" borderId="0"/>
    <xf numFmtId="0" fontId="3" fillId="0" borderId="0"/>
    <xf numFmtId="0" fontId="3" fillId="0" borderId="0" applyBorder="0"/>
    <xf numFmtId="0" fontId="3" fillId="0" borderId="0" applyFont="0" applyBorder="0"/>
    <xf numFmtId="0" fontId="21" fillId="0" borderId="0"/>
    <xf numFmtId="0" fontId="4" fillId="0" borderId="0"/>
    <xf numFmtId="169" fontId="1" fillId="0" borderId="0" applyBorder="0" applyProtection="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xf numFmtId="0" fontId="3" fillId="0" borderId="0"/>
    <xf numFmtId="0" fontId="3" fillId="0" borderId="0"/>
    <xf numFmtId="0" fontId="21" fillId="0" borderId="0"/>
    <xf numFmtId="0" fontId="21" fillId="0" borderId="0"/>
    <xf numFmtId="0" fontId="4" fillId="0" borderId="0"/>
    <xf numFmtId="0" fontId="17" fillId="0" borderId="0"/>
    <xf numFmtId="1" fontId="24" fillId="0" borderId="0"/>
    <xf numFmtId="4" fontId="30" fillId="0" borderId="0">
      <alignment horizontal="justify" vertical="justify"/>
    </xf>
    <xf numFmtId="4" fontId="30" fillId="0" borderId="0">
      <alignment horizontal="justify"/>
    </xf>
    <xf numFmtId="9" fontId="4" fillId="0" borderId="0" applyFont="0" applyFill="0" applyBorder="0" applyProtection="0"/>
    <xf numFmtId="9" fontId="1" fillId="0" borderId="0" applyFill="0" applyBorder="0" applyProtection="0"/>
    <xf numFmtId="9" fontId="4" fillId="0" borderId="0" applyFont="0" applyFill="0" applyBorder="0" applyProtection="0"/>
    <xf numFmtId="9" fontId="1" fillId="0" borderId="0" applyFont="0" applyFill="0" applyBorder="0" applyProtection="0"/>
    <xf numFmtId="9" fontId="1" fillId="0" borderId="0" applyFont="0" applyFill="0" applyBorder="0" applyProtection="0"/>
    <xf numFmtId="9" fontId="15" fillId="0" borderId="0" applyFont="0" applyFill="0" applyBorder="0" applyProtection="0"/>
    <xf numFmtId="0" fontId="31" fillId="0" borderId="0" applyNumberFormat="0" applyFill="0" applyBorder="0" applyProtection="0"/>
    <xf numFmtId="0" fontId="7" fillId="16" borderId="1" applyNumberFormat="0" applyProtection="0"/>
    <xf numFmtId="0" fontId="32" fillId="0" borderId="0"/>
    <xf numFmtId="0" fontId="4" fillId="0" borderId="0"/>
    <xf numFmtId="0" fontId="3" fillId="0" borderId="4">
      <alignment horizontal="left" vertical="top" wrapText="1"/>
    </xf>
    <xf numFmtId="0" fontId="14" fillId="0" borderId="0" applyNumberFormat="0" applyFill="0" applyBorder="0" applyProtection="0"/>
    <xf numFmtId="171" fontId="4" fillId="0" borderId="0" applyFont="0" applyFill="0" applyBorder="0" applyProtection="0"/>
    <xf numFmtId="44" fontId="15" fillId="0" borderId="0" applyFont="0" applyFill="0" applyBorder="0" applyProtection="0"/>
    <xf numFmtId="172" fontId="3" fillId="0" borderId="0" applyFill="0" applyBorder="0" applyProtection="0"/>
    <xf numFmtId="164" fontId="3" fillId="0" borderId="0" applyFont="0" applyFill="0" applyBorder="0" applyProtection="0"/>
    <xf numFmtId="164" fontId="3" fillId="0" borderId="0" applyFont="0" applyFill="0" applyBorder="0" applyProtection="0"/>
    <xf numFmtId="164" fontId="3" fillId="0" borderId="0" applyFont="0" applyFill="0" applyBorder="0" applyProtection="0"/>
    <xf numFmtId="165" fontId="3" fillId="0" borderId="0" applyFill="0" applyBorder="0" applyProtection="0"/>
    <xf numFmtId="164" fontId="4" fillId="0" borderId="0" applyFont="0" applyFill="0" applyBorder="0" applyProtection="0"/>
    <xf numFmtId="166" fontId="3" fillId="0" borderId="0" applyFont="0" applyFill="0" applyBorder="0" applyProtection="0"/>
    <xf numFmtId="164" fontId="4" fillId="0" borderId="0" applyFont="0" applyFill="0" applyBorder="0" applyProtection="0"/>
    <xf numFmtId="173" fontId="4" fillId="0" borderId="0" applyBorder="0" applyProtection="0"/>
    <xf numFmtId="164" fontId="3" fillId="0" borderId="0" applyFont="0" applyFill="0" applyBorder="0" applyProtection="0"/>
    <xf numFmtId="164" fontId="3" fillId="0" borderId="0" applyFont="0" applyFill="0" applyBorder="0" applyProtection="0"/>
    <xf numFmtId="166" fontId="15" fillId="0" borderId="0" applyFont="0" applyFill="0" applyBorder="0" applyProtection="0"/>
    <xf numFmtId="166" fontId="15" fillId="0" borderId="0" applyFont="0" applyFill="0" applyBorder="0" applyProtection="0"/>
    <xf numFmtId="165" fontId="4" fillId="0" borderId="0" applyBorder="0" applyProtection="0"/>
    <xf numFmtId="166" fontId="4" fillId="0" borderId="0" applyFont="0" applyFill="0" applyBorder="0" applyProtection="0"/>
    <xf numFmtId="0" fontId="31" fillId="0" borderId="0" applyNumberFormat="0" applyFill="0" applyBorder="0" applyProtection="0"/>
    <xf numFmtId="0" fontId="126" fillId="0" borderId="0"/>
    <xf numFmtId="0" fontId="128" fillId="0" borderId="0"/>
    <xf numFmtId="0" fontId="128" fillId="0" borderId="0"/>
    <xf numFmtId="0" fontId="133" fillId="0" borderId="0"/>
    <xf numFmtId="164" fontId="128" fillId="0" borderId="0" applyFont="0" applyFill="0" applyBorder="0" applyAlignment="0" applyProtection="0"/>
    <xf numFmtId="164" fontId="128" fillId="0" borderId="0" applyFont="0" applyFill="0" applyBorder="0" applyAlignment="0" applyProtection="0"/>
    <xf numFmtId="0" fontId="128" fillId="0" borderId="0"/>
    <xf numFmtId="0" fontId="128" fillId="0" borderId="0"/>
    <xf numFmtId="0" fontId="128" fillId="0" borderId="0"/>
    <xf numFmtId="0" fontId="128" fillId="0" borderId="0"/>
    <xf numFmtId="0" fontId="128" fillId="0" borderId="0"/>
    <xf numFmtId="0" fontId="133" fillId="0" borderId="0"/>
    <xf numFmtId="0" fontId="128" fillId="0" borderId="0"/>
    <xf numFmtId="164" fontId="128" fillId="0" borderId="0" applyFont="0" applyFill="0" applyBorder="0" applyAlignment="0" applyProtection="0"/>
    <xf numFmtId="0" fontId="128" fillId="0" borderId="0"/>
    <xf numFmtId="0" fontId="133" fillId="0" borderId="0"/>
    <xf numFmtId="0" fontId="173" fillId="0" borderId="0"/>
    <xf numFmtId="0" fontId="128" fillId="0" borderId="0">
      <alignment vertical="center"/>
    </xf>
    <xf numFmtId="0" fontId="173" fillId="0" borderId="0"/>
    <xf numFmtId="0" fontId="128" fillId="0" borderId="0"/>
    <xf numFmtId="0" fontId="128" fillId="0" borderId="0"/>
    <xf numFmtId="0" fontId="128" fillId="0" borderId="0"/>
    <xf numFmtId="0" fontId="128" fillId="0" borderId="0"/>
    <xf numFmtId="0" fontId="128" fillId="0" borderId="0"/>
    <xf numFmtId="0" fontId="189" fillId="0" borderId="0"/>
    <xf numFmtId="164" fontId="128" fillId="0" borderId="0" applyFont="0" applyFill="0" applyBorder="0" applyAlignment="0" applyProtection="0"/>
    <xf numFmtId="0" fontId="128" fillId="0" borderId="0"/>
    <xf numFmtId="0" fontId="128" fillId="0" borderId="0"/>
    <xf numFmtId="0" fontId="128" fillId="0" borderId="0"/>
    <xf numFmtId="0" fontId="128" fillId="0" borderId="0"/>
    <xf numFmtId="0" fontId="128" fillId="0" borderId="0"/>
    <xf numFmtId="0" fontId="217" fillId="0" borderId="0"/>
    <xf numFmtId="0" fontId="218" fillId="0" borderId="0"/>
  </cellStyleXfs>
  <cellXfs count="2687">
    <xf numFmtId="0" fontId="0" fillId="0" borderId="0" xfId="0"/>
    <xf numFmtId="0" fontId="20" fillId="0" borderId="0" xfId="203"/>
    <xf numFmtId="0" fontId="33" fillId="0" borderId="0" xfId="203" applyFont="1"/>
    <xf numFmtId="0" fontId="33" fillId="0" borderId="0" xfId="203" applyFont="1" applyAlignment="1">
      <alignment vertical="top"/>
    </xf>
    <xf numFmtId="4" fontId="33" fillId="0" borderId="0" xfId="203" applyNumberFormat="1" applyFont="1" applyAlignment="1">
      <alignment horizontal="center"/>
    </xf>
    <xf numFmtId="4" fontId="33" fillId="0" borderId="0" xfId="203" applyNumberFormat="1" applyFont="1"/>
    <xf numFmtId="4" fontId="33" fillId="0" borderId="0" xfId="203" applyNumberFormat="1" applyFont="1" applyAlignment="1">
      <alignment horizontal="right"/>
    </xf>
    <xf numFmtId="0" fontId="34" fillId="0" borderId="0" xfId="203" applyFont="1"/>
    <xf numFmtId="4" fontId="34" fillId="0" borderId="0" xfId="203" applyNumberFormat="1" applyFont="1" applyAlignment="1">
      <alignment horizontal="center"/>
    </xf>
    <xf numFmtId="0" fontId="35" fillId="0" borderId="0" xfId="203" applyFont="1" applyAlignment="1">
      <alignment horizontal="left"/>
    </xf>
    <xf numFmtId="0" fontId="36" fillId="0" borderId="0" xfId="203" applyFont="1" applyAlignment="1">
      <alignment horizontal="left"/>
    </xf>
    <xf numFmtId="4" fontId="20" fillId="0" borderId="0" xfId="203" applyNumberFormat="1" applyAlignment="1">
      <alignment horizontal="center"/>
    </xf>
    <xf numFmtId="4" fontId="20" fillId="0" borderId="0" xfId="203" applyNumberFormat="1"/>
    <xf numFmtId="0" fontId="34" fillId="0" borderId="0" xfId="203" applyFont="1" applyAlignment="1">
      <alignment horizontal="left"/>
    </xf>
    <xf numFmtId="0" fontId="37" fillId="0" borderId="0" xfId="203" applyFont="1"/>
    <xf numFmtId="4" fontId="37" fillId="0" borderId="0" xfId="203" applyNumberFormat="1" applyFont="1" applyAlignment="1">
      <alignment horizontal="left"/>
    </xf>
    <xf numFmtId="4" fontId="38" fillId="0" borderId="0" xfId="203" applyNumberFormat="1" applyFont="1"/>
    <xf numFmtId="4" fontId="38" fillId="0" borderId="0" xfId="203" applyNumberFormat="1" applyFont="1" applyAlignment="1">
      <alignment horizontal="right"/>
    </xf>
    <xf numFmtId="0" fontId="38" fillId="0" borderId="0" xfId="203" applyFont="1"/>
    <xf numFmtId="4" fontId="34" fillId="0" borderId="0" xfId="203" applyNumberFormat="1" applyFont="1" applyAlignment="1">
      <alignment horizontal="left"/>
    </xf>
    <xf numFmtId="0" fontId="37" fillId="0" borderId="0" xfId="203" applyFont="1" applyAlignment="1">
      <alignment vertical="top"/>
    </xf>
    <xf numFmtId="0" fontId="34" fillId="0" borderId="0" xfId="203" applyFont="1" applyAlignment="1">
      <alignment horizontal="center"/>
    </xf>
    <xf numFmtId="4" fontId="33" fillId="0" borderId="0" xfId="203" applyNumberFormat="1" applyFont="1" applyAlignment="1">
      <alignment horizontal="left"/>
    </xf>
    <xf numFmtId="4" fontId="39" fillId="0" borderId="0" xfId="203" applyNumberFormat="1" applyFont="1" applyAlignment="1">
      <alignment horizontal="left"/>
    </xf>
    <xf numFmtId="0" fontId="20" fillId="0" borderId="0" xfId="203" applyAlignment="1">
      <alignment vertical="top"/>
    </xf>
    <xf numFmtId="4" fontId="20" fillId="0" borderId="0" xfId="203" applyNumberFormat="1" applyAlignment="1">
      <alignment horizontal="right"/>
    </xf>
    <xf numFmtId="0" fontId="19" fillId="0" borderId="0" xfId="203" applyFont="1"/>
    <xf numFmtId="4" fontId="20" fillId="0" borderId="0" xfId="203" applyNumberFormat="1" applyAlignment="1">
      <alignment horizontal="left"/>
    </xf>
    <xf numFmtId="0" fontId="34" fillId="0" borderId="0" xfId="203" applyFont="1" applyAlignment="1">
      <alignment vertical="top"/>
    </xf>
    <xf numFmtId="0" fontId="36" fillId="0" borderId="0" xfId="203" applyFont="1"/>
    <xf numFmtId="4" fontId="34" fillId="0" borderId="0" xfId="203" applyNumberFormat="1" applyFont="1"/>
    <xf numFmtId="49" fontId="34" fillId="0" borderId="0" xfId="203" applyNumberFormat="1" applyFont="1" applyAlignment="1">
      <alignment horizontal="left" vertical="top"/>
    </xf>
    <xf numFmtId="4" fontId="34" fillId="0" borderId="0" xfId="203" applyNumberFormat="1" applyFont="1" applyAlignment="1">
      <alignment vertical="top"/>
    </xf>
    <xf numFmtId="0" fontId="34" fillId="0" borderId="5" xfId="203" applyFont="1" applyBorder="1"/>
    <xf numFmtId="4" fontId="33" fillId="0" borderId="5" xfId="203" applyNumberFormat="1" applyFont="1" applyBorder="1" applyAlignment="1">
      <alignment horizontal="center"/>
    </xf>
    <xf numFmtId="4" fontId="33" fillId="0" borderId="5" xfId="203" applyNumberFormat="1" applyFont="1" applyBorder="1"/>
    <xf numFmtId="4" fontId="34" fillId="0" borderId="5" xfId="203" applyNumberFormat="1" applyFont="1" applyBorder="1"/>
    <xf numFmtId="0" fontId="20" fillId="0" borderId="0" xfId="203" applyAlignment="1">
      <alignment wrapText="1"/>
    </xf>
    <xf numFmtId="49" fontId="40" fillId="0" borderId="0" xfId="203" applyNumberFormat="1" applyFont="1" applyAlignment="1">
      <alignment horizontal="left" vertical="top" wrapText="1"/>
    </xf>
    <xf numFmtId="0" fontId="41" fillId="0" borderId="0" xfId="203" applyFont="1" applyAlignment="1">
      <alignment horizontal="left" vertical="top" wrapText="1"/>
    </xf>
    <xf numFmtId="4" fontId="40" fillId="0" borderId="0" xfId="203" applyNumberFormat="1" applyFont="1" applyAlignment="1">
      <alignment horizontal="left" vertical="top" wrapText="1"/>
    </xf>
    <xf numFmtId="172" fontId="40" fillId="0" borderId="0" xfId="203" applyNumberFormat="1" applyFont="1" applyAlignment="1">
      <alignment horizontal="left" vertical="top" wrapText="1"/>
    </xf>
    <xf numFmtId="174" fontId="40" fillId="0" borderId="0" xfId="203" applyNumberFormat="1" applyFont="1" applyAlignment="1">
      <alignment horizontal="left" vertical="top" wrapText="1"/>
    </xf>
    <xf numFmtId="0" fontId="22" fillId="0" borderId="0" xfId="203" applyFont="1" applyAlignment="1">
      <alignment horizontal="left" vertical="top"/>
    </xf>
    <xf numFmtId="0" fontId="40" fillId="0" borderId="0" xfId="203" applyFont="1" applyAlignment="1">
      <alignment horizontal="left" vertical="top" wrapText="1"/>
    </xf>
    <xf numFmtId="49" fontId="42" fillId="0" borderId="0" xfId="203" applyNumberFormat="1" applyFont="1" applyAlignment="1">
      <alignment horizontal="left" vertical="top"/>
    </xf>
    <xf numFmtId="0" fontId="43" fillId="0" borderId="0" xfId="203" applyFont="1" applyAlignment="1">
      <alignment horizontal="left" vertical="top" wrapText="1"/>
    </xf>
    <xf numFmtId="49" fontId="44" fillId="0" borderId="0" xfId="203" applyNumberFormat="1" applyFont="1" applyAlignment="1">
      <alignment horizontal="left" vertical="top"/>
    </xf>
    <xf numFmtId="174" fontId="45" fillId="0" borderId="0" xfId="203" applyNumberFormat="1" applyFont="1" applyAlignment="1">
      <alignment horizontal="left" vertical="top" wrapText="1"/>
    </xf>
    <xf numFmtId="0" fontId="44" fillId="0" borderId="0" xfId="203" applyFont="1" applyAlignment="1">
      <alignment horizontal="left" vertical="top" wrapText="1"/>
    </xf>
    <xf numFmtId="4" fontId="43" fillId="0" borderId="0" xfId="203" applyNumberFormat="1" applyFont="1" applyAlignment="1">
      <alignment horizontal="left" vertical="top" wrapText="1"/>
    </xf>
    <xf numFmtId="49" fontId="44" fillId="0" borderId="0" xfId="203" applyNumberFormat="1" applyFont="1" applyAlignment="1">
      <alignment horizontal="left" vertical="top" wrapText="1"/>
    </xf>
    <xf numFmtId="0" fontId="22" fillId="0" borderId="0" xfId="203" applyFont="1" applyAlignment="1">
      <alignment wrapText="1"/>
    </xf>
    <xf numFmtId="0" fontId="40" fillId="0" borderId="0" xfId="203" applyFont="1" applyAlignment="1">
      <alignment vertical="top" wrapText="1"/>
    </xf>
    <xf numFmtId="0" fontId="22" fillId="0" borderId="0" xfId="203" applyFont="1"/>
    <xf numFmtId="0" fontId="40" fillId="0" borderId="0" xfId="203" applyFont="1" applyAlignment="1">
      <alignment wrapText="1"/>
    </xf>
    <xf numFmtId="49" fontId="40" fillId="0" borderId="6" xfId="203" applyNumberFormat="1" applyFont="1" applyBorder="1" applyAlignment="1">
      <alignment horizontal="left" vertical="top" wrapText="1"/>
    </xf>
    <xf numFmtId="0" fontId="46" fillId="0" borderId="6" xfId="203" applyFont="1" applyBorder="1" applyAlignment="1">
      <alignment horizontal="left" vertical="top" wrapText="1"/>
    </xf>
    <xf numFmtId="0" fontId="46" fillId="0" borderId="0" xfId="203" applyFont="1" applyAlignment="1">
      <alignment horizontal="left" vertical="top" wrapText="1"/>
    </xf>
    <xf numFmtId="49" fontId="40" fillId="0" borderId="6" xfId="203" applyNumberFormat="1" applyFont="1" applyBorder="1" applyAlignment="1">
      <alignment horizontal="left" vertical="top"/>
    </xf>
    <xf numFmtId="49" fontId="46" fillId="0" borderId="0" xfId="203" applyNumberFormat="1" applyFont="1" applyAlignment="1">
      <alignment horizontal="left" vertical="top" wrapText="1"/>
    </xf>
    <xf numFmtId="0" fontId="47" fillId="0" borderId="0" xfId="203" applyFont="1" applyAlignment="1">
      <alignment horizontal="left" vertical="top" wrapText="1"/>
    </xf>
    <xf numFmtId="49" fontId="46" fillId="0" borderId="6" xfId="203" applyNumberFormat="1" applyFont="1" applyBorder="1" applyAlignment="1">
      <alignment horizontal="left" vertical="top" wrapText="1"/>
    </xf>
    <xf numFmtId="0" fontId="48" fillId="0" borderId="0" xfId="203" applyFont="1" applyAlignment="1">
      <alignment horizontal="left" vertical="top" wrapText="1"/>
    </xf>
    <xf numFmtId="0" fontId="22" fillId="0" borderId="0" xfId="203" applyFont="1" applyAlignment="1">
      <alignment horizontal="left" wrapText="1"/>
    </xf>
    <xf numFmtId="0" fontId="49" fillId="0" borderId="0" xfId="203" applyFont="1" applyAlignment="1">
      <alignment horizontal="left" vertical="top" wrapText="1"/>
    </xf>
    <xf numFmtId="49" fontId="16" fillId="0" borderId="0" xfId="203" applyNumberFormat="1" applyFont="1" applyAlignment="1">
      <alignment horizontal="left" vertical="top" wrapText="1"/>
    </xf>
    <xf numFmtId="0" fontId="16" fillId="0" borderId="0" xfId="203" applyFont="1" applyAlignment="1">
      <alignment horizontal="left" vertical="top" wrapText="1"/>
    </xf>
    <xf numFmtId="0" fontId="50" fillId="0" borderId="0" xfId="203" applyFont="1" applyAlignment="1">
      <alignment horizontal="left" vertical="top" wrapText="1"/>
    </xf>
    <xf numFmtId="49" fontId="45" fillId="0" borderId="0" xfId="203" applyNumberFormat="1" applyFont="1" applyAlignment="1">
      <alignment horizontal="left" vertical="top" wrapText="1"/>
    </xf>
    <xf numFmtId="49" fontId="51" fillId="0" borderId="0" xfId="203" applyNumberFormat="1" applyFont="1" applyAlignment="1">
      <alignment horizontal="left" vertical="top" wrapText="1"/>
    </xf>
    <xf numFmtId="49" fontId="52" fillId="0" borderId="0" xfId="203" applyNumberFormat="1" applyFont="1" applyAlignment="1">
      <alignment horizontal="left" vertical="top" wrapText="1"/>
    </xf>
    <xf numFmtId="0" fontId="16" fillId="0" borderId="0" xfId="70" applyFont="1" applyAlignment="1">
      <alignment horizontal="left" vertical="top"/>
    </xf>
    <xf numFmtId="0" fontId="53" fillId="0" borderId="0" xfId="70" applyFont="1" applyAlignment="1">
      <alignment horizontal="left" vertical="top"/>
    </xf>
    <xf numFmtId="0" fontId="54" fillId="0" borderId="0" xfId="70" quotePrefix="1" applyFont="1" applyAlignment="1">
      <alignment horizontal="left" vertical="top"/>
    </xf>
    <xf numFmtId="0" fontId="16" fillId="0" borderId="0" xfId="70" applyFont="1" applyAlignment="1">
      <alignment horizontal="left" vertical="top" wrapText="1"/>
    </xf>
    <xf numFmtId="0" fontId="54" fillId="0" borderId="0" xfId="70" quotePrefix="1" applyFont="1" applyAlignment="1">
      <alignment horizontal="left" vertical="top" wrapText="1"/>
    </xf>
    <xf numFmtId="49" fontId="55" fillId="0" borderId="0" xfId="203" applyNumberFormat="1" applyFont="1" applyAlignment="1">
      <alignment vertical="top"/>
    </xf>
    <xf numFmtId="0" fontId="55" fillId="0" borderId="0" xfId="203" applyFont="1" applyAlignment="1">
      <alignment vertical="top"/>
    </xf>
    <xf numFmtId="4" fontId="34" fillId="0" borderId="5" xfId="203" applyNumberFormat="1" applyFont="1" applyBorder="1" applyAlignment="1">
      <alignment horizontal="center"/>
    </xf>
    <xf numFmtId="0" fontId="34" fillId="0" borderId="7" xfId="203" applyFont="1" applyBorder="1"/>
    <xf numFmtId="4" fontId="34" fillId="0" borderId="7" xfId="203" applyNumberFormat="1" applyFont="1" applyBorder="1" applyAlignment="1">
      <alignment horizontal="center"/>
    </xf>
    <xf numFmtId="4" fontId="34" fillId="0" borderId="7" xfId="203" applyNumberFormat="1" applyFont="1" applyBorder="1"/>
    <xf numFmtId="175" fontId="20" fillId="0" borderId="0" xfId="203" applyNumberFormat="1"/>
    <xf numFmtId="49" fontId="56" fillId="0" borderId="0" xfId="203" applyNumberFormat="1" applyFont="1" applyAlignment="1">
      <alignment horizontal="left" vertical="top"/>
    </xf>
    <xf numFmtId="4" fontId="56" fillId="0" borderId="0" xfId="203" applyNumberFormat="1" applyFont="1" applyAlignment="1">
      <alignment vertical="top" wrapText="1"/>
    </xf>
    <xf numFmtId="4" fontId="56" fillId="0" borderId="0" xfId="203" applyNumberFormat="1" applyFont="1" applyAlignment="1">
      <alignment horizontal="center"/>
    </xf>
    <xf numFmtId="4" fontId="56" fillId="0" borderId="0" xfId="203" applyNumberFormat="1" applyFont="1" applyAlignment="1">
      <alignment horizontal="right"/>
    </xf>
    <xf numFmtId="175" fontId="56" fillId="0" borderId="0" xfId="203" applyNumberFormat="1" applyFont="1"/>
    <xf numFmtId="4" fontId="53" fillId="0" borderId="0" xfId="203" applyNumberFormat="1" applyFont="1" applyAlignment="1">
      <alignment horizontal="center"/>
    </xf>
    <xf numFmtId="4" fontId="56" fillId="0" borderId="0" xfId="203" applyNumberFormat="1" applyFont="1"/>
    <xf numFmtId="4" fontId="57" fillId="0" borderId="0" xfId="203" applyNumberFormat="1" applyFont="1" applyAlignment="1">
      <alignment horizontal="right"/>
    </xf>
    <xf numFmtId="175" fontId="57" fillId="0" borderId="0" xfId="203" applyNumberFormat="1" applyFont="1"/>
    <xf numFmtId="49" fontId="57" fillId="0" borderId="0" xfId="203" applyNumberFormat="1" applyFont="1" applyAlignment="1">
      <alignment horizontal="left" vertical="top"/>
    </xf>
    <xf numFmtId="4" fontId="57" fillId="0" borderId="0" xfId="203" applyNumberFormat="1" applyFont="1" applyAlignment="1">
      <alignment vertical="top"/>
    </xf>
    <xf numFmtId="4" fontId="56" fillId="0" borderId="0" xfId="203" applyNumberFormat="1" applyFont="1" applyAlignment="1">
      <alignment vertical="top"/>
    </xf>
    <xf numFmtId="4" fontId="57" fillId="0" borderId="8" xfId="203" applyNumberFormat="1" applyFont="1" applyBorder="1" applyAlignment="1">
      <alignment vertical="top"/>
    </xf>
    <xf numFmtId="4" fontId="56" fillId="0" borderId="8" xfId="203" applyNumberFormat="1" applyFont="1" applyBorder="1" applyAlignment="1">
      <alignment horizontal="center"/>
    </xf>
    <xf numFmtId="4" fontId="56" fillId="0" borderId="8" xfId="203" applyNumberFormat="1" applyFont="1" applyBorder="1"/>
    <xf numFmtId="4" fontId="57" fillId="0" borderId="8" xfId="203" applyNumberFormat="1" applyFont="1" applyBorder="1" applyAlignment="1">
      <alignment horizontal="right"/>
    </xf>
    <xf numFmtId="175" fontId="49" fillId="0" borderId="0" xfId="203" applyNumberFormat="1" applyFont="1" applyAlignment="1">
      <alignment wrapText="1"/>
    </xf>
    <xf numFmtId="4" fontId="56" fillId="0" borderId="0" xfId="203" applyNumberFormat="1" applyFont="1" applyAlignment="1">
      <alignment horizontal="left" vertical="top" wrapText="1"/>
    </xf>
    <xf numFmtId="4" fontId="34" fillId="0" borderId="0" xfId="203" applyNumberFormat="1" applyFont="1" applyAlignment="1">
      <alignment vertical="top" wrapText="1"/>
    </xf>
    <xf numFmtId="4" fontId="57" fillId="0" borderId="0" xfId="203" applyNumberFormat="1" applyFont="1" applyAlignment="1">
      <alignment vertical="top" wrapText="1"/>
    </xf>
    <xf numFmtId="49" fontId="56" fillId="0" borderId="0" xfId="203" applyNumberFormat="1" applyFont="1" applyAlignment="1">
      <alignment vertical="top"/>
    </xf>
    <xf numFmtId="0" fontId="56" fillId="0" borderId="0" xfId="203" applyFont="1" applyAlignment="1">
      <alignment vertical="top" wrapText="1"/>
    </xf>
    <xf numFmtId="4" fontId="57" fillId="0" borderId="8" xfId="203" applyNumberFormat="1" applyFont="1" applyBorder="1" applyAlignment="1">
      <alignment vertical="top" wrapText="1"/>
    </xf>
    <xf numFmtId="4" fontId="4" fillId="0" borderId="0" xfId="203" applyNumberFormat="1" applyFont="1" applyAlignment="1">
      <alignment horizontal="right"/>
    </xf>
    <xf numFmtId="49" fontId="4" fillId="0" borderId="0" xfId="203" applyNumberFormat="1" applyFont="1" applyAlignment="1">
      <alignment horizontal="left" vertical="top"/>
    </xf>
    <xf numFmtId="4" fontId="4" fillId="0" borderId="0" xfId="203" applyNumberFormat="1" applyFont="1" applyAlignment="1">
      <alignment vertical="top" wrapText="1"/>
    </xf>
    <xf numFmtId="4" fontId="4" fillId="0" borderId="0" xfId="203" applyNumberFormat="1" applyFont="1" applyAlignment="1">
      <alignment horizontal="center"/>
    </xf>
    <xf numFmtId="4" fontId="4" fillId="0" borderId="0" xfId="176" applyNumberFormat="1" applyFont="1" applyAlignment="1">
      <alignment vertical="top" wrapText="1"/>
    </xf>
    <xf numFmtId="4" fontId="4" fillId="0" borderId="0" xfId="203" applyNumberFormat="1" applyFont="1"/>
    <xf numFmtId="49" fontId="49" fillId="0" borderId="0" xfId="203" applyNumberFormat="1" applyFont="1"/>
    <xf numFmtId="0" fontId="58" fillId="0" borderId="0" xfId="203" applyFont="1"/>
    <xf numFmtId="175" fontId="4" fillId="0" borderId="0" xfId="203" applyNumberFormat="1" applyFont="1"/>
    <xf numFmtId="175" fontId="58" fillId="0" borderId="0" xfId="203" applyNumberFormat="1" applyFont="1"/>
    <xf numFmtId="49" fontId="4" fillId="0" borderId="0" xfId="203" applyNumberFormat="1" applyFont="1" applyAlignment="1">
      <alignment vertical="top"/>
    </xf>
    <xf numFmtId="175" fontId="49" fillId="0" borderId="0" xfId="203" applyNumberFormat="1" applyFont="1"/>
    <xf numFmtId="0" fontId="54" fillId="18" borderId="0" xfId="0" applyFont="1" applyFill="1" applyAlignment="1" applyProtection="1">
      <alignment horizontal="left" vertical="top" wrapText="1" readingOrder="1"/>
      <protection locked="0"/>
    </xf>
    <xf numFmtId="0" fontId="16" fillId="0" borderId="0" xfId="0" applyFont="1" applyAlignment="1" applyProtection="1">
      <alignment horizontal="left" vertical="top" wrapText="1" readingOrder="1"/>
      <protection locked="0"/>
    </xf>
    <xf numFmtId="0" fontId="16" fillId="0" borderId="0" xfId="0" applyFont="1" applyAlignment="1" applyProtection="1">
      <alignment horizontal="center" wrapText="1" readingOrder="1"/>
      <protection locked="0"/>
    </xf>
    <xf numFmtId="4" fontId="16" fillId="0" borderId="0" xfId="0" applyNumberFormat="1" applyFont="1" applyAlignment="1" applyProtection="1">
      <alignment horizontal="right" wrapText="1" readingOrder="1"/>
      <protection locked="0"/>
    </xf>
    <xf numFmtId="0" fontId="54" fillId="18" borderId="0" xfId="0" applyFont="1" applyFill="1" applyAlignment="1" applyProtection="1">
      <alignment horizontal="center" wrapText="1" readingOrder="1"/>
      <protection locked="0"/>
    </xf>
    <xf numFmtId="4" fontId="54" fillId="18" borderId="0" xfId="0" applyNumberFormat="1" applyFont="1" applyFill="1" applyAlignment="1" applyProtection="1">
      <alignment horizontal="right" wrapText="1" readingOrder="1"/>
      <protection locked="0"/>
    </xf>
    <xf numFmtId="0" fontId="3" fillId="0" borderId="0" xfId="319" applyAlignment="1">
      <alignment horizontal="left" vertical="top" wrapText="1"/>
    </xf>
    <xf numFmtId="49" fontId="58" fillId="0" borderId="0" xfId="203" applyNumberFormat="1" applyFont="1"/>
    <xf numFmtId="4" fontId="55" fillId="0" borderId="0" xfId="203" applyNumberFormat="1" applyFont="1" applyAlignment="1">
      <alignment horizontal="center"/>
    </xf>
    <xf numFmtId="4" fontId="59" fillId="0" borderId="0" xfId="203" applyNumberFormat="1" applyFont="1" applyAlignment="1">
      <alignment horizontal="center"/>
    </xf>
    <xf numFmtId="4" fontId="55" fillId="0" borderId="0" xfId="203" applyNumberFormat="1" applyFont="1"/>
    <xf numFmtId="49" fontId="60" fillId="0" borderId="0" xfId="203" applyNumberFormat="1" applyFont="1" applyAlignment="1">
      <alignment vertical="top"/>
    </xf>
    <xf numFmtId="0" fontId="60" fillId="0" borderId="0" xfId="203" applyFont="1"/>
    <xf numFmtId="4" fontId="61" fillId="0" borderId="0" xfId="203" applyNumberFormat="1" applyFont="1" applyAlignment="1">
      <alignment horizontal="center"/>
    </xf>
    <xf numFmtId="4" fontId="61" fillId="0" borderId="0" xfId="203" applyNumberFormat="1" applyFont="1" applyAlignment="1">
      <alignment horizontal="right"/>
    </xf>
    <xf numFmtId="4" fontId="61" fillId="0" borderId="0" xfId="203" applyNumberFormat="1" applyFont="1"/>
    <xf numFmtId="4" fontId="60" fillId="0" borderId="0" xfId="203" applyNumberFormat="1" applyFont="1" applyAlignment="1">
      <alignment horizontal="right"/>
    </xf>
    <xf numFmtId="4" fontId="60" fillId="0" borderId="0" xfId="203" applyNumberFormat="1" applyFont="1"/>
    <xf numFmtId="0" fontId="60" fillId="0" borderId="0" xfId="203" applyFont="1" applyAlignment="1">
      <alignment vertical="top"/>
    </xf>
    <xf numFmtId="0" fontId="4" fillId="0" borderId="0" xfId="203" applyFont="1" applyAlignment="1">
      <alignment vertical="top" wrapText="1"/>
    </xf>
    <xf numFmtId="49" fontId="62" fillId="0" borderId="0" xfId="203" applyNumberFormat="1" applyFont="1"/>
    <xf numFmtId="49" fontId="4" fillId="0" borderId="0" xfId="203" applyNumberFormat="1" applyFont="1"/>
    <xf numFmtId="0" fontId="60" fillId="0" borderId="8" xfId="203" applyFont="1" applyBorder="1" applyAlignment="1">
      <alignment vertical="top" wrapText="1"/>
    </xf>
    <xf numFmtId="0" fontId="60" fillId="0" borderId="8" xfId="203" applyFont="1" applyBorder="1"/>
    <xf numFmtId="4" fontId="60" fillId="0" borderId="8" xfId="203" applyNumberFormat="1" applyFont="1" applyBorder="1" applyAlignment="1">
      <alignment horizontal="right"/>
    </xf>
    <xf numFmtId="4" fontId="60" fillId="0" borderId="8" xfId="203" applyNumberFormat="1" applyFont="1" applyBorder="1"/>
    <xf numFmtId="0" fontId="55" fillId="0" borderId="0" xfId="203" applyFont="1" applyAlignment="1">
      <alignment vertical="top" wrapText="1"/>
    </xf>
    <xf numFmtId="0" fontId="60" fillId="0" borderId="0" xfId="203" applyFont="1" applyAlignment="1">
      <alignment vertical="top" wrapText="1"/>
    </xf>
    <xf numFmtId="0" fontId="4" fillId="0" borderId="0" xfId="203" applyFont="1" applyAlignment="1">
      <alignment horizontal="center"/>
    </xf>
    <xf numFmtId="175" fontId="62" fillId="0" borderId="0" xfId="203" applyNumberFormat="1" applyFont="1" applyAlignment="1">
      <alignment wrapText="1"/>
    </xf>
    <xf numFmtId="49" fontId="3" fillId="0" borderId="0" xfId="205" applyNumberFormat="1" applyFont="1" applyAlignment="1">
      <alignment horizontal="left" vertical="top"/>
    </xf>
    <xf numFmtId="49" fontId="3" fillId="0" borderId="0" xfId="205" applyNumberFormat="1" applyFont="1" applyAlignment="1">
      <alignment horizontal="left" vertical="top" wrapText="1"/>
    </xf>
    <xf numFmtId="0" fontId="3" fillId="0" borderId="0" xfId="205" applyFont="1" applyAlignment="1">
      <alignment horizontal="left" vertical="top" wrapText="1"/>
    </xf>
    <xf numFmtId="175" fontId="62" fillId="0" borderId="0" xfId="203" applyNumberFormat="1" applyFont="1"/>
    <xf numFmtId="0" fontId="3" fillId="0" borderId="0" xfId="346" applyAlignment="1">
      <alignment horizontal="left" vertical="top" wrapText="1"/>
    </xf>
    <xf numFmtId="0" fontId="3" fillId="0" borderId="0" xfId="346" quotePrefix="1" applyAlignment="1">
      <alignment horizontal="left" vertical="top" wrapText="1"/>
    </xf>
    <xf numFmtId="49" fontId="3" fillId="19" borderId="0" xfId="210" applyNumberFormat="1" applyFont="1" applyFill="1" applyAlignment="1">
      <alignment horizontal="left" vertical="top" wrapText="1"/>
    </xf>
    <xf numFmtId="0" fontId="16" fillId="19" borderId="0" xfId="210" applyFont="1" applyFill="1" applyAlignment="1">
      <alignment horizontal="left" vertical="top" wrapText="1"/>
    </xf>
    <xf numFmtId="0" fontId="22" fillId="0" borderId="0" xfId="210" applyFont="1" applyAlignment="1">
      <alignment horizontal="left" vertical="top" wrapText="1"/>
    </xf>
    <xf numFmtId="0" fontId="3" fillId="0" borderId="0" xfId="210" applyFont="1" applyAlignment="1">
      <alignment horizontal="left" vertical="top" wrapText="1"/>
    </xf>
    <xf numFmtId="0" fontId="16" fillId="0" borderId="0" xfId="210" applyFont="1" applyAlignment="1">
      <alignment horizontal="left" vertical="top" wrapText="1"/>
    </xf>
    <xf numFmtId="4" fontId="58" fillId="0" borderId="0" xfId="203" applyNumberFormat="1" applyFont="1" applyAlignment="1">
      <alignment horizontal="right"/>
    </xf>
    <xf numFmtId="0" fontId="4" fillId="0" borderId="0" xfId="203" applyFont="1"/>
    <xf numFmtId="0" fontId="4" fillId="0" borderId="0" xfId="203" applyFont="1" applyAlignment="1">
      <alignment wrapText="1"/>
    </xf>
    <xf numFmtId="175" fontId="4" fillId="0" borderId="0" xfId="203" applyNumberFormat="1" applyFont="1" applyAlignment="1">
      <alignment wrapText="1"/>
    </xf>
    <xf numFmtId="0" fontId="60" fillId="0" borderId="8" xfId="203" applyFont="1" applyBorder="1" applyAlignment="1">
      <alignment vertical="top"/>
    </xf>
    <xf numFmtId="49" fontId="63" fillId="0" borderId="0" xfId="203" applyNumberFormat="1" applyFont="1" applyAlignment="1">
      <alignment vertical="top"/>
    </xf>
    <xf numFmtId="0" fontId="63" fillId="0" borderId="0" xfId="203" applyFont="1" applyAlignment="1">
      <alignment vertical="top" wrapText="1"/>
    </xf>
    <xf numFmtId="4" fontId="64" fillId="0" borderId="0" xfId="203" applyNumberFormat="1" applyFont="1" applyAlignment="1">
      <alignment horizontal="center"/>
    </xf>
    <xf numFmtId="4" fontId="64" fillId="0" borderId="0" xfId="203" applyNumberFormat="1" applyFont="1" applyAlignment="1">
      <alignment horizontal="right"/>
    </xf>
    <xf numFmtId="4" fontId="64" fillId="0" borderId="0" xfId="203" applyNumberFormat="1" applyFont="1"/>
    <xf numFmtId="176" fontId="4" fillId="0" borderId="0" xfId="203" applyNumberFormat="1" applyFont="1" applyAlignment="1">
      <alignment vertical="top"/>
    </xf>
    <xf numFmtId="4" fontId="4" fillId="0" borderId="0" xfId="203" applyNumberFormat="1" applyFont="1" applyAlignment="1">
      <alignment horizontal="left"/>
    </xf>
    <xf numFmtId="175" fontId="65" fillId="0" borderId="0" xfId="203" applyNumberFormat="1" applyFont="1" applyAlignment="1">
      <alignment wrapText="1"/>
    </xf>
    <xf numFmtId="0" fontId="66" fillId="0" borderId="0" xfId="203" applyFont="1" applyAlignment="1">
      <alignment vertical="top" wrapText="1"/>
    </xf>
    <xf numFmtId="0" fontId="67" fillId="0" borderId="0" xfId="203" applyFont="1"/>
    <xf numFmtId="175" fontId="67" fillId="0" borderId="0" xfId="203" applyNumberFormat="1" applyFont="1"/>
    <xf numFmtId="2" fontId="4" fillId="0" borderId="0" xfId="203" applyNumberFormat="1" applyFont="1" applyAlignment="1">
      <alignment vertical="top"/>
    </xf>
    <xf numFmtId="49" fontId="68" fillId="0" borderId="0" xfId="0" applyNumberFormat="1" applyFont="1" applyAlignment="1">
      <alignment horizontal="left" vertical="top" wrapText="1"/>
    </xf>
    <xf numFmtId="49" fontId="68" fillId="0" borderId="0" xfId="0" applyNumberFormat="1" applyFont="1" applyAlignment="1">
      <alignment vertical="top" wrapText="1"/>
    </xf>
    <xf numFmtId="4" fontId="68" fillId="0" borderId="0" xfId="0" applyNumberFormat="1" applyFont="1" applyAlignment="1">
      <alignment horizontal="right" vertical="top"/>
    </xf>
    <xf numFmtId="177" fontId="68" fillId="0" borderId="0" xfId="0" applyNumberFormat="1" applyFont="1" applyAlignment="1">
      <alignment vertical="top"/>
    </xf>
    <xf numFmtId="0" fontId="19" fillId="0" borderId="0" xfId="212" applyFont="1"/>
    <xf numFmtId="0" fontId="19" fillId="0" borderId="0" xfId="212" applyFont="1" applyAlignment="1" applyProtection="1">
      <alignment vertical="top"/>
      <protection locked="0"/>
    </xf>
    <xf numFmtId="0" fontId="19" fillId="0" borderId="0" xfId="212" applyFont="1" applyAlignment="1">
      <alignment horizontal="center"/>
    </xf>
    <xf numFmtId="0" fontId="69" fillId="0" borderId="9" xfId="448" quotePrefix="1" applyNumberFormat="1" applyFont="1" applyBorder="1" applyAlignment="1" applyProtection="1">
      <alignment horizontal="center" vertical="top"/>
      <protection locked="0"/>
    </xf>
    <xf numFmtId="49" fontId="69" fillId="0" borderId="10" xfId="448" quotePrefix="1" applyNumberFormat="1" applyFont="1" applyBorder="1" applyAlignment="1" applyProtection="1">
      <alignment horizontal="center" vertical="center"/>
    </xf>
    <xf numFmtId="4" fontId="69" fillId="0" borderId="10" xfId="448" applyNumberFormat="1" applyFont="1" applyBorder="1" applyAlignment="1" applyProtection="1">
      <alignment horizontal="center" vertical="center"/>
    </xf>
    <xf numFmtId="4" fontId="69" fillId="0" borderId="11" xfId="448" quotePrefix="1" applyNumberFormat="1" applyFont="1" applyBorder="1" applyAlignment="1" applyProtection="1">
      <alignment horizontal="center" vertical="center"/>
    </xf>
    <xf numFmtId="0" fontId="70" fillId="0" borderId="12" xfId="212" applyFont="1" applyBorder="1" applyAlignment="1" applyProtection="1">
      <alignment vertical="top"/>
      <protection locked="0"/>
    </xf>
    <xf numFmtId="0" fontId="70" fillId="0" borderId="12" xfId="212" applyFont="1" applyBorder="1"/>
    <xf numFmtId="0" fontId="19" fillId="0" borderId="12" xfId="212" applyFont="1" applyBorder="1" applyAlignment="1">
      <alignment horizontal="center"/>
    </xf>
    <xf numFmtId="4" fontId="70" fillId="0" borderId="12" xfId="212" applyNumberFormat="1" applyFont="1" applyBorder="1"/>
    <xf numFmtId="0" fontId="46" fillId="20" borderId="13" xfId="212" applyFont="1" applyFill="1" applyBorder="1" applyAlignment="1" applyProtection="1">
      <alignment vertical="top"/>
      <protection locked="0"/>
    </xf>
    <xf numFmtId="0" fontId="46" fillId="20" borderId="13" xfId="212" applyFont="1" applyFill="1" applyBorder="1"/>
    <xf numFmtId="0" fontId="19" fillId="20" borderId="13" xfId="212" applyFont="1" applyFill="1" applyBorder="1" applyAlignment="1">
      <alignment horizontal="center"/>
    </xf>
    <xf numFmtId="4" fontId="19" fillId="20" borderId="13" xfId="212" applyNumberFormat="1" applyFont="1" applyFill="1" applyBorder="1"/>
    <xf numFmtId="0" fontId="44" fillId="0" borderId="13" xfId="212" applyFont="1" applyBorder="1" applyAlignment="1" applyProtection="1">
      <alignment vertical="top"/>
      <protection locked="0"/>
    </xf>
    <xf numFmtId="0" fontId="71" fillId="0" borderId="13" xfId="220" applyFont="1" applyBorder="1" applyAlignment="1">
      <alignment horizontal="left" vertical="top" wrapText="1"/>
    </xf>
    <xf numFmtId="0" fontId="19" fillId="0" borderId="13" xfId="212" applyFont="1" applyBorder="1" applyAlignment="1">
      <alignment horizontal="center"/>
    </xf>
    <xf numFmtId="4" fontId="19" fillId="0" borderId="13" xfId="212" applyNumberFormat="1" applyFont="1" applyBorder="1"/>
    <xf numFmtId="4" fontId="70" fillId="20" borderId="13" xfId="212" applyNumberFormat="1" applyFont="1" applyFill="1" applyBorder="1"/>
    <xf numFmtId="0" fontId="46" fillId="0" borderId="13" xfId="212" applyFont="1" applyBorder="1" applyAlignment="1" applyProtection="1">
      <alignment vertical="top"/>
      <protection locked="0"/>
    </xf>
    <xf numFmtId="0" fontId="46" fillId="0" borderId="13" xfId="212" applyFont="1" applyBorder="1"/>
    <xf numFmtId="49" fontId="71" fillId="0" borderId="13" xfId="442" quotePrefix="1" applyNumberFormat="1" applyFont="1" applyBorder="1" applyAlignment="1" applyProtection="1">
      <alignment horizontal="center"/>
    </xf>
    <xf numFmtId="3" fontId="71" fillId="0" borderId="13" xfId="442" applyNumberFormat="1" applyFont="1" applyBorder="1" applyAlignment="1" applyProtection="1">
      <alignment horizontal="center"/>
    </xf>
    <xf numFmtId="4" fontId="44" fillId="0" borderId="13" xfId="212" applyNumberFormat="1" applyFont="1" applyBorder="1"/>
    <xf numFmtId="0" fontId="44" fillId="0" borderId="13" xfId="212" applyFont="1" applyBorder="1" applyAlignment="1">
      <alignment horizontal="center"/>
    </xf>
    <xf numFmtId="0" fontId="44" fillId="0" borderId="13" xfId="212" applyFont="1" applyBorder="1" applyAlignment="1">
      <alignment wrapText="1"/>
    </xf>
    <xf numFmtId="4" fontId="71" fillId="0" borderId="13" xfId="442" applyNumberFormat="1" applyFont="1" applyBorder="1" applyAlignment="1" applyProtection="1">
      <alignment horizontal="center"/>
    </xf>
    <xf numFmtId="0" fontId="71" fillId="19" borderId="13" xfId="220" applyFont="1" applyFill="1" applyBorder="1" applyAlignment="1">
      <alignment horizontal="left" vertical="top" wrapText="1"/>
    </xf>
    <xf numFmtId="0" fontId="72" fillId="20" borderId="13" xfId="212" applyFont="1" applyFill="1" applyBorder="1" applyAlignment="1">
      <alignment horizontal="center"/>
    </xf>
    <xf numFmtId="4" fontId="70" fillId="21" borderId="13" xfId="212" applyNumberFormat="1" applyFont="1" applyFill="1" applyBorder="1"/>
    <xf numFmtId="0" fontId="46" fillId="0" borderId="13" xfId="212" applyFont="1" applyBorder="1" applyAlignment="1">
      <alignment vertical="top" wrapText="1"/>
    </xf>
    <xf numFmtId="0" fontId="46" fillId="21" borderId="13" xfId="212" applyFont="1" applyFill="1" applyBorder="1" applyAlignment="1" applyProtection="1">
      <alignment vertical="top"/>
      <protection locked="0"/>
    </xf>
    <xf numFmtId="0" fontId="46" fillId="21" borderId="13" xfId="212" applyFont="1" applyFill="1" applyBorder="1"/>
    <xf numFmtId="4" fontId="69" fillId="21" borderId="13" xfId="442" quotePrefix="1" applyNumberFormat="1" applyFont="1" applyFill="1" applyBorder="1" applyAlignment="1" applyProtection="1">
      <alignment horizontal="center"/>
    </xf>
    <xf numFmtId="49" fontId="69" fillId="21" borderId="13" xfId="442" quotePrefix="1" applyNumberFormat="1" applyFont="1" applyFill="1" applyBorder="1" applyAlignment="1" applyProtection="1">
      <alignment horizontal="center"/>
    </xf>
    <xf numFmtId="49" fontId="71" fillId="19" borderId="13" xfId="442" quotePrefix="1" applyNumberFormat="1" applyFont="1" applyFill="1" applyBorder="1" applyAlignment="1" applyProtection="1">
      <alignment horizontal="center"/>
    </xf>
    <xf numFmtId="4" fontId="71" fillId="19" borderId="13" xfId="442" applyNumberFormat="1" applyFont="1" applyFill="1" applyBorder="1" applyAlignment="1" applyProtection="1">
      <alignment horizontal="center"/>
    </xf>
    <xf numFmtId="4" fontId="19" fillId="0" borderId="0" xfId="212" applyNumberFormat="1" applyFont="1"/>
    <xf numFmtId="2" fontId="19" fillId="0" borderId="0" xfId="212" applyNumberFormat="1" applyFont="1"/>
    <xf numFmtId="0" fontId="3" fillId="0" borderId="0" xfId="378" applyFont="1"/>
    <xf numFmtId="0" fontId="3" fillId="0" borderId="0" xfId="378" applyFont="1" applyAlignment="1">
      <alignment horizontal="left"/>
    </xf>
    <xf numFmtId="0" fontId="3" fillId="0" borderId="0" xfId="378" applyFont="1" applyAlignment="1" applyProtection="1">
      <alignment horizontal="center"/>
      <protection locked="0"/>
    </xf>
    <xf numFmtId="0" fontId="3" fillId="0" borderId="0" xfId="378" applyFont="1" applyAlignment="1">
      <alignment vertical="top"/>
    </xf>
    <xf numFmtId="4" fontId="3" fillId="0" borderId="0" xfId="378" applyNumberFormat="1" applyFont="1" applyAlignment="1">
      <alignment horizontal="center"/>
    </xf>
    <xf numFmtId="4" fontId="3" fillId="0" borderId="0" xfId="378" applyNumberFormat="1" applyFont="1"/>
    <xf numFmtId="0" fontId="3" fillId="22" borderId="0" xfId="378" applyFont="1" applyFill="1" applyAlignment="1">
      <alignment vertical="top"/>
    </xf>
    <xf numFmtId="0" fontId="73" fillId="0" borderId="0" xfId="378" applyFont="1" applyAlignment="1">
      <alignment horizontal="justify"/>
    </xf>
    <xf numFmtId="4" fontId="74" fillId="0" borderId="0" xfId="378" applyNumberFormat="1" applyFont="1"/>
    <xf numFmtId="4" fontId="74" fillId="0" borderId="0" xfId="378" applyNumberFormat="1" applyFont="1" applyAlignment="1">
      <alignment horizontal="center"/>
    </xf>
    <xf numFmtId="0" fontId="73" fillId="0" borderId="0" xfId="378" applyFont="1"/>
    <xf numFmtId="0" fontId="73" fillId="0" borderId="0" xfId="378" applyFont="1" applyAlignment="1">
      <alignment horizontal="left"/>
    </xf>
    <xf numFmtId="0" fontId="73" fillId="22" borderId="0" xfId="378" applyFont="1" applyFill="1" applyAlignment="1">
      <alignment horizontal="left"/>
    </xf>
    <xf numFmtId="0" fontId="77" fillId="0" borderId="0" xfId="378" applyFont="1"/>
    <xf numFmtId="0" fontId="77" fillId="0" borderId="0" xfId="378" applyFont="1" applyAlignment="1">
      <alignment vertical="top"/>
    </xf>
    <xf numFmtId="0" fontId="59" fillId="0" borderId="0" xfId="378" applyFont="1"/>
    <xf numFmtId="4" fontId="77" fillId="0" borderId="0" xfId="378" applyNumberFormat="1" applyFont="1" applyAlignment="1">
      <alignment horizontal="center"/>
    </xf>
    <xf numFmtId="4" fontId="77" fillId="0" borderId="0" xfId="378" applyNumberFormat="1" applyFont="1"/>
    <xf numFmtId="0" fontId="77" fillId="22" borderId="0" xfId="378" applyFont="1" applyFill="1" applyAlignment="1">
      <alignment vertical="top"/>
    </xf>
    <xf numFmtId="0" fontId="78" fillId="0" borderId="0" xfId="378" applyFont="1" applyAlignment="1">
      <alignment vertical="top"/>
    </xf>
    <xf numFmtId="0" fontId="78" fillId="0" borderId="0" xfId="378" applyFont="1"/>
    <xf numFmtId="0" fontId="79" fillId="22" borderId="0" xfId="414" applyFont="1" applyFill="1" applyAlignment="1">
      <alignment vertical="top"/>
    </xf>
    <xf numFmtId="0" fontId="79" fillId="22" borderId="0" xfId="414" applyFont="1" applyFill="1"/>
    <xf numFmtId="0" fontId="79" fillId="0" borderId="0" xfId="414" applyFont="1" applyAlignment="1">
      <alignment vertical="top"/>
    </xf>
    <xf numFmtId="0" fontId="79" fillId="0" borderId="0" xfId="414" applyFont="1"/>
    <xf numFmtId="0" fontId="80" fillId="22" borderId="0" xfId="378" applyFont="1" applyFill="1" applyAlignment="1">
      <alignment horizontal="left" vertical="top"/>
    </xf>
    <xf numFmtId="0" fontId="80" fillId="22" borderId="0" xfId="378" applyFont="1" applyFill="1"/>
    <xf numFmtId="4" fontId="59" fillId="0" borderId="0" xfId="378" applyNumberFormat="1" applyFont="1" applyAlignment="1">
      <alignment horizontal="center"/>
    </xf>
    <xf numFmtId="4" fontId="59" fillId="0" borderId="0" xfId="378" applyNumberFormat="1" applyFont="1"/>
    <xf numFmtId="0" fontId="80" fillId="0" borderId="0" xfId="378" applyFont="1" applyAlignment="1">
      <alignment horizontal="left" vertical="top"/>
    </xf>
    <xf numFmtId="0" fontId="80" fillId="0" borderId="0" xfId="378" applyFont="1"/>
    <xf numFmtId="0" fontId="59" fillId="0" borderId="0" xfId="378" applyFont="1" applyAlignment="1">
      <alignment vertical="top"/>
    </xf>
    <xf numFmtId="0" fontId="80" fillId="22" borderId="0" xfId="378" applyFont="1" applyFill="1" applyAlignment="1">
      <alignment vertical="top"/>
    </xf>
    <xf numFmtId="4" fontId="80" fillId="22" borderId="0" xfId="378" applyNumberFormat="1" applyFont="1" applyFill="1" applyAlignment="1">
      <alignment horizontal="center"/>
    </xf>
    <xf numFmtId="4" fontId="80" fillId="22" borderId="0" xfId="378" applyNumberFormat="1" applyFont="1" applyFill="1"/>
    <xf numFmtId="0" fontId="79" fillId="0" borderId="0" xfId="378" applyFont="1" applyAlignment="1">
      <alignment vertical="top"/>
    </xf>
    <xf numFmtId="0" fontId="79" fillId="0" borderId="0" xfId="378" applyFont="1"/>
    <xf numFmtId="4" fontId="79" fillId="0" borderId="0" xfId="378" applyNumberFormat="1" applyFont="1" applyAlignment="1">
      <alignment horizontal="center"/>
    </xf>
    <xf numFmtId="4" fontId="79" fillId="0" borderId="0" xfId="378" applyNumberFormat="1" applyFont="1"/>
    <xf numFmtId="49" fontId="81" fillId="23" borderId="0" xfId="413" applyNumberFormat="1" applyFont="1" applyFill="1" applyAlignment="1">
      <alignment horizontal="left" vertical="top"/>
    </xf>
    <xf numFmtId="49" fontId="81" fillId="23" borderId="0" xfId="40" quotePrefix="1" applyNumberFormat="1" applyFont="1" applyFill="1" applyAlignment="1" applyProtection="1">
      <alignment horizontal="left" vertical="top"/>
    </xf>
    <xf numFmtId="0" fontId="22" fillId="0" borderId="0" xfId="378" applyFont="1" applyAlignment="1">
      <alignment horizontal="center"/>
    </xf>
    <xf numFmtId="4" fontId="3" fillId="0" borderId="0" xfId="378" applyNumberFormat="1" applyFont="1" applyAlignment="1">
      <alignment horizontal="left"/>
    </xf>
    <xf numFmtId="4" fontId="3" fillId="0" borderId="0" xfId="378" applyNumberFormat="1" applyFont="1" applyAlignment="1" applyProtection="1">
      <alignment horizontal="center"/>
      <protection locked="0"/>
    </xf>
    <xf numFmtId="4" fontId="3" fillId="0" borderId="0" xfId="378" applyNumberFormat="1" applyFont="1" applyAlignment="1">
      <alignment horizontal="right"/>
    </xf>
    <xf numFmtId="49" fontId="73" fillId="0" borderId="0" xfId="413" applyNumberFormat="1" applyFont="1" applyAlignment="1">
      <alignment horizontal="left" vertical="top"/>
    </xf>
    <xf numFmtId="49" fontId="73" fillId="0" borderId="0" xfId="40" quotePrefix="1" applyNumberFormat="1" applyFont="1" applyAlignment="1" applyProtection="1">
      <alignment horizontal="left" vertical="top"/>
    </xf>
    <xf numFmtId="0" fontId="3" fillId="0" borderId="0" xfId="413" applyAlignment="1">
      <alignment horizontal="right"/>
    </xf>
    <xf numFmtId="0" fontId="81" fillId="23" borderId="0" xfId="378" applyFont="1" applyFill="1" applyAlignment="1">
      <alignment horizontal="left" vertical="top"/>
    </xf>
    <xf numFmtId="0" fontId="22" fillId="0" borderId="0" xfId="378" applyFont="1" applyAlignment="1">
      <alignment horizontal="left" vertical="top" wrapText="1"/>
    </xf>
    <xf numFmtId="2" fontId="3" fillId="0" borderId="0" xfId="378" applyNumberFormat="1" applyFont="1" applyAlignment="1">
      <alignment horizontal="left"/>
    </xf>
    <xf numFmtId="2" fontId="3" fillId="0" borderId="0" xfId="378" applyNumberFormat="1" applyFont="1" applyAlignment="1" applyProtection="1">
      <alignment horizontal="center"/>
      <protection locked="0"/>
    </xf>
    <xf numFmtId="4" fontId="22" fillId="0" borderId="0" xfId="321" applyNumberFormat="1"/>
    <xf numFmtId="49" fontId="3" fillId="0" borderId="0" xfId="40" quotePrefix="1" applyNumberFormat="1" applyFont="1" applyAlignment="1" applyProtection="1">
      <alignment horizontal="left" vertical="top" wrapText="1"/>
    </xf>
    <xf numFmtId="0" fontId="3" fillId="0" borderId="0" xfId="378" applyFont="1" applyAlignment="1">
      <alignment horizontal="left" vertical="top" wrapText="1" shrinkToFit="1"/>
    </xf>
    <xf numFmtId="0" fontId="82" fillId="0" borderId="0" xfId="378" applyFont="1"/>
    <xf numFmtId="0" fontId="81" fillId="0" borderId="0" xfId="378" applyFont="1" applyAlignment="1">
      <alignment horizontal="left" vertical="top"/>
    </xf>
    <xf numFmtId="0" fontId="3" fillId="0" borderId="0" xfId="378" applyFont="1" applyAlignment="1">
      <alignment horizontal="center"/>
    </xf>
    <xf numFmtId="49" fontId="81" fillId="23" borderId="0" xfId="413" applyNumberFormat="1" applyFont="1" applyFill="1" applyAlignment="1">
      <alignment horizontal="left" vertical="top" wrapText="1"/>
    </xf>
    <xf numFmtId="49" fontId="81" fillId="23" borderId="0" xfId="40" quotePrefix="1" applyNumberFormat="1" applyFont="1" applyFill="1" applyAlignment="1" applyProtection="1">
      <alignment horizontal="left" vertical="top" wrapText="1"/>
    </xf>
    <xf numFmtId="0" fontId="83" fillId="23" borderId="0" xfId="378" applyFont="1" applyFill="1" applyAlignment="1">
      <alignment horizontal="center" wrapText="1"/>
    </xf>
    <xf numFmtId="0" fontId="3" fillId="23" borderId="0" xfId="378" applyFont="1" applyFill="1" applyAlignment="1">
      <alignment horizontal="left"/>
    </xf>
    <xf numFmtId="0" fontId="3" fillId="23" borderId="0" xfId="378" applyFont="1" applyFill="1" applyAlignment="1" applyProtection="1">
      <alignment horizontal="center"/>
      <protection locked="0"/>
    </xf>
    <xf numFmtId="4" fontId="81" fillId="23" borderId="0" xfId="378" applyNumberFormat="1" applyFont="1" applyFill="1"/>
    <xf numFmtId="0" fontId="3" fillId="0" borderId="0" xfId="413" applyAlignment="1">
      <alignment horizontal="left" vertical="top"/>
    </xf>
    <xf numFmtId="49" fontId="3" fillId="0" borderId="0" xfId="413" applyNumberFormat="1" applyAlignment="1">
      <alignment horizontal="justify" vertical="top" wrapText="1"/>
    </xf>
    <xf numFmtId="0" fontId="3" fillId="23" borderId="0" xfId="413" applyFill="1" applyAlignment="1">
      <alignment horizontal="right"/>
    </xf>
    <xf numFmtId="0" fontId="3" fillId="23" borderId="0" xfId="378" applyFont="1" applyFill="1"/>
    <xf numFmtId="0" fontId="46" fillId="0" borderId="0" xfId="378" applyFont="1" applyAlignment="1">
      <alignment horizontal="left" vertical="top" wrapText="1"/>
    </xf>
    <xf numFmtId="0" fontId="3" fillId="0" borderId="0" xfId="378" applyFont="1" applyAlignment="1">
      <alignment horizontal="left" vertical="top" wrapText="1"/>
    </xf>
    <xf numFmtId="0" fontId="22" fillId="0" borderId="0" xfId="378" applyFont="1" applyAlignment="1">
      <alignment horizontal="left" vertical="top"/>
    </xf>
    <xf numFmtId="0" fontId="51" fillId="0" borderId="0" xfId="378" applyFont="1" applyAlignment="1">
      <alignment horizontal="center"/>
    </xf>
    <xf numFmtId="0" fontId="3" fillId="0" borderId="0" xfId="378" applyFont="1" applyAlignment="1">
      <alignment wrapText="1"/>
    </xf>
    <xf numFmtId="0" fontId="83" fillId="23" borderId="0" xfId="378" applyFont="1" applyFill="1" applyAlignment="1">
      <alignment horizontal="center"/>
    </xf>
    <xf numFmtId="0" fontId="51" fillId="0" borderId="0" xfId="378" applyFont="1"/>
    <xf numFmtId="0" fontId="83" fillId="23" borderId="0" xfId="413" applyFont="1" applyFill="1" applyAlignment="1">
      <alignment horizontal="right"/>
    </xf>
    <xf numFmtId="3" fontId="84" fillId="23" borderId="0" xfId="378" applyNumberFormat="1" applyFont="1" applyFill="1" applyAlignment="1">
      <alignment horizontal="left" vertical="top"/>
    </xf>
    <xf numFmtId="0" fontId="22" fillId="0" borderId="0" xfId="321" applyAlignment="1">
      <alignment horizontal="center"/>
    </xf>
    <xf numFmtId="4" fontId="4" fillId="0" borderId="0" xfId="378" applyNumberFormat="1" applyAlignment="1">
      <alignment horizontal="left"/>
    </xf>
    <xf numFmtId="4" fontId="4" fillId="0" borderId="0" xfId="378" applyNumberFormat="1" applyAlignment="1" applyProtection="1">
      <alignment horizontal="center"/>
      <protection locked="0"/>
    </xf>
    <xf numFmtId="4" fontId="4" fillId="0" borderId="0" xfId="378" applyNumberFormat="1"/>
    <xf numFmtId="0" fontId="85" fillId="0" borderId="0" xfId="378" applyFont="1" applyAlignment="1">
      <alignment vertical="top"/>
    </xf>
    <xf numFmtId="0" fontId="22" fillId="0" borderId="0" xfId="321" applyAlignment="1">
      <alignment horizontal="left" vertical="top" wrapText="1"/>
    </xf>
    <xf numFmtId="4" fontId="86" fillId="23" borderId="0" xfId="378" applyNumberFormat="1" applyFont="1" applyFill="1" applyAlignment="1" applyProtection="1">
      <alignment horizontal="center"/>
      <protection locked="0"/>
    </xf>
    <xf numFmtId="49" fontId="81" fillId="0" borderId="0" xfId="413" applyNumberFormat="1" applyFont="1" applyAlignment="1">
      <alignment horizontal="left" vertical="top"/>
    </xf>
    <xf numFmtId="49" fontId="81" fillId="0" borderId="0" xfId="40" quotePrefix="1" applyNumberFormat="1" applyFont="1" applyAlignment="1" applyProtection="1">
      <alignment horizontal="left" vertical="top"/>
    </xf>
    <xf numFmtId="0" fontId="83" fillId="0" borderId="0" xfId="378" applyFont="1" applyAlignment="1">
      <alignment horizontal="center"/>
    </xf>
    <xf numFmtId="4" fontId="81" fillId="0" borderId="0" xfId="378" applyNumberFormat="1" applyFont="1"/>
    <xf numFmtId="0" fontId="4" fillId="0" borderId="0" xfId="378"/>
    <xf numFmtId="0" fontId="3" fillId="0" borderId="0" xfId="378" quotePrefix="1" applyFont="1" applyAlignment="1">
      <alignment horizontal="left" vertical="top" wrapText="1"/>
    </xf>
    <xf numFmtId="0" fontId="83" fillId="23" borderId="0" xfId="378" applyFont="1" applyFill="1" applyAlignment="1">
      <alignment horizontal="left"/>
    </xf>
    <xf numFmtId="0" fontId="83" fillId="23" borderId="0" xfId="378" applyFont="1" applyFill="1" applyAlignment="1" applyProtection="1">
      <alignment horizontal="center"/>
      <protection locked="0"/>
    </xf>
    <xf numFmtId="0" fontId="3" fillId="19" borderId="0" xfId="378" applyFont="1" applyFill="1"/>
    <xf numFmtId="0" fontId="22" fillId="0" borderId="0" xfId="378" quotePrefix="1" applyFont="1" applyAlignment="1">
      <alignment horizontal="left" vertical="top" wrapText="1"/>
    </xf>
    <xf numFmtId="0" fontId="81" fillId="0" borderId="0" xfId="378" applyFont="1"/>
    <xf numFmtId="49" fontId="81" fillId="23" borderId="0" xfId="378" applyNumberFormat="1" applyFont="1" applyFill="1" applyAlignment="1">
      <alignment horizontal="left" vertical="top"/>
    </xf>
    <xf numFmtId="0" fontId="22" fillId="0" borderId="0" xfId="198" applyFont="1" applyAlignment="1">
      <alignment horizontal="left" vertical="top" wrapText="1"/>
    </xf>
    <xf numFmtId="0" fontId="22" fillId="0" borderId="0" xfId="198" applyFont="1" applyAlignment="1">
      <alignment horizontal="center"/>
    </xf>
    <xf numFmtId="4" fontId="22" fillId="0" borderId="0" xfId="198" applyNumberFormat="1" applyFont="1"/>
    <xf numFmtId="2" fontId="3" fillId="0" borderId="0" xfId="378" applyNumberFormat="1" applyFont="1"/>
    <xf numFmtId="4" fontId="3" fillId="0" borderId="0" xfId="198" applyNumberFormat="1" applyFont="1"/>
    <xf numFmtId="0" fontId="3" fillId="0" borderId="0" xfId="378" applyFont="1" applyAlignment="1">
      <alignment vertical="top" wrapText="1" shrinkToFit="1"/>
    </xf>
    <xf numFmtId="3" fontId="81" fillId="0" borderId="0" xfId="378" applyNumberFormat="1" applyFont="1" applyAlignment="1">
      <alignment horizontal="left" vertical="top"/>
    </xf>
    <xf numFmtId="0" fontId="4" fillId="0" borderId="0" xfId="321" applyFont="1" applyAlignment="1">
      <alignment horizontal="left" vertical="top" wrapText="1"/>
    </xf>
    <xf numFmtId="2" fontId="4" fillId="0" borderId="0" xfId="378" applyNumberFormat="1" applyAlignment="1" applyProtection="1">
      <alignment horizontal="center"/>
      <protection locked="0"/>
    </xf>
    <xf numFmtId="0" fontId="87" fillId="0" borderId="0" xfId="378" applyFont="1"/>
    <xf numFmtId="0" fontId="19" fillId="0" borderId="0" xfId="198"/>
    <xf numFmtId="0" fontId="4" fillId="0" borderId="0" xfId="378" applyAlignment="1">
      <alignment horizontal="left"/>
    </xf>
    <xf numFmtId="0" fontId="4" fillId="0" borderId="0" xfId="378" applyAlignment="1" applyProtection="1">
      <alignment horizontal="center"/>
      <protection locked="0"/>
    </xf>
    <xf numFmtId="3" fontId="84" fillId="0" borderId="0" xfId="378" applyNumberFormat="1" applyFont="1" applyAlignment="1">
      <alignment horizontal="left" vertical="top"/>
    </xf>
    <xf numFmtId="4" fontId="22" fillId="0" borderId="0" xfId="321" applyNumberFormat="1" applyAlignment="1">
      <alignment horizontal="left"/>
    </xf>
    <xf numFmtId="4" fontId="22" fillId="0" borderId="0" xfId="321" applyNumberFormat="1" applyProtection="1">
      <protection locked="0"/>
    </xf>
    <xf numFmtId="0" fontId="85" fillId="0" borderId="22" xfId="378" applyFont="1" applyBorder="1" applyAlignment="1">
      <alignment vertical="top"/>
    </xf>
    <xf numFmtId="0" fontId="51" fillId="0" borderId="0" xfId="378" applyFont="1" applyAlignment="1">
      <alignment wrapText="1"/>
    </xf>
    <xf numFmtId="4" fontId="4" fillId="0" borderId="0" xfId="378" applyNumberFormat="1" applyAlignment="1">
      <alignment vertical="top" wrapText="1"/>
    </xf>
    <xf numFmtId="0" fontId="4" fillId="24" borderId="0" xfId="378" applyFill="1"/>
    <xf numFmtId="4" fontId="4" fillId="24" borderId="0" xfId="378" applyNumberFormat="1" applyFill="1" applyAlignment="1">
      <alignment vertical="top" wrapText="1"/>
    </xf>
    <xf numFmtId="0" fontId="29" fillId="0" borderId="0" xfId="388"/>
    <xf numFmtId="4" fontId="29" fillId="0" borderId="0" xfId="388" applyNumberFormat="1"/>
    <xf numFmtId="0" fontId="88" fillId="0" borderId="0" xfId="388" applyFont="1" applyAlignment="1">
      <alignment wrapText="1"/>
    </xf>
    <xf numFmtId="178" fontId="29" fillId="0" borderId="0" xfId="388" applyNumberFormat="1" applyAlignment="1">
      <alignment horizontal="left"/>
    </xf>
    <xf numFmtId="0" fontId="89" fillId="0" borderId="23" xfId="388" applyFont="1" applyBorder="1" applyAlignment="1">
      <alignment wrapText="1"/>
    </xf>
    <xf numFmtId="0" fontId="89" fillId="25" borderId="23" xfId="388" applyFont="1" applyFill="1" applyBorder="1" applyAlignment="1">
      <alignment wrapText="1"/>
    </xf>
    <xf numFmtId="4" fontId="89" fillId="25" borderId="23" xfId="388" applyNumberFormat="1" applyFont="1" applyFill="1" applyBorder="1" applyAlignment="1">
      <alignment wrapText="1"/>
    </xf>
    <xf numFmtId="4" fontId="89" fillId="0" borderId="23" xfId="388" applyNumberFormat="1" applyFont="1" applyBorder="1" applyAlignment="1">
      <alignment wrapText="1"/>
    </xf>
    <xf numFmtId="4" fontId="88" fillId="0" borderId="0" xfId="388" applyNumberFormat="1" applyFont="1"/>
    <xf numFmtId="0" fontId="29" fillId="26" borderId="23" xfId="388" applyFill="1" applyBorder="1"/>
    <xf numFmtId="0" fontId="88" fillId="26" borderId="23" xfId="388" applyFont="1" applyFill="1" applyBorder="1"/>
    <xf numFmtId="4" fontId="29" fillId="26" borderId="23" xfId="388" applyNumberFormat="1" applyFill="1" applyBorder="1"/>
    <xf numFmtId="0" fontId="29" fillId="26" borderId="23" xfId="388" applyFill="1" applyBorder="1" applyAlignment="1">
      <alignment wrapText="1"/>
    </xf>
    <xf numFmtId="4" fontId="29" fillId="26" borderId="23" xfId="388" applyNumberFormat="1" applyFill="1" applyBorder="1" applyAlignment="1">
      <alignment wrapText="1"/>
    </xf>
    <xf numFmtId="0" fontId="29" fillId="0" borderId="0" xfId="388" applyAlignment="1">
      <alignment wrapText="1"/>
    </xf>
    <xf numFmtId="4" fontId="88" fillId="0" borderId="0" xfId="388" applyNumberFormat="1" applyFont="1" applyAlignment="1">
      <alignment wrapText="1"/>
    </xf>
    <xf numFmtId="0" fontId="90" fillId="0" borderId="0" xfId="378" applyFont="1" applyAlignment="1">
      <alignment vertical="center"/>
    </xf>
    <xf numFmtId="0" fontId="73" fillId="0" borderId="0" xfId="378" applyFont="1" applyAlignment="1">
      <alignment horizontal="left" vertical="top"/>
    </xf>
    <xf numFmtId="0" fontId="73" fillId="0" borderId="0" xfId="378" applyFont="1" applyAlignment="1">
      <alignment horizontal="left" vertical="top" wrapText="1"/>
    </xf>
    <xf numFmtId="0" fontId="73" fillId="27" borderId="13" xfId="348" applyFont="1" applyFill="1" applyBorder="1" applyAlignment="1">
      <alignment horizontal="center" vertical="center"/>
    </xf>
    <xf numFmtId="0" fontId="73" fillId="27" borderId="13" xfId="348" applyFont="1" applyFill="1" applyBorder="1" applyAlignment="1">
      <alignment horizontal="center" vertical="center" wrapText="1"/>
    </xf>
    <xf numFmtId="0" fontId="73" fillId="0" borderId="13" xfId="348" applyFont="1" applyBorder="1" applyAlignment="1">
      <alignment horizontal="center" vertical="center"/>
    </xf>
    <xf numFmtId="4" fontId="73" fillId="0" borderId="13" xfId="348" applyNumberFormat="1" applyFont="1" applyBorder="1" applyAlignment="1">
      <alignment horizontal="right" vertical="center"/>
    </xf>
    <xf numFmtId="0" fontId="73" fillId="0" borderId="24" xfId="348" applyFont="1" applyBorder="1" applyAlignment="1">
      <alignment horizontal="center" vertical="center"/>
    </xf>
    <xf numFmtId="0" fontId="73" fillId="0" borderId="24" xfId="348" applyFont="1" applyBorder="1" applyAlignment="1">
      <alignment vertical="center" wrapText="1"/>
    </xf>
    <xf numFmtId="0" fontId="3" fillId="0" borderId="24" xfId="348" applyFont="1" applyBorder="1" applyAlignment="1">
      <alignment vertical="center" wrapText="1"/>
    </xf>
    <xf numFmtId="4" fontId="73" fillId="0" borderId="24" xfId="348" applyNumberFormat="1" applyFont="1" applyBorder="1" applyAlignment="1">
      <alignment horizontal="right" vertical="center"/>
    </xf>
    <xf numFmtId="0" fontId="73" fillId="0" borderId="25" xfId="378" applyFont="1" applyBorder="1"/>
    <xf numFmtId="0" fontId="73" fillId="0" borderId="0" xfId="378" applyFont="1" applyAlignment="1">
      <alignment horizontal="right" vertical="top"/>
    </xf>
    <xf numFmtId="0" fontId="3" fillId="0" borderId="0" xfId="378" applyFont="1" applyAlignment="1">
      <alignment horizontal="left" vertical="top"/>
    </xf>
    <xf numFmtId="0" fontId="3" fillId="0" borderId="0" xfId="378" applyFont="1" applyAlignment="1">
      <alignment horizontal="right" vertical="top"/>
    </xf>
    <xf numFmtId="4" fontId="91" fillId="0" borderId="0" xfId="378" applyNumberFormat="1" applyFont="1" applyAlignment="1">
      <alignment horizontal="right" vertical="top"/>
    </xf>
    <xf numFmtId="49" fontId="73" fillId="0" borderId="0" xfId="378" applyNumberFormat="1" applyFont="1" applyAlignment="1">
      <alignment horizontal="right" vertical="top"/>
    </xf>
    <xf numFmtId="0" fontId="73" fillId="0" borderId="0" xfId="378" applyFont="1" applyAlignment="1">
      <alignment horizontal="centerContinuous" vertical="top"/>
    </xf>
    <xf numFmtId="49" fontId="73" fillId="0" borderId="26" xfId="378" applyNumberFormat="1" applyFont="1" applyBorder="1" applyAlignment="1">
      <alignment horizontal="center" vertical="center" textRotation="90"/>
    </xf>
    <xf numFmtId="0" fontId="73" fillId="0" borderId="26" xfId="378" applyFont="1" applyBorder="1" applyAlignment="1">
      <alignment horizontal="center" vertical="top" wrapText="1"/>
    </xf>
    <xf numFmtId="0" fontId="73" fillId="0" borderId="26" xfId="378" applyFont="1" applyBorder="1" applyAlignment="1">
      <alignment horizontal="center" vertical="center" textRotation="90"/>
    </xf>
    <xf numFmtId="4" fontId="73" fillId="0" borderId="26" xfId="378" applyNumberFormat="1" applyFont="1" applyBorder="1" applyAlignment="1">
      <alignment horizontal="right" vertical="center" textRotation="90" wrapText="1"/>
    </xf>
    <xf numFmtId="179" fontId="73" fillId="0" borderId="27" xfId="378" applyNumberFormat="1" applyFont="1" applyBorder="1" applyAlignment="1">
      <alignment horizontal="center" vertical="top"/>
    </xf>
    <xf numFmtId="0" fontId="3" fillId="0" borderId="27" xfId="378" applyFont="1" applyBorder="1" applyAlignment="1">
      <alignment horizontal="left" vertical="top"/>
    </xf>
    <xf numFmtId="0" fontId="3" fillId="0" borderId="27" xfId="378" applyFont="1" applyBorder="1" applyAlignment="1">
      <alignment horizontal="right" vertical="top"/>
    </xf>
    <xf numFmtId="0" fontId="3" fillId="0" borderId="27" xfId="378" applyFont="1" applyBorder="1" applyAlignment="1">
      <alignment vertical="top"/>
    </xf>
    <xf numFmtId="4" fontId="91" fillId="0" borderId="27" xfId="378" applyNumberFormat="1" applyFont="1" applyBorder="1" applyAlignment="1">
      <alignment horizontal="right" vertical="top"/>
    </xf>
    <xf numFmtId="179" fontId="73" fillId="0" borderId="0" xfId="378" applyNumberFormat="1" applyFont="1" applyAlignment="1">
      <alignment horizontal="center" vertical="top"/>
    </xf>
    <xf numFmtId="0" fontId="73" fillId="0" borderId="0" xfId="378" applyFont="1" applyAlignment="1">
      <alignment horizontal="center" vertical="top" wrapText="1"/>
    </xf>
    <xf numFmtId="0" fontId="3" fillId="0" borderId="0" xfId="378" applyFont="1" applyAlignment="1">
      <alignment horizontal="right"/>
    </xf>
    <xf numFmtId="2" fontId="3" fillId="0" borderId="0" xfId="378" applyNumberFormat="1" applyFont="1" applyAlignment="1">
      <alignment horizontal="right"/>
    </xf>
    <xf numFmtId="4" fontId="3" fillId="0" borderId="28" xfId="378" applyNumberFormat="1" applyFont="1" applyBorder="1" applyAlignment="1" applyProtection="1">
      <alignment horizontal="right"/>
      <protection locked="0"/>
    </xf>
    <xf numFmtId="0" fontId="73" fillId="0" borderId="22" xfId="378" applyFont="1" applyBorder="1" applyAlignment="1">
      <alignment horizontal="center" vertical="top" wrapText="1"/>
    </xf>
    <xf numFmtId="0" fontId="3" fillId="0" borderId="22" xfId="378" applyFont="1" applyBorder="1" applyAlignment="1">
      <alignment horizontal="left" vertical="top" wrapText="1"/>
    </xf>
    <xf numFmtId="2" fontId="3" fillId="0" borderId="22" xfId="378" applyNumberFormat="1" applyFont="1" applyBorder="1" applyAlignment="1">
      <alignment horizontal="right"/>
    </xf>
    <xf numFmtId="0" fontId="3" fillId="0" borderId="22" xfId="378" applyFont="1" applyBorder="1" applyAlignment="1">
      <alignment horizontal="center"/>
    </xf>
    <xf numFmtId="4" fontId="3" fillId="0" borderId="22" xfId="378" applyNumberFormat="1" applyFont="1" applyBorder="1" applyAlignment="1">
      <alignment horizontal="right"/>
    </xf>
    <xf numFmtId="0" fontId="73" fillId="0" borderId="27" xfId="378" applyFont="1" applyBorder="1" applyAlignment="1">
      <alignment horizontal="center" vertical="top" wrapText="1"/>
    </xf>
    <xf numFmtId="0" fontId="3" fillId="0" borderId="27" xfId="378" applyFont="1" applyBorder="1" applyAlignment="1">
      <alignment horizontal="left" vertical="top" wrapText="1"/>
    </xf>
    <xf numFmtId="2" fontId="3" fillId="0" borderId="27" xfId="378" applyNumberFormat="1" applyFont="1" applyBorder="1" applyAlignment="1">
      <alignment horizontal="right"/>
    </xf>
    <xf numFmtId="0" fontId="3" fillId="0" borderId="27" xfId="378" applyFont="1" applyBorder="1" applyAlignment="1">
      <alignment horizontal="center"/>
    </xf>
    <xf numFmtId="4" fontId="3" fillId="0" borderId="27" xfId="378" applyNumberFormat="1" applyFont="1" applyBorder="1" applyAlignment="1">
      <alignment horizontal="right"/>
    </xf>
    <xf numFmtId="0" fontId="3" fillId="0" borderId="27" xfId="378" applyFont="1" applyBorder="1" applyAlignment="1">
      <alignment horizontal="right"/>
    </xf>
    <xf numFmtId="4" fontId="3" fillId="0" borderId="22" xfId="378" applyNumberFormat="1" applyFont="1" applyBorder="1" applyAlignment="1" applyProtection="1">
      <alignment horizontal="right"/>
      <protection locked="0"/>
    </xf>
    <xf numFmtId="0" fontId="73" fillId="0" borderId="0" xfId="325" applyFont="1" applyAlignment="1">
      <alignment horizontal="left" vertical="top"/>
    </xf>
    <xf numFmtId="0" fontId="3" fillId="0" borderId="0" xfId="325" applyFont="1" applyAlignment="1">
      <alignment horizontal="left" vertical="top" wrapText="1"/>
    </xf>
    <xf numFmtId="0" fontId="3" fillId="0" borderId="22" xfId="325" applyFont="1" applyBorder="1" applyAlignment="1">
      <alignment horizontal="left" vertical="top" wrapText="1"/>
    </xf>
    <xf numFmtId="0" fontId="3" fillId="0" borderId="27" xfId="325" applyFont="1" applyBorder="1" applyAlignment="1">
      <alignment horizontal="left" vertical="top" wrapText="1"/>
    </xf>
    <xf numFmtId="0" fontId="73" fillId="0" borderId="0" xfId="331" applyFont="1" applyAlignment="1">
      <alignment horizontal="left" vertical="top"/>
    </xf>
    <xf numFmtId="0" fontId="73" fillId="0" borderId="0" xfId="332" applyFont="1" applyAlignment="1">
      <alignment horizontal="left" vertical="top"/>
    </xf>
    <xf numFmtId="4" fontId="3" fillId="0" borderId="0" xfId="378" applyNumberFormat="1" applyFont="1" applyAlignment="1" applyProtection="1">
      <alignment horizontal="right"/>
      <protection locked="0"/>
    </xf>
    <xf numFmtId="4" fontId="3" fillId="0" borderId="27" xfId="378" applyNumberFormat="1" applyFont="1" applyBorder="1" applyAlignment="1" applyProtection="1">
      <alignment horizontal="right"/>
      <protection locked="0"/>
    </xf>
    <xf numFmtId="0" fontId="73" fillId="0" borderId="27" xfId="378" applyFont="1" applyBorder="1" applyAlignment="1">
      <alignment horizontal="center" vertical="top"/>
    </xf>
    <xf numFmtId="0" fontId="73" fillId="0" borderId="0" xfId="378" applyFont="1" applyAlignment="1">
      <alignment horizontal="center" vertical="top"/>
    </xf>
    <xf numFmtId="0" fontId="73" fillId="0" borderId="22" xfId="378" applyFont="1" applyBorder="1" applyAlignment="1">
      <alignment horizontal="center" vertical="top"/>
    </xf>
    <xf numFmtId="0" fontId="30" fillId="0" borderId="27" xfId="378" applyFont="1" applyBorder="1" applyAlignment="1">
      <alignment horizontal="left" vertical="top" wrapText="1"/>
    </xf>
    <xf numFmtId="0" fontId="30" fillId="0" borderId="0" xfId="378" applyFont="1" applyAlignment="1">
      <alignment horizontal="left" vertical="top" wrapText="1"/>
    </xf>
    <xf numFmtId="0" fontId="30" fillId="0" borderId="22" xfId="378" applyFont="1" applyBorder="1" applyAlignment="1">
      <alignment horizontal="left" vertical="top" wrapText="1"/>
    </xf>
    <xf numFmtId="0" fontId="73" fillId="0" borderId="0" xfId="197" applyFont="1" applyAlignment="1">
      <alignment horizontal="left" vertical="top" wrapText="1"/>
    </xf>
    <xf numFmtId="0" fontId="3" fillId="0" borderId="27" xfId="378" applyFont="1" applyBorder="1" applyAlignment="1">
      <alignment horizontal="center" vertical="top"/>
    </xf>
    <xf numFmtId="0" fontId="3" fillId="0" borderId="0" xfId="378" applyFont="1" applyAlignment="1" applyProtection="1">
      <alignment vertical="top"/>
      <protection locked="0"/>
    </xf>
    <xf numFmtId="0" fontId="3" fillId="0" borderId="22" xfId="378" applyFont="1" applyBorder="1" applyAlignment="1" applyProtection="1">
      <alignment vertical="top"/>
      <protection locked="0"/>
    </xf>
    <xf numFmtId="0" fontId="92" fillId="0" borderId="0" xfId="378" applyFont="1" applyAlignment="1">
      <alignment horizontal="left" vertical="top" wrapText="1"/>
    </xf>
    <xf numFmtId="0" fontId="91" fillId="0" borderId="0" xfId="378" applyFont="1" applyAlignment="1">
      <alignment horizontal="right"/>
    </xf>
    <xf numFmtId="9" fontId="3" fillId="0" borderId="0" xfId="378" applyNumberFormat="1" applyFont="1" applyAlignment="1">
      <alignment horizontal="center"/>
    </xf>
    <xf numFmtId="0" fontId="92" fillId="0" borderId="22" xfId="378" applyFont="1" applyBorder="1" applyAlignment="1">
      <alignment horizontal="left" vertical="top" wrapText="1"/>
    </xf>
    <xf numFmtId="0" fontId="91" fillId="0" borderId="22" xfId="378" applyFont="1" applyBorder="1" applyAlignment="1">
      <alignment horizontal="right"/>
    </xf>
    <xf numFmtId="9" fontId="3" fillId="0" borderId="22" xfId="378" applyNumberFormat="1" applyFont="1" applyBorder="1" applyAlignment="1">
      <alignment horizontal="center"/>
    </xf>
    <xf numFmtId="0" fontId="73" fillId="0" borderId="7" xfId="378" applyFont="1" applyBorder="1" applyAlignment="1">
      <alignment horizontal="right" vertical="top"/>
    </xf>
    <xf numFmtId="0" fontId="73" fillId="0" borderId="7" xfId="378" applyFont="1" applyBorder="1" applyAlignment="1">
      <alignment horizontal="left" vertical="top"/>
    </xf>
    <xf numFmtId="0" fontId="3" fillId="0" borderId="7" xfId="378" applyFont="1" applyBorder="1" applyAlignment="1">
      <alignment horizontal="right" vertical="top"/>
    </xf>
    <xf numFmtId="0" fontId="3" fillId="0" borderId="7" xfId="378" applyFont="1" applyBorder="1" applyAlignment="1">
      <alignment horizontal="center" vertical="top"/>
    </xf>
    <xf numFmtId="4" fontId="73" fillId="0" borderId="7" xfId="378" applyNumberFormat="1" applyFont="1" applyBorder="1" applyAlignment="1">
      <alignment horizontal="right" vertical="top"/>
    </xf>
    <xf numFmtId="1" fontId="73" fillId="0" borderId="0" xfId="378" applyNumberFormat="1" applyFont="1" applyAlignment="1">
      <alignment horizontal="right" vertical="top"/>
    </xf>
    <xf numFmtId="0" fontId="93" fillId="0" borderId="0" xfId="378" applyFont="1" applyAlignment="1">
      <alignment horizontal="left" vertical="top"/>
    </xf>
    <xf numFmtId="1" fontId="73" fillId="0" borderId="26" xfId="378" applyNumberFormat="1" applyFont="1" applyBorder="1" applyAlignment="1">
      <alignment horizontal="center" vertical="center" textRotation="90"/>
    </xf>
    <xf numFmtId="1" fontId="3" fillId="0" borderId="27" xfId="378" applyNumberFormat="1" applyFont="1" applyBorder="1" applyAlignment="1">
      <alignment horizontal="right" vertical="top"/>
    </xf>
    <xf numFmtId="0" fontId="21" fillId="0" borderId="0" xfId="418" applyFont="1"/>
    <xf numFmtId="1" fontId="3" fillId="0" borderId="0" xfId="378" applyNumberFormat="1" applyFont="1" applyAlignment="1">
      <alignment horizontal="right"/>
    </xf>
    <xf numFmtId="49" fontId="3" fillId="0" borderId="0" xfId="378" applyNumberFormat="1" applyFont="1" applyAlignment="1">
      <alignment horizontal="left" vertical="top" wrapText="1"/>
    </xf>
    <xf numFmtId="0" fontId="73" fillId="0" borderId="0" xfId="418" applyFont="1" applyAlignment="1">
      <alignment horizontal="justify" vertical="top" wrapText="1"/>
    </xf>
    <xf numFmtId="1" fontId="3" fillId="0" borderId="0" xfId="418" applyNumberFormat="1" applyFont="1"/>
    <xf numFmtId="0" fontId="3" fillId="0" borderId="0" xfId="418" applyFont="1"/>
    <xf numFmtId="4" fontId="3" fillId="0" borderId="0" xfId="418" applyNumberFormat="1" applyFont="1"/>
    <xf numFmtId="1" fontId="3" fillId="0" borderId="22" xfId="378" applyNumberFormat="1" applyFont="1" applyBorder="1" applyAlignment="1">
      <alignment horizontal="right"/>
    </xf>
    <xf numFmtId="0" fontId="73" fillId="0" borderId="0" xfId="418" applyFont="1" applyAlignment="1">
      <alignment horizontal="center" vertical="top" wrapText="1"/>
    </xf>
    <xf numFmtId="4" fontId="3" fillId="0" borderId="0" xfId="418" applyNumberFormat="1" applyFont="1" applyAlignment="1">
      <alignment horizontal="right"/>
    </xf>
    <xf numFmtId="0" fontId="3" fillId="0" borderId="0" xfId="418" applyFont="1" applyAlignment="1">
      <alignment horizontal="justify" vertical="top" wrapText="1"/>
    </xf>
    <xf numFmtId="0" fontId="73" fillId="0" borderId="0" xfId="418" applyFont="1"/>
    <xf numFmtId="0" fontId="73" fillId="0" borderId="0" xfId="418" applyFont="1" applyAlignment="1">
      <alignment vertical="top" wrapText="1"/>
    </xf>
    <xf numFmtId="0" fontId="73" fillId="0" borderId="0" xfId="418" applyFont="1" applyAlignment="1">
      <alignment horizontal="center" vertical="top"/>
    </xf>
    <xf numFmtId="0" fontId="21" fillId="0" borderId="0" xfId="378" applyFont="1"/>
    <xf numFmtId="1" fontId="3" fillId="0" borderId="7" xfId="378" applyNumberFormat="1" applyFont="1" applyBorder="1" applyAlignment="1">
      <alignment horizontal="right" vertical="top"/>
    </xf>
    <xf numFmtId="1" fontId="3" fillId="0" borderId="0" xfId="378" applyNumberFormat="1" applyFont="1" applyAlignment="1">
      <alignment horizontal="right" vertical="top"/>
    </xf>
    <xf numFmtId="0" fontId="94" fillId="0" borderId="0" xfId="184" applyFont="1" applyAlignment="1">
      <alignment wrapText="1"/>
    </xf>
    <xf numFmtId="49" fontId="94" fillId="0" borderId="0" xfId="184" applyNumberFormat="1" applyFont="1" applyAlignment="1">
      <alignment horizontal="right" vertical="top" wrapText="1"/>
    </xf>
    <xf numFmtId="0" fontId="94" fillId="0" borderId="0" xfId="184" applyFont="1" applyAlignment="1">
      <alignment horizontal="left" vertical="top" wrapText="1"/>
    </xf>
    <xf numFmtId="0" fontId="95" fillId="0" borderId="0" xfId="184" applyFont="1" applyAlignment="1">
      <alignment horizontal="left" vertical="top" wrapText="1"/>
    </xf>
    <xf numFmtId="0" fontId="94" fillId="0" borderId="0" xfId="184" applyFont="1" applyAlignment="1">
      <alignment horizontal="left" wrapText="1"/>
    </xf>
    <xf numFmtId="0" fontId="94" fillId="0" borderId="0" xfId="251" applyFont="1" applyAlignment="1">
      <alignment wrapText="1"/>
    </xf>
    <xf numFmtId="49" fontId="94" fillId="0" borderId="0" xfId="251" applyNumberFormat="1" applyFont="1" applyAlignment="1">
      <alignment horizontal="right" vertical="top" wrapText="1"/>
    </xf>
    <xf numFmtId="0" fontId="94" fillId="0" borderId="0" xfId="251" applyFont="1" applyAlignment="1" applyProtection="1">
      <alignment horizontal="right" wrapText="1"/>
      <protection locked="0"/>
    </xf>
    <xf numFmtId="0" fontId="94" fillId="0" borderId="0" xfId="357" applyFont="1"/>
    <xf numFmtId="0" fontId="96" fillId="0" borderId="0" xfId="357" applyFont="1"/>
    <xf numFmtId="0" fontId="97" fillId="0" borderId="0" xfId="357" applyFont="1"/>
    <xf numFmtId="180" fontId="94" fillId="0" borderId="0" xfId="439" applyNumberFormat="1" applyFont="1" applyAlignment="1" applyProtection="1">
      <alignment horizontal="right" wrapText="1"/>
      <protection locked="0"/>
    </xf>
    <xf numFmtId="0" fontId="94" fillId="0" borderId="0" xfId="357" applyFont="1" applyAlignment="1" applyProtection="1">
      <alignment horizontal="left" vertical="top" wrapText="1"/>
      <protection locked="0"/>
    </xf>
    <xf numFmtId="0" fontId="94" fillId="0" borderId="0" xfId="184" applyFont="1" applyAlignment="1" applyProtection="1">
      <alignment horizontal="right" wrapText="1"/>
      <protection locked="0"/>
    </xf>
    <xf numFmtId="0" fontId="94" fillId="0" borderId="0" xfId="251" applyFont="1" applyAlignment="1" applyProtection="1">
      <alignment wrapText="1"/>
      <protection locked="0"/>
    </xf>
    <xf numFmtId="180" fontId="94" fillId="0" borderId="0" xfId="223" applyNumberFormat="1" applyFont="1" applyProtection="1">
      <protection locked="0"/>
    </xf>
    <xf numFmtId="180" fontId="94" fillId="0" borderId="0" xfId="438" applyNumberFormat="1" applyFont="1" applyAlignment="1" applyProtection="1">
      <alignment horizontal="right" wrapText="1"/>
      <protection locked="0"/>
    </xf>
    <xf numFmtId="4" fontId="94" fillId="0" borderId="0" xfId="438" applyNumberFormat="1" applyFont="1" applyAlignment="1" applyProtection="1">
      <alignment horizontal="right" wrapText="1"/>
      <protection locked="0"/>
    </xf>
    <xf numFmtId="0" fontId="94" fillId="0" borderId="0" xfId="357" applyFont="1" applyAlignment="1" applyProtection="1">
      <alignment wrapText="1"/>
      <protection locked="0"/>
    </xf>
    <xf numFmtId="180" fontId="94" fillId="0" borderId="0" xfId="357" applyNumberFormat="1" applyFont="1" applyAlignment="1" applyProtection="1">
      <alignment wrapText="1"/>
      <protection locked="0"/>
    </xf>
    <xf numFmtId="180" fontId="94" fillId="0" borderId="0" xfId="251" applyNumberFormat="1" applyFont="1" applyAlignment="1" applyProtection="1">
      <alignment wrapText="1"/>
      <protection locked="0"/>
    </xf>
    <xf numFmtId="180" fontId="106" fillId="0" borderId="0" xfId="439" applyNumberFormat="1" applyFont="1" applyAlignment="1" applyProtection="1">
      <alignment horizontal="right" wrapText="1"/>
      <protection locked="0"/>
    </xf>
    <xf numFmtId="180" fontId="106" fillId="0" borderId="0" xfId="438" applyNumberFormat="1" applyFont="1" applyAlignment="1" applyProtection="1">
      <alignment horizontal="right" wrapText="1"/>
      <protection locked="0"/>
    </xf>
    <xf numFmtId="180" fontId="106" fillId="0" borderId="0" xfId="184" applyNumberFormat="1" applyFont="1" applyAlignment="1" applyProtection="1">
      <alignment wrapText="1"/>
      <protection locked="0"/>
    </xf>
    <xf numFmtId="180" fontId="106" fillId="0" borderId="0" xfId="251" applyNumberFormat="1" applyFont="1" applyAlignment="1" applyProtection="1">
      <alignment horizontal="right" wrapText="1"/>
      <protection locked="0"/>
    </xf>
    <xf numFmtId="49" fontId="94" fillId="0" borderId="0" xfId="357" applyNumberFormat="1" applyFont="1" applyAlignment="1" applyProtection="1">
      <alignment horizontal="left" vertical="top" wrapText="1"/>
      <protection hidden="1"/>
    </xf>
    <xf numFmtId="180" fontId="94" fillId="0" borderId="0" xfId="438" applyNumberFormat="1" applyFont="1" applyAlignment="1" applyProtection="1">
      <alignment wrapText="1"/>
      <protection locked="0"/>
    </xf>
    <xf numFmtId="0" fontId="94" fillId="0" borderId="0" xfId="438" applyNumberFormat="1" applyFont="1" applyAlignment="1" applyProtection="1">
      <alignment wrapText="1"/>
      <protection locked="0"/>
    </xf>
    <xf numFmtId="0" fontId="94" fillId="0" borderId="0" xfId="357" applyFont="1" applyAlignment="1" applyProtection="1">
      <alignment vertical="center"/>
      <protection locked="0"/>
    </xf>
    <xf numFmtId="0" fontId="94" fillId="0" borderId="0" xfId="438" applyNumberFormat="1" applyFont="1" applyAlignment="1" applyProtection="1">
      <alignment horizontal="right" wrapText="1"/>
      <protection locked="0"/>
    </xf>
    <xf numFmtId="0" fontId="94" fillId="0" borderId="0" xfId="251" applyFont="1" applyAlignment="1" applyProtection="1">
      <alignment horizontal="right" vertical="top"/>
      <protection locked="0"/>
    </xf>
    <xf numFmtId="4" fontId="94" fillId="0" borderId="0" xfId="251" applyNumberFormat="1" applyFont="1" applyAlignment="1" applyProtection="1">
      <alignment horizontal="right" wrapText="1"/>
      <protection locked="0"/>
    </xf>
    <xf numFmtId="0" fontId="94" fillId="0" borderId="0" xfId="357" applyFont="1" applyAlignment="1" applyProtection="1">
      <alignment horizontal="left" vertical="top" wrapText="1"/>
      <protection hidden="1"/>
    </xf>
    <xf numFmtId="4" fontId="94" fillId="0" borderId="0" xfId="438" applyNumberFormat="1" applyFont="1" applyAlignment="1" applyProtection="1">
      <alignment wrapText="1"/>
      <protection locked="0"/>
    </xf>
    <xf numFmtId="4" fontId="94" fillId="0" borderId="0" xfId="445" applyNumberFormat="1" applyFont="1" applyAlignment="1" applyProtection="1">
      <alignment horizontal="right" wrapText="1"/>
      <protection locked="0"/>
    </xf>
    <xf numFmtId="0" fontId="140" fillId="0" borderId="22" xfId="452" applyFont="1" applyBorder="1" applyAlignment="1" applyProtection="1">
      <alignment horizontal="center" vertical="center" wrapText="1"/>
      <protection locked="0"/>
    </xf>
    <xf numFmtId="180" fontId="140" fillId="0" borderId="22" xfId="452" applyNumberFormat="1" applyFont="1" applyBorder="1" applyAlignment="1" applyProtection="1">
      <alignment horizontal="center" vertical="center" wrapText="1"/>
      <protection locked="0"/>
    </xf>
    <xf numFmtId="0" fontId="140" fillId="0" borderId="0" xfId="452" applyFont="1" applyAlignment="1" applyProtection="1">
      <alignment wrapText="1"/>
      <protection locked="0"/>
    </xf>
    <xf numFmtId="180" fontId="143" fillId="39" borderId="0" xfId="453" applyNumberFormat="1" applyFont="1" applyFill="1" applyAlignment="1" applyProtection="1">
      <alignment horizontal="right" wrapText="1"/>
      <protection locked="0"/>
    </xf>
    <xf numFmtId="180" fontId="146" fillId="0" borderId="0" xfId="453" applyNumberFormat="1" applyFont="1" applyAlignment="1" applyProtection="1">
      <alignment horizontal="right" wrapText="1"/>
      <protection locked="0"/>
    </xf>
    <xf numFmtId="0" fontId="146" fillId="39" borderId="0" xfId="454" applyFont="1" applyFill="1" applyAlignment="1" applyProtection="1">
      <alignment horizontal="right" wrapText="1"/>
      <protection locked="0"/>
    </xf>
    <xf numFmtId="180" fontId="146" fillId="39" borderId="0" xfId="454" applyNumberFormat="1" applyFont="1" applyFill="1" applyAlignment="1" applyProtection="1">
      <alignment wrapText="1"/>
      <protection locked="0"/>
    </xf>
    <xf numFmtId="0" fontId="146" fillId="0" borderId="0" xfId="454" applyFont="1" applyAlignment="1" applyProtection="1">
      <alignment wrapText="1"/>
      <protection locked="0"/>
    </xf>
    <xf numFmtId="0" fontId="146" fillId="0" borderId="0" xfId="455" applyFont="1" applyAlignment="1" applyProtection="1">
      <alignment horizontal="right"/>
      <protection locked="0"/>
    </xf>
    <xf numFmtId="180" fontId="146" fillId="0" borderId="0" xfId="456" applyNumberFormat="1" applyFont="1" applyFill="1" applyBorder="1" applyAlignment="1" applyProtection="1">
      <alignment horizontal="right" wrapText="1"/>
      <protection locked="0"/>
    </xf>
    <xf numFmtId="0" fontId="146" fillId="0" borderId="0" xfId="455" applyFont="1" applyProtection="1">
      <protection locked="0"/>
    </xf>
    <xf numFmtId="4" fontId="145" fillId="0" borderId="0" xfId="459" quotePrefix="1" applyNumberFormat="1" applyFont="1" applyAlignment="1">
      <alignment horizontal="justify" vertical="top" wrapText="1"/>
    </xf>
    <xf numFmtId="180" fontId="146" fillId="0" borderId="0" xfId="460" applyNumberFormat="1" applyFont="1" applyAlignment="1" applyProtection="1">
      <alignment horizontal="right" wrapText="1"/>
      <protection locked="0"/>
    </xf>
    <xf numFmtId="0" fontId="146" fillId="0" borderId="0" xfId="454" applyFont="1" applyAlignment="1" applyProtection="1">
      <alignment horizontal="right" wrapText="1"/>
      <protection locked="0"/>
    </xf>
    <xf numFmtId="180" fontId="146" fillId="0" borderId="0" xfId="454" applyNumberFormat="1" applyFont="1" applyAlignment="1" applyProtection="1">
      <alignment wrapText="1"/>
      <protection locked="0"/>
    </xf>
    <xf numFmtId="164" fontId="138" fillId="0" borderId="0" xfId="455" applyNumberFormat="1" applyFont="1" applyAlignment="1" applyProtection="1">
      <alignment horizontal="right" wrapText="1"/>
      <protection locked="0"/>
    </xf>
    <xf numFmtId="164" fontId="144" fillId="0" borderId="0" xfId="455" applyNumberFormat="1" applyFont="1" applyAlignment="1" applyProtection="1">
      <alignment horizontal="center" wrapText="1"/>
      <protection locked="0"/>
    </xf>
    <xf numFmtId="180" fontId="146" fillId="0" borderId="0" xfId="455" applyNumberFormat="1" applyFont="1" applyProtection="1">
      <protection locked="0"/>
    </xf>
    <xf numFmtId="180" fontId="146" fillId="39" borderId="0" xfId="453" applyNumberFormat="1" applyFont="1" applyFill="1" applyAlignment="1" applyProtection="1">
      <alignment horizontal="right"/>
      <protection locked="0"/>
    </xf>
    <xf numFmtId="0" fontId="151" fillId="0" borderId="0" xfId="455" applyFont="1" applyProtection="1">
      <protection locked="0"/>
    </xf>
    <xf numFmtId="0" fontId="146" fillId="0" borderId="0" xfId="452" applyFont="1" applyAlignment="1" applyProtection="1">
      <alignment horizontal="right" wrapText="1"/>
      <protection locked="0"/>
    </xf>
    <xf numFmtId="180" fontId="146" fillId="0" borderId="0" xfId="452" applyNumberFormat="1" applyFont="1" applyAlignment="1" applyProtection="1">
      <alignment horizontal="right" wrapText="1"/>
      <protection locked="0"/>
    </xf>
    <xf numFmtId="180" fontId="151" fillId="0" borderId="0" xfId="453" applyNumberFormat="1" applyFont="1" applyAlignment="1" applyProtection="1">
      <alignment horizontal="right" wrapText="1"/>
      <protection locked="0"/>
    </xf>
    <xf numFmtId="0" fontId="151" fillId="0" borderId="0" xfId="452" applyFont="1" applyAlignment="1" applyProtection="1">
      <alignment wrapText="1"/>
      <protection locked="0"/>
    </xf>
    <xf numFmtId="0" fontId="155" fillId="0" borderId="0" xfId="452" applyFont="1" applyAlignment="1" applyProtection="1">
      <alignment wrapText="1"/>
      <protection locked="0"/>
    </xf>
    <xf numFmtId="0" fontId="146" fillId="0" borderId="0" xfId="452" applyFont="1" applyAlignment="1" applyProtection="1">
      <alignment wrapText="1"/>
      <protection locked="0"/>
    </xf>
    <xf numFmtId="164" fontId="156" fillId="0" borderId="0" xfId="455" applyNumberFormat="1" applyFont="1" applyAlignment="1" applyProtection="1">
      <alignment horizontal="right" wrapText="1"/>
      <protection locked="0"/>
    </xf>
    <xf numFmtId="180" fontId="149" fillId="39" borderId="0" xfId="453" applyNumberFormat="1" applyFont="1" applyFill="1" applyAlignment="1" applyProtection="1">
      <alignment horizontal="right"/>
      <protection locked="0"/>
    </xf>
    <xf numFmtId="180" fontId="149" fillId="0" borderId="0" xfId="452" applyNumberFormat="1" applyFont="1" applyAlignment="1" applyProtection="1">
      <alignment horizontal="right" wrapText="1"/>
      <protection locked="0"/>
    </xf>
    <xf numFmtId="0" fontId="127" fillId="0" borderId="0" xfId="453" applyFont="1" applyAlignment="1" applyProtection="1">
      <alignment vertical="top" wrapText="1"/>
      <protection locked="0"/>
    </xf>
    <xf numFmtId="164" fontId="154" fillId="0" borderId="0" xfId="455" applyNumberFormat="1" applyFont="1" applyAlignment="1" applyProtection="1">
      <alignment horizontal="center" wrapText="1"/>
      <protection locked="0"/>
    </xf>
    <xf numFmtId="0" fontId="149" fillId="39" borderId="0" xfId="454" applyFont="1" applyFill="1" applyAlignment="1" applyProtection="1">
      <alignment wrapText="1"/>
      <protection locked="0"/>
    </xf>
    <xf numFmtId="0" fontId="128" fillId="0" borderId="0" xfId="452" applyFont="1"/>
    <xf numFmtId="0" fontId="149" fillId="0" borderId="0" xfId="454" applyFont="1" applyAlignment="1" applyProtection="1">
      <alignment wrapText="1"/>
      <protection locked="0"/>
    </xf>
    <xf numFmtId="180" fontId="146" fillId="0" borderId="20" xfId="452" applyNumberFormat="1" applyFont="1" applyBorder="1" applyAlignment="1" applyProtection="1">
      <alignment horizontal="right" wrapText="1"/>
      <protection locked="0"/>
    </xf>
    <xf numFmtId="164" fontId="144" fillId="0" borderId="0" xfId="455" applyNumberFormat="1" applyFont="1" applyAlignment="1" applyProtection="1">
      <alignment horizontal="right" wrapText="1"/>
      <protection locked="0"/>
    </xf>
    <xf numFmtId="180" fontId="146" fillId="0" borderId="0" xfId="452" applyNumberFormat="1" applyFont="1" applyAlignment="1" applyProtection="1">
      <alignment wrapText="1"/>
      <protection locked="0"/>
    </xf>
    <xf numFmtId="180" fontId="155" fillId="0" borderId="0" xfId="452" applyNumberFormat="1" applyFont="1" applyAlignment="1" applyProtection="1">
      <alignment horizontal="center" vertical="center" wrapText="1"/>
      <protection locked="0"/>
    </xf>
    <xf numFmtId="180" fontId="155" fillId="0" borderId="0" xfId="453" applyNumberFormat="1" applyFont="1" applyAlignment="1" applyProtection="1">
      <alignment wrapText="1"/>
      <protection locked="0"/>
    </xf>
    <xf numFmtId="180" fontId="155" fillId="0" borderId="0" xfId="454" applyNumberFormat="1" applyFont="1" applyAlignment="1" applyProtection="1">
      <alignment wrapText="1"/>
      <protection locked="0"/>
    </xf>
    <xf numFmtId="180" fontId="155" fillId="0" borderId="0" xfId="456" applyNumberFormat="1" applyFont="1" applyFill="1" applyBorder="1" applyAlignment="1" applyProtection="1">
      <alignment horizontal="right" wrapText="1"/>
      <protection locked="0"/>
    </xf>
    <xf numFmtId="0" fontId="155" fillId="0" borderId="0" xfId="452" applyFont="1" applyAlignment="1" applyProtection="1">
      <alignment horizontal="right" wrapText="1"/>
      <protection locked="0"/>
    </xf>
    <xf numFmtId="180" fontId="155" fillId="0" borderId="0" xfId="455" applyNumberFormat="1" applyFont="1" applyProtection="1">
      <protection locked="0"/>
    </xf>
    <xf numFmtId="180" fontId="155" fillId="0" borderId="0" xfId="453" applyNumberFormat="1" applyFont="1" applyAlignment="1" applyProtection="1">
      <alignment horizontal="right"/>
      <protection locked="0"/>
    </xf>
    <xf numFmtId="180" fontId="155" fillId="0" borderId="0" xfId="452" applyNumberFormat="1" applyFont="1" applyAlignment="1" applyProtection="1">
      <alignment horizontal="right" wrapText="1"/>
      <protection locked="0"/>
    </xf>
    <xf numFmtId="180" fontId="155" fillId="0" borderId="0" xfId="457" applyNumberFormat="1" applyFont="1" applyFill="1" applyBorder="1" applyAlignment="1" applyProtection="1">
      <alignment horizontal="right" wrapText="1"/>
      <protection locked="0"/>
    </xf>
    <xf numFmtId="180" fontId="155" fillId="0" borderId="0" xfId="453" applyNumberFormat="1" applyFont="1" applyAlignment="1" applyProtection="1">
      <alignment horizontal="right" wrapText="1"/>
      <protection locked="0"/>
    </xf>
    <xf numFmtId="180" fontId="154" fillId="0" borderId="0" xfId="452" applyNumberFormat="1" applyFont="1" applyAlignment="1" applyProtection="1">
      <alignment horizontal="right" wrapText="1"/>
      <protection locked="0"/>
    </xf>
    <xf numFmtId="0" fontId="155" fillId="0" borderId="0" xfId="452" applyFont="1" applyAlignment="1" applyProtection="1">
      <alignment horizontal="right"/>
      <protection locked="0"/>
    </xf>
    <xf numFmtId="180" fontId="155" fillId="0" borderId="0" xfId="452" applyNumberFormat="1" applyFont="1" applyProtection="1">
      <protection locked="0"/>
    </xf>
    <xf numFmtId="180" fontId="155" fillId="0" borderId="0" xfId="452" applyNumberFormat="1" applyFont="1" applyAlignment="1" applyProtection="1">
      <alignment horizontal="right"/>
      <protection locked="0"/>
    </xf>
    <xf numFmtId="180" fontId="155" fillId="0" borderId="0" xfId="452" applyNumberFormat="1" applyFont="1" applyAlignment="1" applyProtection="1">
      <alignment wrapText="1"/>
      <protection locked="0"/>
    </xf>
    <xf numFmtId="0" fontId="140" fillId="0" borderId="22" xfId="452" applyFont="1" applyBorder="1" applyAlignment="1" applyProtection="1">
      <alignment horizontal="right" vertical="center" wrapText="1"/>
      <protection locked="0"/>
    </xf>
    <xf numFmtId="0" fontId="143" fillId="39" borderId="0" xfId="461" applyFont="1" applyFill="1" applyAlignment="1" applyProtection="1">
      <alignment horizontal="right" wrapText="1"/>
      <protection locked="0"/>
    </xf>
    <xf numFmtId="0" fontId="143" fillId="0" borderId="0" xfId="461" applyFont="1" applyAlignment="1" applyProtection="1">
      <alignment wrapText="1"/>
      <protection locked="0"/>
    </xf>
    <xf numFmtId="0" fontId="149" fillId="0" borderId="0" xfId="454" applyFont="1" applyAlignment="1" applyProtection="1">
      <alignment horizontal="right" wrapText="1"/>
      <protection locked="0"/>
    </xf>
    <xf numFmtId="0" fontId="149" fillId="39" borderId="0" xfId="454" applyFont="1" applyFill="1" applyAlignment="1" applyProtection="1">
      <alignment horizontal="right" wrapText="1"/>
      <protection locked="0"/>
    </xf>
    <xf numFmtId="164" fontId="149" fillId="0" borderId="0" xfId="455" applyNumberFormat="1" applyFont="1" applyAlignment="1" applyProtection="1">
      <alignment horizontal="right" wrapText="1"/>
      <protection locked="0"/>
    </xf>
    <xf numFmtId="0" fontId="162" fillId="0" borderId="0" xfId="452" applyFont="1"/>
    <xf numFmtId="164" fontId="155" fillId="0" borderId="0" xfId="455" applyNumberFormat="1" applyFont="1" applyAlignment="1" applyProtection="1">
      <alignment horizontal="right" wrapText="1"/>
      <protection locked="0"/>
    </xf>
    <xf numFmtId="0" fontId="151" fillId="0" borderId="0" xfId="452" applyFont="1" applyAlignment="1" applyProtection="1">
      <alignment horizontal="right" wrapText="1"/>
      <protection locked="0"/>
    </xf>
    <xf numFmtId="164" fontId="150" fillId="0" borderId="0" xfId="455" applyNumberFormat="1" applyFont="1" applyAlignment="1" applyProtection="1">
      <alignment wrapText="1"/>
      <protection locked="0"/>
    </xf>
    <xf numFmtId="164" fontId="150" fillId="0" borderId="0" xfId="455" applyNumberFormat="1" applyFont="1" applyAlignment="1" applyProtection="1">
      <alignment horizontal="right" wrapText="1"/>
      <protection locked="0"/>
    </xf>
    <xf numFmtId="0" fontId="151" fillId="0" borderId="0" xfId="454" applyFont="1" applyAlignment="1" applyProtection="1">
      <alignment horizontal="right" wrapText="1"/>
      <protection locked="0"/>
    </xf>
    <xf numFmtId="164" fontId="151" fillId="0" borderId="0" xfId="461" applyNumberFormat="1" applyFont="1" applyAlignment="1" applyProtection="1">
      <alignment horizontal="right" wrapText="1"/>
      <protection locked="0"/>
    </xf>
    <xf numFmtId="164" fontId="146" fillId="0" borderId="0" xfId="456" applyFont="1" applyFill="1" applyBorder="1" applyAlignment="1" applyProtection="1">
      <alignment horizontal="right" wrapText="1"/>
      <protection locked="0"/>
    </xf>
    <xf numFmtId="0" fontId="151" fillId="0" borderId="0" xfId="454" applyFont="1" applyAlignment="1" applyProtection="1">
      <alignment wrapText="1"/>
      <protection locked="0"/>
    </xf>
    <xf numFmtId="164" fontId="146" fillId="0" borderId="0" xfId="455" applyNumberFormat="1" applyFont="1" applyAlignment="1" applyProtection="1">
      <alignment horizontal="right" wrapText="1"/>
      <protection locked="0"/>
    </xf>
    <xf numFmtId="0" fontId="152" fillId="0" borderId="0" xfId="455" applyFont="1" applyProtection="1">
      <protection locked="0"/>
    </xf>
    <xf numFmtId="164" fontId="164" fillId="0" borderId="0" xfId="455" applyNumberFormat="1" applyFont="1" applyAlignment="1" applyProtection="1">
      <alignment horizontal="right" wrapText="1"/>
      <protection locked="0"/>
    </xf>
    <xf numFmtId="180" fontId="151" fillId="0" borderId="20" xfId="452" applyNumberFormat="1" applyFont="1" applyBorder="1" applyAlignment="1" applyProtection="1">
      <alignment horizontal="right" wrapText="1"/>
      <protection locked="0"/>
    </xf>
    <xf numFmtId="180" fontId="151" fillId="0" borderId="0" xfId="452" applyNumberFormat="1" applyFont="1" applyAlignment="1" applyProtection="1">
      <alignment horizontal="right" wrapText="1"/>
      <protection locked="0"/>
    </xf>
    <xf numFmtId="4" fontId="151" fillId="0" borderId="0" xfId="463" applyNumberFormat="1" applyFont="1" applyAlignment="1" applyProtection="1">
      <alignment horizontal="right" wrapText="1"/>
      <protection locked="0"/>
    </xf>
    <xf numFmtId="164" fontId="151" fillId="0" borderId="0" xfId="456" applyFont="1" applyFill="1" applyBorder="1" applyAlignment="1" applyProtection="1">
      <alignment horizontal="right" wrapText="1"/>
      <protection locked="0"/>
    </xf>
    <xf numFmtId="0" fontId="151" fillId="0" borderId="0" xfId="452" applyFont="1" applyAlignment="1" applyProtection="1">
      <alignment horizontal="right"/>
      <protection locked="0"/>
    </xf>
    <xf numFmtId="0" fontId="151" fillId="0" borderId="0" xfId="452" applyFont="1" applyProtection="1">
      <protection locked="0"/>
    </xf>
    <xf numFmtId="173" fontId="151" fillId="0" borderId="0" xfId="461" applyNumberFormat="1" applyFont="1" applyAlignment="1" applyProtection="1">
      <alignment horizontal="right" wrapText="1"/>
      <protection locked="0"/>
    </xf>
    <xf numFmtId="0" fontId="165" fillId="0" borderId="22" xfId="452" applyFont="1" applyBorder="1" applyAlignment="1" applyProtection="1">
      <alignment horizontal="center" vertical="center" wrapText="1"/>
      <protection locked="0"/>
    </xf>
    <xf numFmtId="0" fontId="166" fillId="39" borderId="0" xfId="461" applyFont="1" applyFill="1" applyAlignment="1" applyProtection="1">
      <alignment horizontal="right" wrapText="1"/>
      <protection locked="0"/>
    </xf>
    <xf numFmtId="0" fontId="149" fillId="0" borderId="0" xfId="461" applyFont="1" applyAlignment="1" applyProtection="1">
      <alignment horizontal="right" wrapText="1"/>
      <protection locked="0"/>
    </xf>
    <xf numFmtId="164" fontId="146" fillId="0" borderId="0" xfId="456" applyFont="1" applyFill="1" applyAlignment="1" applyProtection="1">
      <alignment horizontal="right" wrapText="1"/>
      <protection locked="0"/>
    </xf>
    <xf numFmtId="164" fontId="151" fillId="0" borderId="0" xfId="456" applyFont="1" applyFill="1" applyAlignment="1" applyProtection="1">
      <alignment horizontal="right" wrapText="1"/>
      <protection locked="0"/>
    </xf>
    <xf numFmtId="164" fontId="146" fillId="41" borderId="0" xfId="456" applyFont="1" applyFill="1" applyAlignment="1" applyProtection="1">
      <alignment horizontal="right" wrapText="1"/>
      <protection locked="0"/>
    </xf>
    <xf numFmtId="4" fontId="146" fillId="39" borderId="0" xfId="461" applyNumberFormat="1" applyFont="1" applyFill="1" applyAlignment="1" applyProtection="1">
      <alignment horizontal="right"/>
      <protection locked="0"/>
    </xf>
    <xf numFmtId="0" fontId="149" fillId="0" borderId="0" xfId="455" applyFont="1" applyAlignment="1" applyProtection="1">
      <alignment horizontal="right"/>
      <protection locked="0"/>
    </xf>
    <xf numFmtId="0" fontId="128" fillId="0" borderId="0" xfId="452" applyFont="1" applyProtection="1">
      <protection locked="0"/>
    </xf>
    <xf numFmtId="0" fontId="162" fillId="0" borderId="0" xfId="452" applyFont="1" applyProtection="1">
      <protection locked="0"/>
    </xf>
    <xf numFmtId="164" fontId="168" fillId="0" borderId="0" xfId="455" applyNumberFormat="1" applyFont="1" applyAlignment="1" applyProtection="1">
      <alignment horizontal="right" wrapText="1"/>
      <protection locked="0"/>
    </xf>
    <xf numFmtId="164" fontId="150" fillId="0" borderId="0" xfId="455" applyNumberFormat="1" applyFont="1" applyAlignment="1" applyProtection="1">
      <alignment horizontal="center" wrapText="1"/>
      <protection locked="0"/>
    </xf>
    <xf numFmtId="4" fontId="149" fillId="39" borderId="0" xfId="461" applyNumberFormat="1" applyFont="1" applyFill="1" applyAlignment="1" applyProtection="1">
      <alignment horizontal="right"/>
      <protection locked="0"/>
    </xf>
    <xf numFmtId="4" fontId="155" fillId="0" borderId="0" xfId="463" applyNumberFormat="1" applyFont="1" applyAlignment="1" applyProtection="1">
      <alignment wrapText="1"/>
      <protection locked="0"/>
    </xf>
    <xf numFmtId="164" fontId="155" fillId="0" borderId="0" xfId="456" applyFont="1" applyFill="1" applyBorder="1" applyAlignment="1" applyProtection="1">
      <alignment horizontal="right" wrapText="1"/>
      <protection locked="0"/>
    </xf>
    <xf numFmtId="0" fontId="146" fillId="0" borderId="0" xfId="461" applyFont="1" applyAlignment="1" applyProtection="1">
      <alignment horizontal="right" wrapText="1"/>
      <protection locked="0"/>
    </xf>
    <xf numFmtId="0" fontId="146" fillId="39" borderId="0" xfId="454" applyFont="1" applyFill="1" applyAlignment="1" applyProtection="1">
      <alignment wrapText="1"/>
      <protection locked="0"/>
    </xf>
    <xf numFmtId="4" fontId="146" fillId="0" borderId="0" xfId="455" applyNumberFormat="1" applyFont="1" applyProtection="1">
      <protection locked="0"/>
    </xf>
    <xf numFmtId="180" fontId="155" fillId="0" borderId="0" xfId="460" applyNumberFormat="1" applyFont="1" applyAlignment="1" applyProtection="1">
      <alignment horizontal="right" wrapText="1"/>
      <protection locked="0"/>
    </xf>
    <xf numFmtId="164" fontId="149" fillId="0" borderId="0" xfId="465" applyFont="1" applyFill="1" applyAlignment="1" applyProtection="1">
      <alignment horizontal="right" wrapText="1"/>
      <protection locked="0"/>
    </xf>
    <xf numFmtId="0" fontId="155" fillId="0" borderId="0" xfId="466" applyFont="1" applyAlignment="1" applyProtection="1">
      <alignment horizontal="right" wrapText="1"/>
      <protection locked="0"/>
    </xf>
    <xf numFmtId="4" fontId="151" fillId="0" borderId="0" xfId="463" applyNumberFormat="1" applyFont="1" applyAlignment="1" applyProtection="1">
      <alignment wrapText="1"/>
      <protection locked="0"/>
    </xf>
    <xf numFmtId="0" fontId="149" fillId="0" borderId="0" xfId="466" applyFont="1" applyAlignment="1" applyProtection="1">
      <alignment wrapText="1"/>
      <protection locked="0"/>
    </xf>
    <xf numFmtId="0" fontId="155" fillId="0" borderId="0" xfId="466" applyFont="1" applyAlignment="1" applyProtection="1">
      <alignment wrapText="1"/>
      <protection locked="0"/>
    </xf>
    <xf numFmtId="180" fontId="149" fillId="0" borderId="0" xfId="460" applyNumberFormat="1" applyFont="1" applyAlignment="1" applyProtection="1">
      <alignment horizontal="right" wrapText="1"/>
      <protection locked="0"/>
    </xf>
    <xf numFmtId="180" fontId="149" fillId="41" borderId="0" xfId="460" applyNumberFormat="1" applyFont="1" applyFill="1" applyAlignment="1" applyProtection="1">
      <alignment horizontal="right" wrapText="1"/>
      <protection locked="0"/>
    </xf>
    <xf numFmtId="164" fontId="149" fillId="0" borderId="0" xfId="456" applyFont="1" applyFill="1" applyAlignment="1" applyProtection="1">
      <alignment horizontal="right" wrapText="1"/>
      <protection locked="0"/>
    </xf>
    <xf numFmtId="0" fontId="149" fillId="0" borderId="0" xfId="458" applyFont="1" applyAlignment="1" applyProtection="1">
      <alignment horizontal="right"/>
      <protection locked="0"/>
    </xf>
    <xf numFmtId="0" fontId="149" fillId="0" borderId="0" xfId="466" applyFont="1" applyAlignment="1" applyProtection="1">
      <alignment horizontal="right" wrapText="1"/>
      <protection locked="0"/>
    </xf>
    <xf numFmtId="180" fontId="149" fillId="0" borderId="20" xfId="452" applyNumberFormat="1" applyFont="1" applyBorder="1" applyAlignment="1" applyProtection="1">
      <alignment horizontal="right" wrapText="1"/>
      <protection locked="0"/>
    </xf>
    <xf numFmtId="0" fontId="140" fillId="0" borderId="22" xfId="462" applyFont="1" applyBorder="1" applyAlignment="1" applyProtection="1">
      <alignment horizontal="center" vertical="center" wrapText="1"/>
      <protection locked="0"/>
    </xf>
    <xf numFmtId="0" fontId="146" fillId="39" borderId="0" xfId="466" applyFont="1" applyFill="1" applyAlignment="1" applyProtection="1">
      <alignment wrapText="1"/>
      <protection locked="0"/>
    </xf>
    <xf numFmtId="0" fontId="151" fillId="0" borderId="0" xfId="466" applyFont="1" applyAlignment="1" applyProtection="1">
      <alignment wrapText="1"/>
      <protection locked="0"/>
    </xf>
    <xf numFmtId="0" fontId="146" fillId="0" borderId="0" xfId="466" applyFont="1" applyAlignment="1" applyProtection="1">
      <alignment horizontal="right" wrapText="1"/>
      <protection locked="0"/>
    </xf>
    <xf numFmtId="0" fontId="146" fillId="0" borderId="0" xfId="466" applyFont="1" applyAlignment="1" applyProtection="1">
      <alignment wrapText="1"/>
      <protection locked="0"/>
    </xf>
    <xf numFmtId="2" fontId="146" fillId="0" borderId="0" xfId="468" applyNumberFormat="1" applyFont="1" applyAlignment="1" applyProtection="1">
      <alignment horizontal="right"/>
      <protection locked="0"/>
    </xf>
    <xf numFmtId="2" fontId="146" fillId="0" borderId="0" xfId="467" applyNumberFormat="1" applyFont="1" applyAlignment="1" applyProtection="1">
      <alignment horizontal="right"/>
      <protection locked="0"/>
    </xf>
    <xf numFmtId="0" fontId="146" fillId="0" borderId="0" xfId="467" applyFont="1" applyProtection="1">
      <protection locked="0"/>
    </xf>
    <xf numFmtId="164" fontId="138" fillId="0" borderId="0" xfId="468" applyNumberFormat="1" applyFont="1" applyAlignment="1" applyProtection="1">
      <alignment horizontal="right" wrapText="1"/>
      <protection locked="0"/>
    </xf>
    <xf numFmtId="164" fontId="144" fillId="0" borderId="0" xfId="468" applyNumberFormat="1" applyFont="1" applyAlignment="1" applyProtection="1">
      <alignment horizontal="center" wrapText="1"/>
      <protection locked="0"/>
    </xf>
    <xf numFmtId="0" fontId="146" fillId="0" borderId="0" xfId="468" applyFont="1" applyAlignment="1" applyProtection="1">
      <alignment horizontal="right"/>
      <protection locked="0"/>
    </xf>
    <xf numFmtId="0" fontId="146" fillId="0" borderId="0" xfId="468" applyFont="1" applyProtection="1">
      <protection locked="0"/>
    </xf>
    <xf numFmtId="0" fontId="151" fillId="0" borderId="0" xfId="462" applyFont="1" applyAlignment="1" applyProtection="1">
      <alignment wrapText="1"/>
      <protection locked="0"/>
    </xf>
    <xf numFmtId="2" fontId="151" fillId="0" borderId="0" xfId="468" applyNumberFormat="1" applyFont="1" applyAlignment="1" applyProtection="1">
      <alignment horizontal="right"/>
      <protection locked="0"/>
    </xf>
    <xf numFmtId="2" fontId="146" fillId="41" borderId="0" xfId="468" applyNumberFormat="1" applyFont="1" applyFill="1" applyAlignment="1" applyProtection="1">
      <alignment horizontal="right"/>
      <protection locked="0"/>
    </xf>
    <xf numFmtId="180" fontId="146" fillId="0" borderId="20" xfId="462" applyNumberFormat="1" applyFont="1" applyBorder="1" applyAlignment="1" applyProtection="1">
      <alignment horizontal="right" wrapText="1"/>
      <protection locked="0"/>
    </xf>
    <xf numFmtId="0" fontId="146" fillId="0" borderId="0" xfId="462" applyFont="1" applyAlignment="1" applyProtection="1">
      <alignment horizontal="right" wrapText="1"/>
      <protection locked="0"/>
    </xf>
    <xf numFmtId="180" fontId="146" fillId="0" borderId="0" xfId="462" applyNumberFormat="1" applyFont="1" applyAlignment="1" applyProtection="1">
      <alignment horizontal="right" wrapText="1"/>
      <protection locked="0"/>
    </xf>
    <xf numFmtId="4" fontId="151" fillId="0" borderId="0" xfId="470" applyNumberFormat="1" applyFont="1" applyAlignment="1" applyProtection="1">
      <alignment wrapText="1"/>
      <protection locked="0"/>
    </xf>
    <xf numFmtId="0" fontId="151" fillId="0" borderId="0" xfId="462" applyFont="1" applyAlignment="1" applyProtection="1">
      <alignment horizontal="right" wrapText="1"/>
      <protection locked="0"/>
    </xf>
    <xf numFmtId="0" fontId="151" fillId="0" borderId="0" xfId="462" applyFont="1" applyAlignment="1" applyProtection="1">
      <alignment horizontal="right"/>
      <protection locked="0"/>
    </xf>
    <xf numFmtId="180" fontId="165" fillId="0" borderId="22" xfId="471" applyNumberFormat="1" applyFont="1" applyBorder="1" applyAlignment="1" applyProtection="1">
      <alignment horizontal="center" vertical="center" wrapText="1"/>
      <protection locked="0"/>
    </xf>
    <xf numFmtId="180" fontId="166" fillId="39" borderId="0" xfId="461" applyNumberFormat="1" applyFont="1" applyFill="1" applyAlignment="1" applyProtection="1">
      <alignment horizontal="right" wrapText="1"/>
      <protection locked="0"/>
    </xf>
    <xf numFmtId="180" fontId="149" fillId="0" borderId="0" xfId="461" applyNumberFormat="1" applyFont="1" applyAlignment="1" applyProtection="1">
      <alignment horizontal="right" wrapText="1"/>
      <protection locked="0"/>
    </xf>
    <xf numFmtId="180" fontId="149" fillId="39" borderId="0" xfId="466" applyNumberFormat="1" applyFont="1" applyFill="1" applyAlignment="1" applyProtection="1">
      <alignment wrapText="1"/>
      <protection locked="0"/>
    </xf>
    <xf numFmtId="180" fontId="151" fillId="0" borderId="0" xfId="456" applyNumberFormat="1" applyFont="1" applyFill="1" applyBorder="1" applyAlignment="1" applyProtection="1">
      <alignment horizontal="right" wrapText="1"/>
      <protection locked="0"/>
    </xf>
    <xf numFmtId="180" fontId="151" fillId="0" borderId="0" xfId="460" applyNumberFormat="1" applyFont="1" applyAlignment="1" applyProtection="1">
      <alignment horizontal="right" wrapText="1"/>
      <protection locked="0"/>
    </xf>
    <xf numFmtId="0" fontId="146" fillId="0" borderId="0" xfId="471" applyFont="1" applyAlignment="1" applyProtection="1">
      <alignment wrapText="1"/>
      <protection locked="0"/>
    </xf>
    <xf numFmtId="164" fontId="156" fillId="0" borderId="0" xfId="467" applyNumberFormat="1" applyFont="1" applyAlignment="1" applyProtection="1">
      <alignment horizontal="right" wrapText="1"/>
      <protection locked="0"/>
    </xf>
    <xf numFmtId="180" fontId="149" fillId="39" borderId="0" xfId="461" applyNumberFormat="1" applyFont="1" applyFill="1" applyAlignment="1" applyProtection="1">
      <alignment horizontal="right"/>
      <protection locked="0"/>
    </xf>
    <xf numFmtId="180" fontId="149" fillId="0" borderId="0" xfId="461" applyNumberFormat="1" applyFont="1" applyAlignment="1" applyProtection="1">
      <alignment horizontal="right"/>
      <protection locked="0"/>
    </xf>
    <xf numFmtId="0" fontId="149" fillId="0" borderId="0" xfId="468" applyFont="1" applyAlignment="1" applyProtection="1">
      <alignment horizontal="right"/>
      <protection locked="0"/>
    </xf>
    <xf numFmtId="164" fontId="149" fillId="0" borderId="0" xfId="456" applyFont="1" applyFill="1" applyBorder="1" applyAlignment="1" applyProtection="1">
      <alignment horizontal="right" wrapText="1"/>
      <protection locked="0"/>
    </xf>
    <xf numFmtId="164" fontId="150" fillId="0" borderId="0" xfId="468" applyNumberFormat="1" applyFont="1" applyAlignment="1" applyProtection="1">
      <alignment horizontal="center" wrapText="1"/>
      <protection locked="0"/>
    </xf>
    <xf numFmtId="164" fontId="149" fillId="0" borderId="0" xfId="465" applyFont="1" applyFill="1" applyBorder="1" applyAlignment="1" applyProtection="1">
      <alignment horizontal="right" wrapText="1"/>
      <protection locked="0"/>
    </xf>
    <xf numFmtId="180" fontId="146" fillId="0" borderId="0" xfId="461" applyNumberFormat="1" applyFont="1" applyAlignment="1" applyProtection="1">
      <alignment horizontal="right"/>
      <protection locked="0"/>
    </xf>
    <xf numFmtId="180" fontId="146" fillId="0" borderId="0" xfId="471" applyNumberFormat="1" applyFont="1" applyAlignment="1" applyProtection="1">
      <alignment horizontal="right" wrapText="1"/>
      <protection locked="0"/>
    </xf>
    <xf numFmtId="164" fontId="144" fillId="0" borderId="0" xfId="467" applyNumberFormat="1" applyFont="1" applyAlignment="1" applyProtection="1">
      <alignment horizontal="center" wrapText="1"/>
      <protection locked="0"/>
    </xf>
    <xf numFmtId="180" fontId="146" fillId="0" borderId="0" xfId="467" applyNumberFormat="1" applyFont="1" applyProtection="1">
      <protection locked="0"/>
    </xf>
    <xf numFmtId="180" fontId="146" fillId="39" borderId="0" xfId="461" applyNumberFormat="1" applyFont="1" applyFill="1" applyAlignment="1" applyProtection="1">
      <alignment horizontal="right"/>
      <protection locked="0"/>
    </xf>
    <xf numFmtId="164" fontId="168" fillId="0" borderId="0" xfId="467" applyNumberFormat="1" applyFont="1" applyAlignment="1" applyProtection="1">
      <alignment horizontal="right" wrapText="1"/>
      <protection locked="0"/>
    </xf>
    <xf numFmtId="164" fontId="163" fillId="0" borderId="0" xfId="467" applyNumberFormat="1" applyFont="1" applyAlignment="1" applyProtection="1">
      <alignment horizontal="right" wrapText="1"/>
      <protection locked="0"/>
    </xf>
    <xf numFmtId="164" fontId="150" fillId="0" borderId="0" xfId="467" applyNumberFormat="1" applyFont="1" applyAlignment="1" applyProtection="1">
      <alignment horizontal="center" wrapText="1"/>
      <protection locked="0"/>
    </xf>
    <xf numFmtId="180" fontId="149" fillId="0" borderId="0" xfId="471" applyNumberFormat="1" applyFont="1" applyAlignment="1" applyProtection="1">
      <alignment wrapText="1"/>
      <protection locked="0"/>
    </xf>
    <xf numFmtId="180" fontId="146" fillId="0" borderId="20" xfId="471" applyNumberFormat="1" applyFont="1" applyBorder="1" applyAlignment="1" applyProtection="1">
      <alignment horizontal="right" wrapText="1"/>
      <protection locked="0"/>
    </xf>
    <xf numFmtId="0" fontId="155" fillId="0" borderId="0" xfId="461" applyFont="1" applyAlignment="1" applyProtection="1">
      <alignment horizontal="right" wrapText="1"/>
      <protection locked="0"/>
    </xf>
    <xf numFmtId="180" fontId="155" fillId="0" borderId="0" xfId="461" applyNumberFormat="1" applyFont="1" applyAlignment="1" applyProtection="1">
      <alignment wrapText="1"/>
      <protection locked="0"/>
    </xf>
    <xf numFmtId="180" fontId="155" fillId="0" borderId="0" xfId="466" applyNumberFormat="1" applyFont="1" applyAlignment="1" applyProtection="1">
      <alignment wrapText="1"/>
      <protection locked="0"/>
    </xf>
    <xf numFmtId="180" fontId="155" fillId="0" borderId="0" xfId="467" applyNumberFormat="1" applyFont="1" applyProtection="1">
      <protection locked="0"/>
    </xf>
    <xf numFmtId="180" fontId="155" fillId="0" borderId="0" xfId="461" applyNumberFormat="1" applyFont="1" applyAlignment="1" applyProtection="1">
      <alignment horizontal="right"/>
      <protection locked="0"/>
    </xf>
    <xf numFmtId="180" fontId="155" fillId="0" borderId="0" xfId="471" applyNumberFormat="1" applyFont="1" applyAlignment="1" applyProtection="1">
      <alignment horizontal="right" wrapText="1"/>
      <protection locked="0"/>
    </xf>
    <xf numFmtId="180" fontId="155" fillId="0" borderId="0" xfId="461" applyNumberFormat="1" applyFont="1" applyAlignment="1" applyProtection="1">
      <alignment horizontal="right" wrapText="1"/>
      <protection locked="0"/>
    </xf>
    <xf numFmtId="180" fontId="154" fillId="0" borderId="0" xfId="471" applyNumberFormat="1" applyFont="1" applyAlignment="1" applyProtection="1">
      <alignment horizontal="right" wrapText="1"/>
      <protection locked="0"/>
    </xf>
    <xf numFmtId="180" fontId="155" fillId="0" borderId="0" xfId="471" applyNumberFormat="1" applyFont="1" applyProtection="1">
      <protection locked="0"/>
    </xf>
    <xf numFmtId="180" fontId="155" fillId="0" borderId="0" xfId="471" applyNumberFormat="1" applyFont="1" applyAlignment="1" applyProtection="1">
      <alignment horizontal="right"/>
      <protection locked="0"/>
    </xf>
    <xf numFmtId="180" fontId="155" fillId="0" borderId="0" xfId="471" applyNumberFormat="1" applyFont="1" applyAlignment="1" applyProtection="1">
      <alignment wrapText="1"/>
      <protection locked="0"/>
    </xf>
    <xf numFmtId="0" fontId="165" fillId="0" borderId="22" xfId="458" applyFont="1" applyBorder="1" applyAlignment="1" applyProtection="1">
      <alignment horizontal="center" vertical="center" wrapText="1"/>
      <protection locked="0"/>
    </xf>
    <xf numFmtId="0" fontId="149" fillId="39" borderId="0" xfId="466" applyFont="1" applyFill="1" applyAlignment="1" applyProtection="1">
      <alignment wrapText="1"/>
      <protection locked="0"/>
    </xf>
    <xf numFmtId="180" fontId="149" fillId="0" borderId="0" xfId="472" applyNumberFormat="1" applyFont="1" applyAlignment="1" applyProtection="1">
      <alignment horizontal="right" wrapText="1"/>
      <protection locked="0"/>
    </xf>
    <xf numFmtId="164" fontId="163" fillId="0" borderId="0" xfId="468" applyNumberFormat="1" applyFont="1" applyAlignment="1" applyProtection="1">
      <alignment horizontal="right" wrapText="1"/>
      <protection locked="0"/>
    </xf>
    <xf numFmtId="0" fontId="149" fillId="0" borderId="0" xfId="462" applyFont="1" applyAlignment="1" applyProtection="1">
      <alignment horizontal="right" wrapText="1"/>
      <protection locked="0"/>
    </xf>
    <xf numFmtId="180" fontId="149" fillId="0" borderId="20" xfId="458" applyNumberFormat="1" applyFont="1" applyBorder="1" applyAlignment="1" applyProtection="1">
      <alignment horizontal="right" wrapText="1"/>
      <protection locked="0"/>
    </xf>
    <xf numFmtId="0" fontId="149" fillId="0" borderId="0" xfId="458" applyFont="1" applyAlignment="1" applyProtection="1">
      <alignment wrapText="1"/>
      <protection locked="0"/>
    </xf>
    <xf numFmtId="0" fontId="149" fillId="0" borderId="0" xfId="458" applyFont="1" applyAlignment="1" applyProtection="1">
      <alignment horizontal="right" wrapText="1"/>
      <protection locked="0"/>
    </xf>
    <xf numFmtId="180" fontId="149" fillId="0" borderId="0" xfId="458" applyNumberFormat="1" applyFont="1" applyAlignment="1" applyProtection="1">
      <alignment horizontal="right" wrapText="1"/>
      <protection locked="0"/>
    </xf>
    <xf numFmtId="4" fontId="149" fillId="0" borderId="0" xfId="470" applyNumberFormat="1" applyFont="1" applyAlignment="1" applyProtection="1">
      <alignment wrapText="1"/>
      <protection locked="0"/>
    </xf>
    <xf numFmtId="0" fontId="165" fillId="0" borderId="22" xfId="462" applyFont="1" applyBorder="1" applyAlignment="1" applyProtection="1">
      <alignment horizontal="center" vertical="center" wrapText="1"/>
      <protection locked="0"/>
    </xf>
    <xf numFmtId="0" fontId="180" fillId="39" borderId="0" xfId="461" applyFont="1" applyFill="1" applyAlignment="1" applyProtection="1">
      <alignment horizontal="right" wrapText="1"/>
      <protection locked="0"/>
    </xf>
    <xf numFmtId="0" fontId="155" fillId="39" borderId="0" xfId="466" applyFont="1" applyFill="1" applyAlignment="1" applyProtection="1">
      <alignment wrapText="1"/>
      <protection locked="0"/>
    </xf>
    <xf numFmtId="164" fontId="155" fillId="0" borderId="0" xfId="456" applyFont="1" applyFill="1" applyAlignment="1" applyProtection="1">
      <alignment horizontal="right" wrapText="1"/>
      <protection locked="0"/>
    </xf>
    <xf numFmtId="180" fontId="155" fillId="0" borderId="0" xfId="472" applyNumberFormat="1" applyFont="1" applyAlignment="1" applyProtection="1">
      <alignment horizontal="right" wrapText="1"/>
      <protection locked="0"/>
    </xf>
    <xf numFmtId="0" fontId="155" fillId="0" borderId="0" xfId="462" applyFont="1" applyAlignment="1" applyProtection="1">
      <alignment wrapText="1"/>
      <protection locked="0"/>
    </xf>
    <xf numFmtId="0" fontId="155" fillId="0" borderId="0" xfId="458" applyFont="1" applyAlignment="1" applyProtection="1">
      <alignment wrapText="1"/>
      <protection locked="0"/>
    </xf>
    <xf numFmtId="164" fontId="154" fillId="0" borderId="0" xfId="468" applyNumberFormat="1" applyFont="1" applyAlignment="1" applyProtection="1">
      <alignment horizontal="center" wrapText="1"/>
      <protection locked="0"/>
    </xf>
    <xf numFmtId="0" fontId="155" fillId="0" borderId="0" xfId="462" applyFont="1" applyAlignment="1" applyProtection="1">
      <alignment horizontal="right" wrapText="1"/>
      <protection locked="0"/>
    </xf>
    <xf numFmtId="0" fontId="155" fillId="0" borderId="0" xfId="462" applyFont="1" applyProtection="1">
      <protection locked="0"/>
    </xf>
    <xf numFmtId="180" fontId="155" fillId="0" borderId="20" xfId="462" applyNumberFormat="1" applyFont="1" applyBorder="1" applyAlignment="1" applyProtection="1">
      <alignment horizontal="right" wrapText="1"/>
      <protection locked="0"/>
    </xf>
    <xf numFmtId="180" fontId="155" fillId="0" borderId="0" xfId="462" applyNumberFormat="1" applyFont="1" applyAlignment="1" applyProtection="1">
      <alignment horizontal="right" wrapText="1"/>
      <protection locked="0"/>
    </xf>
    <xf numFmtId="4" fontId="155" fillId="0" borderId="0" xfId="470" applyNumberFormat="1" applyFont="1" applyAlignment="1" applyProtection="1">
      <alignment wrapText="1"/>
      <protection locked="0"/>
    </xf>
    <xf numFmtId="0" fontId="155" fillId="0" borderId="0" xfId="462" applyFont="1" applyAlignment="1" applyProtection="1">
      <alignment horizontal="right"/>
      <protection locked="0"/>
    </xf>
    <xf numFmtId="180" fontId="146" fillId="0" borderId="0" xfId="472" applyNumberFormat="1" applyFont="1" applyAlignment="1" applyProtection="1">
      <alignment horizontal="right" wrapText="1"/>
      <protection locked="0"/>
    </xf>
    <xf numFmtId="4" fontId="146" fillId="0" borderId="0" xfId="470" applyNumberFormat="1" applyFont="1" applyAlignment="1" applyProtection="1">
      <alignment wrapText="1"/>
      <protection locked="0"/>
    </xf>
    <xf numFmtId="0" fontId="175" fillId="0" borderId="0" xfId="462" applyFont="1" applyAlignment="1" applyProtection="1">
      <alignment wrapText="1"/>
      <protection locked="0"/>
    </xf>
    <xf numFmtId="0" fontId="175" fillId="0" borderId="0" xfId="462" applyFont="1" applyProtection="1">
      <protection locked="0"/>
    </xf>
    <xf numFmtId="0" fontId="175" fillId="0" borderId="0" xfId="461" applyFont="1" applyAlignment="1" applyProtection="1">
      <alignment horizontal="right" wrapText="1"/>
      <protection locked="0"/>
    </xf>
    <xf numFmtId="0" fontId="175" fillId="0" borderId="0" xfId="468" applyFont="1" applyProtection="1">
      <protection locked="0"/>
    </xf>
    <xf numFmtId="0" fontId="185" fillId="0" borderId="0" xfId="468" applyFont="1" applyProtection="1">
      <protection locked="0"/>
    </xf>
    <xf numFmtId="180" fontId="149" fillId="0" borderId="20" xfId="462" applyNumberFormat="1" applyFont="1" applyBorder="1" applyAlignment="1" applyProtection="1">
      <alignment horizontal="right" wrapText="1"/>
      <protection locked="0"/>
    </xf>
    <xf numFmtId="180" fontId="149" fillId="0" borderId="0" xfId="462" applyNumberFormat="1" applyFont="1" applyAlignment="1" applyProtection="1">
      <alignment horizontal="right" wrapText="1"/>
      <protection locked="0"/>
    </xf>
    <xf numFmtId="4" fontId="175" fillId="0" borderId="0" xfId="470" applyNumberFormat="1" applyFont="1" applyAlignment="1" applyProtection="1">
      <alignment wrapText="1"/>
      <protection locked="0"/>
    </xf>
    <xf numFmtId="164" fontId="175" fillId="0" borderId="0" xfId="456" applyFont="1" applyFill="1" applyBorder="1" applyAlignment="1" applyProtection="1">
      <alignment horizontal="right" wrapText="1"/>
      <protection locked="0"/>
    </xf>
    <xf numFmtId="0" fontId="175" fillId="0" borderId="0" xfId="462" applyFont="1" applyAlignment="1" applyProtection="1">
      <alignment horizontal="right" wrapText="1"/>
      <protection locked="0"/>
    </xf>
    <xf numFmtId="0" fontId="175" fillId="0" borderId="0" xfId="462" applyFont="1" applyAlignment="1" applyProtection="1">
      <alignment horizontal="right"/>
      <protection locked="0"/>
    </xf>
    <xf numFmtId="164" fontId="151" fillId="0" borderId="0" xfId="467" applyNumberFormat="1" applyFont="1" applyAlignment="1" applyProtection="1">
      <alignment horizontal="center" wrapText="1"/>
      <protection locked="0"/>
    </xf>
    <xf numFmtId="180" fontId="149" fillId="0" borderId="0" xfId="465" applyNumberFormat="1" applyFont="1" applyFill="1" applyBorder="1" applyAlignment="1" applyProtection="1">
      <alignment horizontal="right" wrapText="1"/>
      <protection locked="0"/>
    </xf>
    <xf numFmtId="180" fontId="186" fillId="0" borderId="0" xfId="465" applyNumberFormat="1" applyFont="1" applyFill="1" applyBorder="1" applyAlignment="1" applyProtection="1">
      <alignment horizontal="right" wrapText="1"/>
      <protection locked="0"/>
    </xf>
    <xf numFmtId="164" fontId="155" fillId="0" borderId="0" xfId="467" applyNumberFormat="1" applyFont="1" applyAlignment="1" applyProtection="1">
      <alignment horizontal="center" wrapText="1"/>
      <protection locked="0"/>
    </xf>
    <xf numFmtId="164" fontId="171" fillId="0" borderId="0" xfId="467" applyNumberFormat="1" applyFont="1" applyAlignment="1" applyProtection="1">
      <alignment horizontal="right" wrapText="1"/>
      <protection locked="0"/>
    </xf>
    <xf numFmtId="0" fontId="151" fillId="39" borderId="0" xfId="466" applyFont="1" applyFill="1" applyAlignment="1" applyProtection="1">
      <alignment wrapText="1"/>
      <protection locked="0"/>
    </xf>
    <xf numFmtId="180" fontId="146" fillId="0" borderId="0" xfId="473" applyNumberFormat="1" applyFont="1" applyAlignment="1" applyProtection="1">
      <alignment horizontal="right" wrapText="1"/>
      <protection locked="0"/>
    </xf>
    <xf numFmtId="180" fontId="146" fillId="0" borderId="0" xfId="465" applyNumberFormat="1" applyFont="1" applyFill="1" applyBorder="1" applyAlignment="1" applyProtection="1">
      <alignment horizontal="right" wrapText="1"/>
      <protection locked="0"/>
    </xf>
    <xf numFmtId="164" fontId="149" fillId="0" borderId="0" xfId="467" applyNumberFormat="1" applyFont="1" applyAlignment="1" applyProtection="1">
      <alignment horizontal="center" wrapText="1"/>
      <protection locked="0"/>
    </xf>
    <xf numFmtId="0" fontId="127" fillId="0" borderId="0" xfId="452" applyFont="1"/>
    <xf numFmtId="4" fontId="146" fillId="0" borderId="0" xfId="463" applyNumberFormat="1" applyFont="1" applyAlignment="1" applyProtection="1">
      <alignment wrapText="1"/>
      <protection locked="0"/>
    </xf>
    <xf numFmtId="0" fontId="146" fillId="0" borderId="0" xfId="452" applyFont="1" applyAlignment="1" applyProtection="1">
      <alignment horizontal="right"/>
      <protection locked="0"/>
    </xf>
    <xf numFmtId="180" fontId="146" fillId="0" borderId="0" xfId="461" applyNumberFormat="1" applyFont="1" applyAlignment="1" applyProtection="1">
      <alignment horizontal="right" wrapText="1"/>
      <protection locked="0"/>
    </xf>
    <xf numFmtId="180" fontId="146" fillId="0" borderId="0" xfId="466" applyNumberFormat="1" applyFont="1" applyAlignment="1" applyProtection="1">
      <alignment wrapText="1"/>
      <protection locked="0"/>
    </xf>
    <xf numFmtId="180" fontId="146" fillId="40" borderId="0" xfId="473" applyNumberFormat="1" applyFont="1" applyFill="1" applyAlignment="1" applyProtection="1">
      <alignment horizontal="right" wrapText="1"/>
      <protection locked="0"/>
    </xf>
    <xf numFmtId="180" fontId="146" fillId="46" borderId="0" xfId="473" applyNumberFormat="1" applyFont="1" applyFill="1" applyAlignment="1" applyProtection="1">
      <alignment horizontal="right" wrapText="1"/>
      <protection locked="0"/>
    </xf>
    <xf numFmtId="180" fontId="149" fillId="0" borderId="0" xfId="473" applyNumberFormat="1" applyFont="1" applyAlignment="1" applyProtection="1">
      <alignment horizontal="right" wrapText="1"/>
      <protection locked="0"/>
    </xf>
    <xf numFmtId="180" fontId="149" fillId="46" borderId="0" xfId="473" applyNumberFormat="1" applyFont="1" applyFill="1" applyAlignment="1" applyProtection="1">
      <alignment horizontal="right" wrapText="1"/>
      <protection locked="0"/>
    </xf>
    <xf numFmtId="180" fontId="151" fillId="0" borderId="0" xfId="473" applyNumberFormat="1" applyFont="1" applyAlignment="1" applyProtection="1">
      <alignment horizontal="right" wrapText="1"/>
      <protection locked="0"/>
    </xf>
    <xf numFmtId="49" fontId="127" fillId="0" borderId="0" xfId="475" applyNumberFormat="1" applyFont="1" applyAlignment="1">
      <alignment horizontal="right" vertical="top" wrapText="1"/>
    </xf>
    <xf numFmtId="0" fontId="132" fillId="0" borderId="0" xfId="475" applyFont="1" applyAlignment="1">
      <alignment horizontal="left" vertical="top" wrapText="1"/>
    </xf>
    <xf numFmtId="0" fontId="127" fillId="0" borderId="0" xfId="475" applyFont="1" applyAlignment="1">
      <alignment wrapText="1"/>
    </xf>
    <xf numFmtId="0" fontId="127" fillId="0" borderId="0" xfId="475" applyFont="1" applyAlignment="1">
      <alignment horizontal="left" vertical="top" wrapText="1"/>
    </xf>
    <xf numFmtId="0" fontId="127" fillId="0" borderId="0" xfId="475" applyFont="1" applyAlignment="1">
      <alignment horizontal="left" wrapText="1"/>
    </xf>
    <xf numFmtId="49" fontId="127" fillId="0" borderId="0" xfId="473" applyNumberFormat="1" applyFont="1" applyAlignment="1">
      <alignment horizontal="right" vertical="top" wrapText="1"/>
    </xf>
    <xf numFmtId="0" fontId="127" fillId="0" borderId="0" xfId="473" applyFont="1" applyAlignment="1" applyProtection="1">
      <alignment horizontal="right" wrapText="1"/>
      <protection locked="0"/>
    </xf>
    <xf numFmtId="0" fontId="127" fillId="0" borderId="0" xfId="473" applyFont="1" applyAlignment="1">
      <alignment wrapText="1"/>
    </xf>
    <xf numFmtId="0" fontId="189" fillId="0" borderId="0" xfId="476"/>
    <xf numFmtId="0" fontId="189" fillId="0" borderId="36" xfId="476" applyBorder="1"/>
    <xf numFmtId="173" fontId="190" fillId="0" borderId="38" xfId="476" applyNumberFormat="1" applyFont="1" applyBorder="1"/>
    <xf numFmtId="0" fontId="190" fillId="0" borderId="0" xfId="476" applyFont="1" applyAlignment="1">
      <alignment horizontal="right"/>
    </xf>
    <xf numFmtId="0" fontId="191" fillId="0" borderId="0" xfId="476" applyFont="1" applyAlignment="1">
      <alignment wrapText="1"/>
    </xf>
    <xf numFmtId="173" fontId="189" fillId="0" borderId="0" xfId="476" applyNumberFormat="1"/>
    <xf numFmtId="173" fontId="190" fillId="0" borderId="0" xfId="476" applyNumberFormat="1" applyFont="1"/>
    <xf numFmtId="173" fontId="193" fillId="0" borderId="0" xfId="476" applyNumberFormat="1" applyFont="1"/>
    <xf numFmtId="0" fontId="190" fillId="0" borderId="0" xfId="476" applyFont="1"/>
    <xf numFmtId="0" fontId="193" fillId="0" borderId="0" xfId="476" applyFont="1"/>
    <xf numFmtId="0" fontId="194" fillId="0" borderId="0" xfId="476" applyFont="1" applyAlignment="1">
      <alignment wrapText="1"/>
    </xf>
    <xf numFmtId="173" fontId="191" fillId="0" borderId="0" xfId="476" applyNumberFormat="1" applyFont="1"/>
    <xf numFmtId="0" fontId="191" fillId="0" borderId="0" xfId="476" applyFont="1"/>
    <xf numFmtId="0" fontId="193" fillId="0" borderId="0" xfId="476" applyFont="1" applyAlignment="1">
      <alignment vertical="top"/>
    </xf>
    <xf numFmtId="0" fontId="190" fillId="0" borderId="0" xfId="476" applyFont="1" applyAlignment="1">
      <alignment vertical="top"/>
    </xf>
    <xf numFmtId="173" fontId="190" fillId="0" borderId="0" xfId="476" applyNumberFormat="1" applyFont="1" applyAlignment="1">
      <alignment vertical="top"/>
    </xf>
    <xf numFmtId="173" fontId="193" fillId="0" borderId="0" xfId="476" applyNumberFormat="1" applyFont="1" applyAlignment="1">
      <alignment vertical="top"/>
    </xf>
    <xf numFmtId="0" fontId="195" fillId="0" borderId="0" xfId="476" applyFont="1" applyAlignment="1">
      <alignment vertical="top" wrapText="1"/>
    </xf>
    <xf numFmtId="0" fontId="196" fillId="0" borderId="0" xfId="476" applyFont="1"/>
    <xf numFmtId="0" fontId="197" fillId="0" borderId="0" xfId="476" applyFont="1"/>
    <xf numFmtId="0" fontId="198" fillId="0" borderId="0" xfId="476" applyFont="1"/>
    <xf numFmtId="0" fontId="190" fillId="0" borderId="22" xfId="476" applyFont="1" applyBorder="1" applyAlignment="1">
      <alignment horizontal="right"/>
    </xf>
    <xf numFmtId="0" fontId="193" fillId="0" borderId="22" xfId="476" applyFont="1" applyBorder="1" applyAlignment="1">
      <alignment horizontal="right"/>
    </xf>
    <xf numFmtId="0" fontId="190" fillId="0" borderId="22" xfId="476" applyFont="1" applyBorder="1"/>
    <xf numFmtId="180" fontId="127" fillId="0" borderId="0" xfId="477" applyNumberFormat="1" applyFont="1" applyFill="1" applyBorder="1" applyAlignment="1" applyProtection="1">
      <alignment horizontal="right" wrapText="1"/>
      <protection locked="0"/>
    </xf>
    <xf numFmtId="49" fontId="132" fillId="47" borderId="0" xfId="480" quotePrefix="1" applyNumberFormat="1" applyFont="1" applyFill="1" applyAlignment="1" applyProtection="1">
      <alignment horizontal="right" vertical="top"/>
      <protection locked="0"/>
    </xf>
    <xf numFmtId="180" fontId="127" fillId="47" borderId="0" xfId="477" applyNumberFormat="1" applyFont="1" applyFill="1" applyBorder="1" applyAlignment="1" applyProtection="1">
      <alignment horizontal="right" wrapText="1"/>
      <protection locked="0"/>
    </xf>
    <xf numFmtId="0" fontId="127" fillId="0" borderId="0" xfId="452" applyFont="1" applyAlignment="1">
      <alignment vertical="top" wrapText="1"/>
    </xf>
    <xf numFmtId="0" fontId="127" fillId="0" borderId="0" xfId="452" applyFont="1" applyAlignment="1">
      <alignment horizontal="left" vertical="top" wrapText="1"/>
    </xf>
    <xf numFmtId="0" fontId="132" fillId="0" borderId="0" xfId="452" applyFont="1" applyAlignment="1">
      <alignment vertical="top" wrapText="1"/>
    </xf>
    <xf numFmtId="180" fontId="127" fillId="0" borderId="0" xfId="465" applyNumberFormat="1" applyFont="1" applyFill="1" applyAlignment="1" applyProtection="1">
      <alignment horizontal="right" wrapText="1"/>
      <protection locked="0"/>
    </xf>
    <xf numFmtId="0" fontId="190" fillId="0" borderId="37" xfId="476" applyFont="1" applyBorder="1"/>
    <xf numFmtId="173" fontId="190" fillId="0" borderId="36" xfId="476" applyNumberFormat="1" applyFont="1" applyBorder="1"/>
    <xf numFmtId="0" fontId="190" fillId="0" borderId="22" xfId="476" applyFont="1" applyBorder="1" applyAlignment="1">
      <alignment wrapText="1"/>
    </xf>
    <xf numFmtId="0" fontId="190" fillId="0" borderId="22" xfId="476" applyFont="1" applyBorder="1" applyAlignment="1">
      <alignment horizontal="left" vertical="top" wrapText="1"/>
    </xf>
    <xf numFmtId="173" fontId="190" fillId="0" borderId="22" xfId="476" applyNumberFormat="1" applyFont="1" applyBorder="1" applyAlignment="1">
      <alignment horizontal="right"/>
    </xf>
    <xf numFmtId="0" fontId="198" fillId="0" borderId="0" xfId="476" applyFont="1" applyAlignment="1">
      <alignment wrapText="1"/>
    </xf>
    <xf numFmtId="0" fontId="197" fillId="0" borderId="0" xfId="476" applyFont="1" applyAlignment="1">
      <alignment horizontal="left" vertical="top" wrapText="1"/>
    </xf>
    <xf numFmtId="173" fontId="196" fillId="0" borderId="0" xfId="476" applyNumberFormat="1" applyFont="1"/>
    <xf numFmtId="0" fontId="190" fillId="0" borderId="0" xfId="476" applyFont="1" applyAlignment="1">
      <alignment vertical="top" wrapText="1"/>
    </xf>
    <xf numFmtId="0" fontId="195" fillId="0" borderId="0" xfId="476" applyFont="1" applyAlignment="1">
      <alignment horizontal="left" vertical="top" wrapText="1"/>
    </xf>
    <xf numFmtId="0" fontId="190" fillId="0" borderId="0" xfId="476" applyFont="1" applyAlignment="1">
      <alignment wrapText="1"/>
    </xf>
    <xf numFmtId="0" fontId="190" fillId="0" borderId="0" xfId="476" applyFont="1" applyAlignment="1">
      <alignment horizontal="left" vertical="top" wrapText="1"/>
    </xf>
    <xf numFmtId="0" fontId="189" fillId="0" borderId="0" xfId="476" applyAlignment="1">
      <alignment wrapText="1"/>
    </xf>
    <xf numFmtId="0" fontId="191" fillId="0" borderId="0" xfId="476" applyFont="1" applyAlignment="1">
      <alignment horizontal="left" vertical="top" wrapText="1"/>
    </xf>
    <xf numFmtId="0" fontId="193" fillId="0" borderId="0" xfId="476" applyFont="1" applyAlignment="1">
      <alignment horizontal="left" vertical="top" wrapText="1"/>
    </xf>
    <xf numFmtId="0" fontId="192" fillId="0" borderId="0" xfId="476" applyFont="1"/>
    <xf numFmtId="0" fontId="189" fillId="0" borderId="0" xfId="476" applyAlignment="1">
      <alignment vertical="top" wrapText="1"/>
    </xf>
    <xf numFmtId="0" fontId="189" fillId="0" borderId="0" xfId="476" applyAlignment="1">
      <alignment vertical="top"/>
    </xf>
    <xf numFmtId="0" fontId="189" fillId="0" borderId="0" xfId="476" applyAlignment="1">
      <alignment horizontal="left" vertical="top" wrapText="1"/>
    </xf>
    <xf numFmtId="0" fontId="190" fillId="0" borderId="0" xfId="476" applyFont="1" applyAlignment="1">
      <alignment horizontal="right" vertical="top"/>
    </xf>
    <xf numFmtId="0" fontId="193" fillId="0" borderId="0" xfId="476" applyFont="1" applyAlignment="1">
      <alignment horizontal="right"/>
    </xf>
    <xf numFmtId="0" fontId="204" fillId="0" borderId="0" xfId="476" applyFont="1"/>
    <xf numFmtId="2" fontId="192" fillId="0" borderId="0" xfId="476" applyNumberFormat="1" applyFont="1"/>
    <xf numFmtId="0" fontId="193" fillId="0" borderId="0" xfId="476" applyFont="1" applyAlignment="1">
      <alignment horizontal="right" wrapText="1"/>
    </xf>
    <xf numFmtId="0" fontId="194" fillId="0" borderId="0" xfId="476" applyFont="1" applyAlignment="1">
      <alignment horizontal="left" vertical="top" wrapText="1"/>
    </xf>
    <xf numFmtId="0" fontId="205" fillId="0" borderId="0" xfId="476" applyFont="1"/>
    <xf numFmtId="0" fontId="206" fillId="0" borderId="0" xfId="0" applyFont="1" applyAlignment="1">
      <alignment wrapText="1"/>
    </xf>
    <xf numFmtId="0" fontId="206" fillId="0" borderId="0" xfId="0" applyFont="1" applyAlignment="1">
      <alignment horizontal="left" vertical="top" wrapText="1"/>
    </xf>
    <xf numFmtId="0" fontId="206" fillId="0" borderId="0" xfId="0" applyFont="1" applyAlignment="1">
      <alignment vertical="top"/>
    </xf>
    <xf numFmtId="0" fontId="206" fillId="0" borderId="0" xfId="0" applyFont="1"/>
    <xf numFmtId="0" fontId="207" fillId="0" borderId="0" xfId="0" applyFont="1"/>
    <xf numFmtId="0" fontId="208" fillId="0" borderId="0" xfId="0" applyFont="1" applyAlignment="1">
      <alignment wrapText="1"/>
    </xf>
    <xf numFmtId="0" fontId="209" fillId="0" borderId="0" xfId="0" applyFont="1" applyAlignment="1">
      <alignment horizontal="left" vertical="top" wrapText="1"/>
    </xf>
    <xf numFmtId="0" fontId="209" fillId="0" borderId="0" xfId="0" applyFont="1" applyAlignment="1">
      <alignment vertical="top"/>
    </xf>
    <xf numFmtId="0" fontId="209" fillId="0" borderId="0" xfId="0" applyFont="1"/>
    <xf numFmtId="0" fontId="193" fillId="0" borderId="0" xfId="476" applyFont="1" applyAlignment="1">
      <alignment wrapText="1"/>
    </xf>
    <xf numFmtId="0" fontId="192" fillId="0" borderId="0" xfId="476" applyFont="1" applyAlignment="1">
      <alignment wrapText="1"/>
    </xf>
    <xf numFmtId="0" fontId="191" fillId="0" borderId="0" xfId="476" applyFont="1" applyAlignment="1">
      <alignment vertical="top"/>
    </xf>
    <xf numFmtId="173" fontId="191" fillId="0" borderId="0" xfId="476" applyNumberFormat="1" applyFont="1" applyAlignment="1">
      <alignment vertical="top"/>
    </xf>
    <xf numFmtId="0" fontId="195" fillId="0" borderId="0" xfId="476" applyFont="1"/>
    <xf numFmtId="0" fontId="190" fillId="0" borderId="22" xfId="476" applyFont="1" applyBorder="1" applyAlignment="1">
      <alignment vertical="top"/>
    </xf>
    <xf numFmtId="0" fontId="190" fillId="0" borderId="22" xfId="476" applyFont="1" applyBorder="1" applyAlignment="1">
      <alignment horizontal="right" vertical="top"/>
    </xf>
    <xf numFmtId="0" fontId="198" fillId="0" borderId="0" xfId="476" applyFont="1" applyAlignment="1">
      <alignment vertical="top"/>
    </xf>
    <xf numFmtId="0" fontId="197" fillId="0" borderId="0" xfId="476" applyFont="1" applyAlignment="1">
      <alignment vertical="top"/>
    </xf>
    <xf numFmtId="0" fontId="196" fillId="0" borderId="0" xfId="476" applyFont="1" applyAlignment="1">
      <alignment vertical="top"/>
    </xf>
    <xf numFmtId="0" fontId="210" fillId="0" borderId="0" xfId="0" applyFont="1" applyAlignment="1">
      <alignment vertical="top" wrapText="1"/>
    </xf>
    <xf numFmtId="0" fontId="211" fillId="0" borderId="0" xfId="0" applyFont="1" applyAlignment="1">
      <alignment horizontal="left" vertical="top" wrapText="1"/>
    </xf>
    <xf numFmtId="0" fontId="210" fillId="0" borderId="0" xfId="0" applyFont="1" applyAlignment="1">
      <alignment vertical="top"/>
    </xf>
    <xf numFmtId="173" fontId="210" fillId="0" borderId="0" xfId="0" applyNumberFormat="1" applyFont="1" applyAlignment="1">
      <alignment vertical="top"/>
    </xf>
    <xf numFmtId="0" fontId="210" fillId="0" borderId="0" xfId="0" applyFont="1" applyAlignment="1">
      <alignment wrapText="1"/>
    </xf>
    <xf numFmtId="0" fontId="210" fillId="0" borderId="0" xfId="0" applyFont="1" applyAlignment="1">
      <alignment horizontal="left" vertical="top" wrapText="1"/>
    </xf>
    <xf numFmtId="0" fontId="210" fillId="0" borderId="0" xfId="0" applyFont="1"/>
    <xf numFmtId="173" fontId="210" fillId="0" borderId="0" xfId="0" applyNumberFormat="1" applyFont="1"/>
    <xf numFmtId="0" fontId="207" fillId="0" borderId="0" xfId="0" applyFont="1" applyAlignment="1">
      <alignment wrapText="1"/>
    </xf>
    <xf numFmtId="0" fontId="208" fillId="0" borderId="0" xfId="0" applyFont="1"/>
    <xf numFmtId="0" fontId="207" fillId="0" borderId="0" xfId="0" applyFont="1" applyAlignment="1">
      <alignment vertical="top" wrapText="1"/>
    </xf>
    <xf numFmtId="0" fontId="210" fillId="0" borderId="0" xfId="0" applyFont="1" applyAlignment="1">
      <alignment horizontal="right"/>
    </xf>
    <xf numFmtId="0" fontId="207" fillId="0" borderId="0" xfId="0" applyFont="1" applyAlignment="1">
      <alignment horizontal="left" vertical="top" wrapText="1"/>
    </xf>
    <xf numFmtId="0" fontId="210" fillId="0" borderId="0" xfId="0" applyFont="1" applyAlignment="1">
      <alignment horizontal="right" vertical="top"/>
    </xf>
    <xf numFmtId="0" fontId="206" fillId="0" borderId="0" xfId="0" applyFont="1" applyAlignment="1">
      <alignment horizontal="right"/>
    </xf>
    <xf numFmtId="0" fontId="206" fillId="0" borderId="0" xfId="0" applyFont="1" applyAlignment="1">
      <alignment horizontal="right" wrapText="1"/>
    </xf>
    <xf numFmtId="0" fontId="192" fillId="0" borderId="0" xfId="476" applyFont="1" applyAlignment="1">
      <alignment vertical="top"/>
    </xf>
    <xf numFmtId="173" fontId="207" fillId="0" borderId="0" xfId="0" applyNumberFormat="1" applyFont="1"/>
    <xf numFmtId="0" fontId="195" fillId="0" borderId="0" xfId="476" applyFont="1" applyAlignment="1">
      <alignment vertical="top"/>
    </xf>
    <xf numFmtId="0" fontId="191" fillId="0" borderId="0" xfId="476" applyFont="1" applyAlignment="1">
      <alignment vertical="top" wrapText="1"/>
    </xf>
    <xf numFmtId="173" fontId="190" fillId="0" borderId="38" xfId="476" applyNumberFormat="1" applyFont="1" applyBorder="1" applyAlignment="1">
      <alignment vertical="top"/>
    </xf>
    <xf numFmtId="0" fontId="191" fillId="0" borderId="0" xfId="476" applyFont="1" applyAlignment="1">
      <alignment horizontal="right" vertical="top"/>
    </xf>
    <xf numFmtId="0" fontId="190" fillId="0" borderId="0" xfId="476" applyFont="1" applyAlignment="1">
      <alignment horizontal="left" vertical="top"/>
    </xf>
    <xf numFmtId="0" fontId="189" fillId="0" borderId="0" xfId="476" applyAlignment="1">
      <alignment horizontal="left" vertical="top"/>
    </xf>
    <xf numFmtId="0" fontId="193" fillId="0" borderId="0" xfId="476" applyFont="1" applyAlignment="1">
      <alignment horizontal="right" vertical="top"/>
    </xf>
    <xf numFmtId="0" fontId="193" fillId="0" borderId="0" xfId="476" applyFont="1" applyAlignment="1">
      <alignment horizontal="right" vertical="top" wrapText="1"/>
    </xf>
    <xf numFmtId="0" fontId="194" fillId="0" borderId="0" xfId="476" applyFont="1" applyAlignment="1">
      <alignment vertical="top" wrapText="1"/>
    </xf>
    <xf numFmtId="0" fontId="190" fillId="0" borderId="22" xfId="476" applyFont="1" applyBorder="1" applyAlignment="1">
      <alignment vertical="top" wrapText="1"/>
    </xf>
    <xf numFmtId="0" fontId="190" fillId="0" borderId="22" xfId="476" applyFont="1" applyBorder="1" applyAlignment="1">
      <alignment horizontal="right" vertical="top" wrapText="1"/>
    </xf>
    <xf numFmtId="0" fontId="198" fillId="0" borderId="0" xfId="476" applyFont="1" applyAlignment="1">
      <alignment vertical="top" wrapText="1"/>
    </xf>
    <xf numFmtId="0" fontId="197" fillId="0" borderId="0" xfId="476" applyFont="1" applyAlignment="1">
      <alignment vertical="top" wrapText="1"/>
    </xf>
    <xf numFmtId="0" fontId="190" fillId="0" borderId="0" xfId="476" applyFont="1" applyAlignment="1">
      <alignment horizontal="right" vertical="top" wrapText="1"/>
    </xf>
    <xf numFmtId="173" fontId="190" fillId="0" borderId="38" xfId="476" applyNumberFormat="1" applyFont="1" applyBorder="1" applyAlignment="1">
      <alignment vertical="top" wrapText="1"/>
    </xf>
    <xf numFmtId="0" fontId="192" fillId="0" borderId="0" xfId="476" applyFont="1" applyAlignment="1">
      <alignment vertical="top" wrapText="1"/>
    </xf>
    <xf numFmtId="0" fontId="193" fillId="0" borderId="0" xfId="476" applyFont="1" applyAlignment="1">
      <alignment vertical="top" wrapText="1"/>
    </xf>
    <xf numFmtId="173" fontId="193" fillId="0" borderId="0" xfId="476" applyNumberFormat="1" applyFont="1" applyAlignment="1">
      <alignment vertical="top" wrapText="1"/>
    </xf>
    <xf numFmtId="173" fontId="190" fillId="0" borderId="0" xfId="476" applyNumberFormat="1" applyFont="1" applyAlignment="1">
      <alignment vertical="top" wrapText="1"/>
    </xf>
    <xf numFmtId="0" fontId="191" fillId="0" borderId="0" xfId="476" applyFont="1" applyAlignment="1">
      <alignment horizontal="right" vertical="top" wrapText="1"/>
    </xf>
    <xf numFmtId="173" fontId="191" fillId="0" borderId="0" xfId="476" applyNumberFormat="1" applyFont="1" applyAlignment="1">
      <alignment vertical="top" wrapText="1"/>
    </xf>
    <xf numFmtId="173" fontId="196" fillId="0" borderId="0" xfId="476" applyNumberFormat="1" applyFont="1" applyAlignment="1">
      <alignment vertical="top" wrapText="1"/>
    </xf>
    <xf numFmtId="0" fontId="213" fillId="0" borderId="0" xfId="476" applyFont="1" applyAlignment="1">
      <alignment wrapText="1"/>
    </xf>
    <xf numFmtId="173" fontId="189" fillId="0" borderId="0" xfId="476" applyNumberFormat="1" applyAlignment="1">
      <alignment vertical="top"/>
    </xf>
    <xf numFmtId="0" fontId="214" fillId="0" borderId="0" xfId="476" applyFont="1"/>
    <xf numFmtId="4" fontId="56" fillId="0" borderId="0" xfId="203" applyNumberFormat="1" applyFont="1" applyAlignment="1" applyProtection="1">
      <alignment horizontal="right"/>
      <protection locked="0"/>
    </xf>
    <xf numFmtId="4" fontId="34" fillId="0" borderId="0" xfId="203" applyNumberFormat="1" applyFont="1" applyProtection="1">
      <protection locked="0"/>
    </xf>
    <xf numFmtId="4" fontId="56" fillId="0" borderId="0" xfId="203" applyNumberFormat="1" applyFont="1" applyProtection="1">
      <protection locked="0"/>
    </xf>
    <xf numFmtId="4" fontId="56" fillId="0" borderId="8" xfId="203" applyNumberFormat="1" applyFont="1" applyBorder="1" applyAlignment="1" applyProtection="1">
      <alignment horizontal="right"/>
      <protection locked="0"/>
    </xf>
    <xf numFmtId="4" fontId="40" fillId="0" borderId="0" xfId="203" applyNumberFormat="1" applyFont="1" applyAlignment="1" applyProtection="1">
      <alignment horizontal="right"/>
      <protection locked="0"/>
    </xf>
    <xf numFmtId="4" fontId="4" fillId="0" borderId="0" xfId="203" applyNumberFormat="1" applyFont="1" applyAlignment="1" applyProtection="1">
      <alignment horizontal="right"/>
      <protection locked="0"/>
    </xf>
    <xf numFmtId="4" fontId="4" fillId="0" borderId="0" xfId="203" applyNumberFormat="1" applyFont="1" applyProtection="1">
      <protection locked="0"/>
    </xf>
    <xf numFmtId="0" fontId="20" fillId="0" borderId="0" xfId="203" applyProtection="1">
      <protection locked="0"/>
    </xf>
    <xf numFmtId="4" fontId="55" fillId="0" borderId="0" xfId="203" applyNumberFormat="1" applyFont="1" applyProtection="1">
      <protection locked="0"/>
    </xf>
    <xf numFmtId="4" fontId="61" fillId="0" borderId="0" xfId="203" applyNumberFormat="1" applyFont="1" applyProtection="1">
      <protection locked="0"/>
    </xf>
    <xf numFmtId="4" fontId="60" fillId="0" borderId="0" xfId="203" applyNumberFormat="1" applyFont="1" applyProtection="1">
      <protection locked="0"/>
    </xf>
    <xf numFmtId="4" fontId="60" fillId="0" borderId="8" xfId="203" applyNumberFormat="1" applyFont="1" applyBorder="1" applyProtection="1">
      <protection locked="0"/>
    </xf>
    <xf numFmtId="0" fontId="58" fillId="0" borderId="0" xfId="203" applyFont="1" applyProtection="1">
      <protection locked="0"/>
    </xf>
    <xf numFmtId="0" fontId="4" fillId="0" borderId="0" xfId="203" applyFont="1" applyProtection="1">
      <protection locked="0"/>
    </xf>
    <xf numFmtId="4" fontId="64" fillId="0" borderId="0" xfId="203" applyNumberFormat="1" applyFont="1" applyProtection="1">
      <protection locked="0"/>
    </xf>
    <xf numFmtId="177" fontId="68" fillId="0" borderId="0" xfId="0" applyNumberFormat="1" applyFont="1" applyAlignment="1" applyProtection="1">
      <alignment vertical="top"/>
      <protection locked="0"/>
    </xf>
    <xf numFmtId="4" fontId="69" fillId="0" borderId="10" xfId="448" quotePrefix="1" applyNumberFormat="1" applyFont="1" applyBorder="1" applyAlignment="1" applyProtection="1">
      <alignment horizontal="center" vertical="center"/>
      <protection locked="0"/>
    </xf>
    <xf numFmtId="4" fontId="19" fillId="0" borderId="12" xfId="212" applyNumberFormat="1" applyFont="1" applyBorder="1" applyAlignment="1" applyProtection="1">
      <alignment horizontal="center"/>
      <protection locked="0"/>
    </xf>
    <xf numFmtId="4" fontId="19" fillId="20" borderId="13" xfId="212" applyNumberFormat="1" applyFont="1" applyFill="1" applyBorder="1" applyAlignment="1" applyProtection="1">
      <alignment horizontal="center"/>
      <protection locked="0"/>
    </xf>
    <xf numFmtId="4" fontId="19" fillId="0" borderId="13" xfId="212" applyNumberFormat="1" applyFont="1" applyBorder="1" applyAlignment="1" applyProtection="1">
      <alignment horizontal="center"/>
      <protection locked="0"/>
    </xf>
    <xf numFmtId="4" fontId="44" fillId="0" borderId="13" xfId="212" applyNumberFormat="1" applyFont="1" applyBorder="1" applyAlignment="1" applyProtection="1">
      <alignment horizontal="center"/>
      <protection locked="0"/>
    </xf>
    <xf numFmtId="4" fontId="71" fillId="0" borderId="13" xfId="212" applyNumberFormat="1" applyFont="1" applyBorder="1" applyAlignment="1" applyProtection="1">
      <alignment horizontal="center"/>
      <protection locked="0"/>
    </xf>
    <xf numFmtId="4" fontId="72" fillId="20" borderId="13" xfId="212" applyNumberFormat="1" applyFont="1" applyFill="1" applyBorder="1" applyAlignment="1" applyProtection="1">
      <alignment horizontal="center"/>
      <protection locked="0"/>
    </xf>
    <xf numFmtId="4" fontId="19" fillId="21" borderId="13" xfId="212" applyNumberFormat="1" applyFont="1" applyFill="1" applyBorder="1" applyAlignment="1" applyProtection="1">
      <alignment horizontal="center"/>
      <protection locked="0"/>
    </xf>
    <xf numFmtId="4" fontId="19" fillId="0" borderId="0" xfId="212" applyNumberFormat="1" applyFont="1" applyAlignment="1" applyProtection="1">
      <alignment horizontal="center"/>
      <protection locked="0"/>
    </xf>
    <xf numFmtId="2" fontId="19" fillId="0" borderId="0" xfId="212" applyNumberFormat="1" applyFont="1" applyAlignment="1" applyProtection="1">
      <alignment horizontal="center"/>
      <protection locked="0"/>
    </xf>
    <xf numFmtId="2" fontId="19" fillId="0" borderId="0" xfId="212" applyNumberFormat="1" applyFont="1" applyProtection="1">
      <protection locked="0"/>
    </xf>
    <xf numFmtId="0" fontId="19" fillId="0" borderId="0" xfId="212" applyFont="1" applyProtection="1">
      <protection locked="0"/>
    </xf>
    <xf numFmtId="4" fontId="59" fillId="0" borderId="0" xfId="378" applyNumberFormat="1" applyFont="1" applyAlignment="1" applyProtection="1">
      <alignment horizontal="center"/>
      <protection locked="0"/>
    </xf>
    <xf numFmtId="0" fontId="77" fillId="0" borderId="0" xfId="378" applyFont="1" applyProtection="1">
      <protection locked="0"/>
    </xf>
    <xf numFmtId="4" fontId="80" fillId="22" borderId="0" xfId="378" applyNumberFormat="1" applyFont="1" applyFill="1" applyAlignment="1" applyProtection="1">
      <alignment horizontal="center"/>
      <protection locked="0"/>
    </xf>
    <xf numFmtId="4" fontId="77" fillId="0" borderId="0" xfId="378" applyNumberFormat="1" applyFont="1" applyAlignment="1" applyProtection="1">
      <alignment horizontal="center"/>
      <protection locked="0"/>
    </xf>
    <xf numFmtId="4" fontId="79" fillId="0" borderId="0" xfId="378" applyNumberFormat="1" applyFont="1" applyAlignment="1" applyProtection="1">
      <alignment horizontal="center"/>
      <protection locked="0"/>
    </xf>
    <xf numFmtId="0" fontId="3" fillId="0" borderId="0" xfId="378" applyFont="1" applyProtection="1">
      <protection locked="0"/>
    </xf>
    <xf numFmtId="0" fontId="81" fillId="0" borderId="0" xfId="378" applyFont="1" applyAlignment="1" applyProtection="1">
      <alignment horizontal="left" vertical="top"/>
      <protection locked="0"/>
    </xf>
    <xf numFmtId="0" fontId="4" fillId="0" borderId="0" xfId="378" applyProtection="1">
      <protection locked="0"/>
    </xf>
    <xf numFmtId="49" fontId="81" fillId="23" borderId="0" xfId="40" quotePrefix="1" applyNumberFormat="1" applyFont="1" applyFill="1" applyAlignment="1" applyProtection="1">
      <alignment horizontal="left" vertical="top"/>
      <protection locked="0"/>
    </xf>
    <xf numFmtId="4" fontId="89" fillId="0" borderId="23" xfId="388" applyNumberFormat="1" applyFont="1" applyBorder="1" applyAlignment="1" applyProtection="1">
      <alignment wrapText="1"/>
      <protection locked="0"/>
    </xf>
    <xf numFmtId="49" fontId="138" fillId="0" borderId="22" xfId="458" applyNumberFormat="1" applyFont="1" applyBorder="1" applyAlignment="1">
      <alignment horizontal="right" vertical="top" wrapText="1"/>
    </xf>
    <xf numFmtId="0" fontId="139" fillId="0" borderId="22" xfId="452" applyFont="1" applyBorder="1" applyAlignment="1">
      <alignment horizontal="left" vertical="top" wrapText="1"/>
    </xf>
    <xf numFmtId="0" fontId="140" fillId="0" borderId="22" xfId="452" applyFont="1" applyBorder="1" applyAlignment="1">
      <alignment horizontal="center" vertical="center" wrapText="1"/>
    </xf>
    <xf numFmtId="1" fontId="140" fillId="0" borderId="22" xfId="452" applyNumberFormat="1" applyFont="1" applyBorder="1" applyAlignment="1">
      <alignment horizontal="center" vertical="center" wrapText="1"/>
    </xf>
    <xf numFmtId="180" fontId="140" fillId="0" borderId="22" xfId="452" applyNumberFormat="1" applyFont="1" applyBorder="1" applyAlignment="1">
      <alignment horizontal="center" vertical="center" wrapText="1"/>
    </xf>
    <xf numFmtId="0" fontId="140" fillId="0" borderId="0" xfId="452" applyFont="1" applyAlignment="1">
      <alignment wrapText="1"/>
    </xf>
    <xf numFmtId="49" fontId="141" fillId="39" borderId="0" xfId="453" applyNumberFormat="1" applyFont="1" applyFill="1" applyAlignment="1">
      <alignment horizontal="right" vertical="top" wrapText="1"/>
    </xf>
    <xf numFmtId="0" fontId="142" fillId="39" borderId="0" xfId="453" applyFont="1" applyFill="1" applyAlignment="1">
      <alignment horizontal="left" vertical="top" wrapText="1"/>
    </xf>
    <xf numFmtId="0" fontId="143" fillId="39" borderId="0" xfId="453" applyFont="1" applyFill="1" applyAlignment="1">
      <alignment horizontal="right" wrapText="1"/>
    </xf>
    <xf numFmtId="1" fontId="143" fillId="39" borderId="0" xfId="453" applyNumberFormat="1" applyFont="1" applyFill="1" applyAlignment="1">
      <alignment horizontal="right" wrapText="1"/>
    </xf>
    <xf numFmtId="164" fontId="143" fillId="39" borderId="0" xfId="453" applyNumberFormat="1" applyFont="1" applyFill="1" applyAlignment="1">
      <alignment horizontal="right" wrapText="1"/>
    </xf>
    <xf numFmtId="0" fontId="143" fillId="0" borderId="0" xfId="453" applyFont="1" applyAlignment="1">
      <alignment wrapText="1"/>
    </xf>
    <xf numFmtId="49" fontId="144" fillId="0" borderId="0" xfId="453" applyNumberFormat="1" applyFont="1" applyAlignment="1">
      <alignment horizontal="right" vertical="top" wrapText="1"/>
    </xf>
    <xf numFmtId="0" fontId="145" fillId="0" borderId="0" xfId="453" applyFont="1" applyAlignment="1">
      <alignment horizontal="left" vertical="top" wrapText="1"/>
    </xf>
    <xf numFmtId="0" fontId="146" fillId="0" borderId="0" xfId="453" applyFont="1" applyAlignment="1">
      <alignment horizontal="right" wrapText="1"/>
    </xf>
    <xf numFmtId="1" fontId="146" fillId="0" borderId="0" xfId="453" applyNumberFormat="1" applyFont="1" applyAlignment="1">
      <alignment horizontal="right" wrapText="1"/>
    </xf>
    <xf numFmtId="164" fontId="146" fillId="0" borderId="0" xfId="453" applyNumberFormat="1" applyFont="1" applyAlignment="1">
      <alignment horizontal="right" wrapText="1"/>
    </xf>
    <xf numFmtId="0" fontId="146" fillId="0" borderId="0" xfId="453" applyFont="1" applyAlignment="1">
      <alignment wrapText="1"/>
    </xf>
    <xf numFmtId="181" fontId="144" fillId="39" borderId="0" xfId="452" applyNumberFormat="1" applyFont="1" applyFill="1" applyAlignment="1">
      <alignment horizontal="right" vertical="top"/>
    </xf>
    <xf numFmtId="0" fontId="147" fillId="39" borderId="0" xfId="454" applyFont="1" applyFill="1" applyAlignment="1">
      <alignment horizontal="left" vertical="top" wrapText="1"/>
    </xf>
    <xf numFmtId="0" fontId="146" fillId="39" borderId="0" xfId="454" applyFont="1" applyFill="1" applyAlignment="1">
      <alignment horizontal="right" wrapText="1"/>
    </xf>
    <xf numFmtId="1" fontId="146" fillId="39" borderId="0" xfId="454" applyNumberFormat="1" applyFont="1" applyFill="1" applyAlignment="1">
      <alignment horizontal="right" wrapText="1"/>
    </xf>
    <xf numFmtId="164" fontId="146" fillId="39" borderId="0" xfId="453" applyNumberFormat="1" applyFont="1" applyFill="1" applyAlignment="1">
      <alignment horizontal="right" wrapText="1"/>
    </xf>
    <xf numFmtId="0" fontId="146" fillId="0" borderId="0" xfId="454" applyFont="1" applyAlignment="1">
      <alignment wrapText="1"/>
    </xf>
    <xf numFmtId="181" fontId="144" fillId="0" borderId="0" xfId="452" applyNumberFormat="1" applyFont="1" applyAlignment="1">
      <alignment vertical="top"/>
    </xf>
    <xf numFmtId="0" fontId="145" fillId="0" borderId="0" xfId="455" quotePrefix="1" applyFont="1" applyAlignment="1">
      <alignment horizontal="left" vertical="top" wrapText="1"/>
    </xf>
    <xf numFmtId="0" fontId="146" fillId="0" borderId="0" xfId="455" applyFont="1" applyAlignment="1">
      <alignment horizontal="right"/>
    </xf>
    <xf numFmtId="1" fontId="146" fillId="0" borderId="0" xfId="455" applyNumberFormat="1" applyFont="1" applyAlignment="1">
      <alignment horizontal="right"/>
    </xf>
    <xf numFmtId="0" fontId="146" fillId="0" borderId="0" xfId="455" applyFont="1"/>
    <xf numFmtId="0" fontId="145" fillId="0" borderId="0" xfId="452" applyFont="1" applyAlignment="1">
      <alignment vertical="top" wrapText="1"/>
    </xf>
    <xf numFmtId="0" fontId="148" fillId="0" borderId="0" xfId="452" applyFont="1" applyAlignment="1">
      <alignment vertical="top" wrapText="1"/>
    </xf>
    <xf numFmtId="4" fontId="145" fillId="0" borderId="0" xfId="459" quotePrefix="1" applyNumberFormat="1" applyFont="1" applyAlignment="1">
      <alignment horizontal="left" vertical="top" wrapText="1"/>
    </xf>
    <xf numFmtId="1" fontId="146" fillId="0" borderId="0" xfId="452" applyNumberFormat="1" applyFont="1" applyAlignment="1">
      <alignment horizontal="right" wrapText="1"/>
    </xf>
    <xf numFmtId="4" fontId="147" fillId="0" borderId="0" xfId="459" quotePrefix="1" applyNumberFormat="1" applyFont="1" applyAlignment="1">
      <alignment horizontal="left" vertical="top" wrapText="1"/>
    </xf>
    <xf numFmtId="0" fontId="144" fillId="0" borderId="0" xfId="455" quotePrefix="1" applyFont="1" applyAlignment="1">
      <alignment horizontal="left" vertical="top" wrapText="1"/>
    </xf>
    <xf numFmtId="0" fontId="145" fillId="0" borderId="0" xfId="455" applyFont="1" applyAlignment="1">
      <alignment horizontal="left" vertical="top" wrapText="1"/>
    </xf>
    <xf numFmtId="164" fontId="146" fillId="0" borderId="0" xfId="461" applyNumberFormat="1" applyFont="1" applyAlignment="1">
      <alignment horizontal="right" wrapText="1"/>
    </xf>
    <xf numFmtId="0" fontId="147" fillId="0" borderId="0" xfId="455" applyFont="1" applyAlignment="1">
      <alignment horizontal="left" vertical="top" wrapText="1"/>
    </xf>
    <xf numFmtId="49" fontId="144" fillId="0" borderId="0" xfId="460" applyNumberFormat="1" applyFont="1" applyAlignment="1">
      <alignment horizontal="right" vertical="top" wrapText="1"/>
    </xf>
    <xf numFmtId="0" fontId="146" fillId="0" borderId="0" xfId="455" quotePrefix="1" applyFont="1" applyAlignment="1">
      <alignment horizontal="left" vertical="top" wrapText="1"/>
    </xf>
    <xf numFmtId="0" fontId="146" fillId="40" borderId="0" xfId="455" quotePrefix="1" applyFont="1" applyFill="1" applyAlignment="1">
      <alignment horizontal="left" vertical="top" wrapText="1"/>
    </xf>
    <xf numFmtId="0" fontId="146" fillId="41" borderId="0" xfId="455" quotePrefix="1" applyFont="1" applyFill="1" applyAlignment="1">
      <alignment horizontal="left" vertical="top" wrapText="1"/>
    </xf>
    <xf numFmtId="1" fontId="146" fillId="0" borderId="0" xfId="455" quotePrefix="1" applyNumberFormat="1" applyFont="1" applyAlignment="1">
      <alignment horizontal="right"/>
    </xf>
    <xf numFmtId="0" fontId="127" fillId="0" borderId="0" xfId="455" applyFont="1" applyAlignment="1">
      <alignment horizontal="left" vertical="top" wrapText="1"/>
    </xf>
    <xf numFmtId="0" fontId="149" fillId="0" borderId="0" xfId="455" quotePrefix="1" applyFont="1" applyAlignment="1">
      <alignment horizontal="left" vertical="top" wrapText="1"/>
    </xf>
    <xf numFmtId="1" fontId="149" fillId="0" borderId="0" xfId="455" applyNumberFormat="1" applyFont="1" applyAlignment="1">
      <alignment horizontal="right"/>
    </xf>
    <xf numFmtId="0" fontId="147" fillId="0" borderId="0" xfId="454" applyFont="1" applyAlignment="1">
      <alignment horizontal="left" vertical="top" wrapText="1"/>
    </xf>
    <xf numFmtId="0" fontId="146" fillId="0" borderId="0" xfId="454" applyFont="1" applyAlignment="1">
      <alignment horizontal="right" wrapText="1"/>
    </xf>
    <xf numFmtId="1" fontId="146" fillId="0" borderId="0" xfId="454" applyNumberFormat="1" applyFont="1" applyAlignment="1">
      <alignment horizontal="right" wrapText="1"/>
    </xf>
    <xf numFmtId="0" fontId="147" fillId="0" borderId="0" xfId="454" applyFont="1" applyAlignment="1">
      <alignment horizontal="right" vertical="top" wrapText="1"/>
    </xf>
    <xf numFmtId="164" fontId="144" fillId="0" borderId="0" xfId="455" applyNumberFormat="1" applyFont="1" applyAlignment="1">
      <alignment wrapText="1"/>
    </xf>
    <xf numFmtId="164" fontId="138" fillId="0" borderId="0" xfId="455" applyNumberFormat="1" applyFont="1" applyAlignment="1">
      <alignment horizontal="right" wrapText="1"/>
    </xf>
    <xf numFmtId="164" fontId="144" fillId="0" borderId="0" xfId="455" applyNumberFormat="1" applyFont="1" applyAlignment="1">
      <alignment horizontal="center" wrapText="1"/>
    </xf>
    <xf numFmtId="0" fontId="145" fillId="0" borderId="0" xfId="454" applyFont="1" applyAlignment="1">
      <alignment horizontal="left" vertical="top" wrapText="1"/>
    </xf>
    <xf numFmtId="49" fontId="144" fillId="39" borderId="0" xfId="458" applyNumberFormat="1" applyFont="1" applyFill="1" applyAlignment="1">
      <alignment horizontal="right" vertical="top" wrapText="1"/>
    </xf>
    <xf numFmtId="0" fontId="147" fillId="39" borderId="0" xfId="453" applyFont="1" applyFill="1" applyAlignment="1">
      <alignment horizontal="left" vertical="top" wrapText="1"/>
    </xf>
    <xf numFmtId="0" fontId="146" fillId="39" borderId="0" xfId="453" applyFont="1" applyFill="1" applyAlignment="1">
      <alignment horizontal="right"/>
    </xf>
    <xf numFmtId="1" fontId="146" fillId="39" borderId="0" xfId="453" applyNumberFormat="1" applyFont="1" applyFill="1" applyAlignment="1">
      <alignment horizontal="right"/>
    </xf>
    <xf numFmtId="0" fontId="151" fillId="0" borderId="0" xfId="455" applyFont="1"/>
    <xf numFmtId="49" fontId="144" fillId="0" borderId="0" xfId="458" applyNumberFormat="1" applyFont="1" applyAlignment="1">
      <alignment horizontal="right" vertical="top"/>
    </xf>
    <xf numFmtId="0" fontId="145" fillId="0" borderId="0" xfId="452" applyFont="1" applyAlignment="1">
      <alignment horizontal="left" vertical="top" wrapText="1"/>
    </xf>
    <xf numFmtId="0" fontId="146" fillId="0" borderId="0" xfId="452" applyFont="1" applyAlignment="1">
      <alignment horizontal="right" wrapText="1"/>
    </xf>
    <xf numFmtId="180" fontId="146" fillId="0" borderId="0" xfId="452" applyNumberFormat="1" applyFont="1" applyAlignment="1">
      <alignment horizontal="right" wrapText="1"/>
    </xf>
    <xf numFmtId="0" fontId="145" fillId="0" borderId="0" xfId="453" applyFont="1" applyAlignment="1">
      <alignment vertical="top" wrapText="1"/>
    </xf>
    <xf numFmtId="49" fontId="152" fillId="0" borderId="0" xfId="453" applyNumberFormat="1" applyFont="1" applyAlignment="1">
      <alignment horizontal="right" vertical="top" wrapText="1"/>
    </xf>
    <xf numFmtId="0" fontId="153" fillId="0" borderId="0" xfId="453" applyFont="1" applyAlignment="1">
      <alignment vertical="top" wrapText="1"/>
    </xf>
    <xf numFmtId="0" fontId="151" fillId="0" borderId="0" xfId="453" applyFont="1" applyAlignment="1">
      <alignment horizontal="right" wrapText="1"/>
    </xf>
    <xf numFmtId="1" fontId="151" fillId="0" borderId="0" xfId="452" applyNumberFormat="1" applyFont="1" applyAlignment="1">
      <alignment horizontal="right" wrapText="1"/>
    </xf>
    <xf numFmtId="164" fontId="151" fillId="0" borderId="0" xfId="453" applyNumberFormat="1" applyFont="1" applyAlignment="1">
      <alignment horizontal="right" wrapText="1"/>
    </xf>
    <xf numFmtId="0" fontId="146" fillId="0" borderId="0" xfId="452" applyFont="1" applyAlignment="1">
      <alignment horizontal="center" wrapText="1"/>
    </xf>
    <xf numFmtId="1" fontId="146" fillId="0" borderId="0" xfId="452" applyNumberFormat="1" applyFont="1" applyAlignment="1">
      <alignment wrapText="1"/>
    </xf>
    <xf numFmtId="0" fontId="151" fillId="0" borderId="0" xfId="452" applyFont="1" applyAlignment="1">
      <alignment wrapText="1"/>
    </xf>
    <xf numFmtId="0" fontId="147" fillId="0" borderId="0" xfId="453" applyFont="1" applyAlignment="1">
      <alignment vertical="top" wrapText="1"/>
    </xf>
    <xf numFmtId="0" fontId="144" fillId="0" borderId="0" xfId="455" applyFont="1"/>
    <xf numFmtId="0" fontId="154" fillId="0" borderId="0" xfId="455" applyFont="1"/>
    <xf numFmtId="0" fontId="155" fillId="0" borderId="0" xfId="455" applyFont="1"/>
    <xf numFmtId="4" fontId="155" fillId="0" borderId="0" xfId="453" applyNumberFormat="1" applyFont="1"/>
    <xf numFmtId="0" fontId="155" fillId="0" borderId="0" xfId="452" applyFont="1" applyAlignment="1">
      <alignment wrapText="1"/>
    </xf>
    <xf numFmtId="0" fontId="146" fillId="0" borderId="0" xfId="452" applyFont="1" applyAlignment="1">
      <alignment wrapText="1"/>
    </xf>
    <xf numFmtId="1" fontId="146" fillId="40" borderId="0" xfId="452" applyNumberFormat="1" applyFont="1" applyFill="1" applyAlignment="1">
      <alignment horizontal="right" wrapText="1"/>
    </xf>
    <xf numFmtId="0" fontId="146" fillId="0" borderId="0" xfId="453" applyFont="1" applyAlignment="1">
      <alignment vertical="top" wrapText="1"/>
    </xf>
    <xf numFmtId="181" fontId="144" fillId="0" borderId="0" xfId="458" applyNumberFormat="1" applyFont="1" applyAlignment="1">
      <alignment vertical="top"/>
    </xf>
    <xf numFmtId="1" fontId="146" fillId="0" borderId="0" xfId="458" applyNumberFormat="1" applyFont="1" applyAlignment="1">
      <alignment horizontal="right" wrapText="1"/>
    </xf>
    <xf numFmtId="0" fontId="137" fillId="0" borderId="0" xfId="453" applyFont="1" applyAlignment="1">
      <alignment vertical="top" wrapText="1"/>
    </xf>
    <xf numFmtId="1" fontId="151" fillId="0" borderId="0" xfId="458" applyNumberFormat="1" applyFont="1" applyAlignment="1">
      <alignment horizontal="right" wrapText="1"/>
    </xf>
    <xf numFmtId="0" fontId="145" fillId="0" borderId="0" xfId="453" quotePrefix="1" applyFont="1" applyAlignment="1">
      <alignment vertical="top" wrapText="1"/>
    </xf>
    <xf numFmtId="49" fontId="150" fillId="39" borderId="0" xfId="458" applyNumberFormat="1" applyFont="1" applyFill="1" applyAlignment="1">
      <alignment horizontal="right" vertical="top" wrapText="1"/>
    </xf>
    <xf numFmtId="0" fontId="132" fillId="39" borderId="0" xfId="453" applyFont="1" applyFill="1" applyAlignment="1">
      <alignment horizontal="left" vertical="top" wrapText="1"/>
    </xf>
    <xf numFmtId="0" fontId="149" fillId="39" borderId="0" xfId="453" applyFont="1" applyFill="1" applyAlignment="1">
      <alignment horizontal="right"/>
    </xf>
    <xf numFmtId="1" fontId="149" fillId="39" borderId="0" xfId="453" applyNumberFormat="1" applyFont="1" applyFill="1" applyAlignment="1">
      <alignment horizontal="right"/>
    </xf>
    <xf numFmtId="164" fontId="149" fillId="39" borderId="0" xfId="453" applyNumberFormat="1" applyFont="1" applyFill="1" applyAlignment="1">
      <alignment horizontal="right" wrapText="1"/>
    </xf>
    <xf numFmtId="49" fontId="150" fillId="0" borderId="0" xfId="458" applyNumberFormat="1" applyFont="1" applyAlignment="1">
      <alignment horizontal="right" vertical="top"/>
    </xf>
    <xf numFmtId="0" fontId="149" fillId="0" borderId="0" xfId="452" applyFont="1" applyAlignment="1">
      <alignment horizontal="right" wrapText="1"/>
    </xf>
    <xf numFmtId="1" fontId="149" fillId="0" borderId="0" xfId="452" applyNumberFormat="1" applyFont="1" applyAlignment="1">
      <alignment horizontal="right" wrapText="1"/>
    </xf>
    <xf numFmtId="164" fontId="149" fillId="0" borderId="0" xfId="453" applyNumberFormat="1" applyFont="1" applyAlignment="1">
      <alignment horizontal="right" wrapText="1"/>
    </xf>
    <xf numFmtId="0" fontId="127" fillId="0" borderId="0" xfId="453" applyFont="1" applyAlignment="1">
      <alignment vertical="top" wrapText="1"/>
    </xf>
    <xf numFmtId="0" fontId="157" fillId="0" borderId="0" xfId="462" applyFont="1" applyAlignment="1">
      <alignment horizontal="center" vertical="top"/>
    </xf>
    <xf numFmtId="1" fontId="157" fillId="0" borderId="0" xfId="462" applyNumberFormat="1" applyFont="1" applyAlignment="1">
      <alignment horizontal="center" vertical="top"/>
    </xf>
    <xf numFmtId="181" fontId="152" fillId="0" borderId="0" xfId="452" applyNumberFormat="1" applyFont="1" applyAlignment="1">
      <alignment vertical="top"/>
    </xf>
    <xf numFmtId="0" fontId="158" fillId="0" borderId="0" xfId="462" applyFont="1" applyAlignment="1">
      <alignment horizontal="center" vertical="top"/>
    </xf>
    <xf numFmtId="1" fontId="158" fillId="0" borderId="0" xfId="462" applyNumberFormat="1" applyFont="1" applyAlignment="1">
      <alignment horizontal="center" vertical="top"/>
    </xf>
    <xf numFmtId="0" fontId="132" fillId="0" borderId="0" xfId="453" applyFont="1" applyAlignment="1">
      <alignment vertical="top" wrapText="1"/>
    </xf>
    <xf numFmtId="0" fontId="159" fillId="0" borderId="0" xfId="453" applyFont="1" applyAlignment="1">
      <alignment vertical="top" wrapText="1"/>
    </xf>
    <xf numFmtId="0" fontId="146" fillId="0" borderId="0" xfId="458" applyFont="1" applyAlignment="1">
      <alignment wrapText="1"/>
    </xf>
    <xf numFmtId="49" fontId="154" fillId="0" borderId="0" xfId="453" applyNumberFormat="1" applyFont="1" applyAlignment="1">
      <alignment horizontal="right" vertical="top" wrapText="1"/>
    </xf>
    <xf numFmtId="0" fontId="159" fillId="0" borderId="0" xfId="454" applyFont="1" applyAlignment="1">
      <alignment horizontal="right" vertical="top" wrapText="1"/>
    </xf>
    <xf numFmtId="164" fontId="154" fillId="0" borderId="0" xfId="455" applyNumberFormat="1" applyFont="1" applyAlignment="1">
      <alignment wrapText="1"/>
    </xf>
    <xf numFmtId="164" fontId="154" fillId="0" borderId="0" xfId="455" applyNumberFormat="1" applyFont="1" applyAlignment="1">
      <alignment horizontal="center" wrapText="1"/>
    </xf>
    <xf numFmtId="164" fontId="155" fillId="0" borderId="0" xfId="453" applyNumberFormat="1" applyFont="1" applyAlignment="1">
      <alignment horizontal="right" wrapText="1"/>
    </xf>
    <xf numFmtId="0" fontId="151" fillId="0" borderId="0" xfId="458" applyFont="1" applyAlignment="1">
      <alignment wrapText="1"/>
    </xf>
    <xf numFmtId="0" fontId="144" fillId="39" borderId="0" xfId="454" applyFont="1" applyFill="1" applyAlignment="1">
      <alignment horizontal="left" vertical="top" wrapText="1"/>
    </xf>
    <xf numFmtId="1" fontId="127" fillId="39" borderId="0" xfId="454" applyNumberFormat="1" applyFont="1" applyFill="1" applyAlignment="1">
      <alignment horizontal="right" wrapText="1"/>
    </xf>
    <xf numFmtId="181" fontId="144" fillId="0" borderId="0" xfId="452" applyNumberFormat="1" applyFont="1" applyAlignment="1">
      <alignment horizontal="right" vertical="top"/>
    </xf>
    <xf numFmtId="0" fontId="144" fillId="0" borderId="0" xfId="454" applyFont="1" applyAlignment="1">
      <alignment horizontal="left" vertical="top" wrapText="1"/>
    </xf>
    <xf numFmtId="1" fontId="127" fillId="0" borderId="0" xfId="454" applyNumberFormat="1" applyFont="1" applyAlignment="1">
      <alignment horizontal="right" wrapText="1"/>
    </xf>
    <xf numFmtId="0" fontId="144" fillId="0" borderId="0" xfId="454" applyFont="1" applyAlignment="1">
      <alignment horizontal="right" vertical="top" wrapText="1"/>
    </xf>
    <xf numFmtId="49" fontId="146" fillId="0" borderId="0" xfId="458" applyNumberFormat="1" applyFont="1" applyAlignment="1">
      <alignment horizontal="left" wrapText="1"/>
    </xf>
    <xf numFmtId="0" fontId="146" fillId="0" borderId="0" xfId="458" applyFont="1" applyAlignment="1">
      <alignment horizontal="right"/>
    </xf>
    <xf numFmtId="1" fontId="146" fillId="0" borderId="0" xfId="458" applyNumberFormat="1" applyFont="1" applyAlignment="1">
      <alignment horizontal="right"/>
    </xf>
    <xf numFmtId="49" fontId="144" fillId="0" borderId="20" xfId="458" applyNumberFormat="1" applyFont="1" applyBorder="1" applyAlignment="1">
      <alignment horizontal="right" vertical="top" wrapText="1"/>
    </xf>
    <xf numFmtId="0" fontId="145" fillId="0" borderId="20" xfId="452" applyFont="1" applyBorder="1" applyAlignment="1">
      <alignment horizontal="left" vertical="top" wrapText="1"/>
    </xf>
    <xf numFmtId="0" fontId="146" fillId="0" borderId="20" xfId="452" applyFont="1" applyBorder="1" applyAlignment="1">
      <alignment horizontal="right" wrapText="1"/>
    </xf>
    <xf numFmtId="1" fontId="146" fillId="0" borderId="20" xfId="452" applyNumberFormat="1" applyFont="1" applyBorder="1" applyAlignment="1">
      <alignment wrapText="1"/>
    </xf>
    <xf numFmtId="180" fontId="146" fillId="0" borderId="20" xfId="452" applyNumberFormat="1" applyFont="1" applyBorder="1" applyAlignment="1">
      <alignment horizontal="right" wrapText="1"/>
    </xf>
    <xf numFmtId="164" fontId="146" fillId="0" borderId="20" xfId="453" applyNumberFormat="1" applyFont="1" applyBorder="1" applyAlignment="1">
      <alignment horizontal="right" wrapText="1"/>
    </xf>
    <xf numFmtId="4" fontId="146" fillId="0" borderId="0" xfId="453" applyNumberFormat="1" applyFont="1"/>
    <xf numFmtId="49" fontId="144" fillId="0" borderId="0" xfId="458" applyNumberFormat="1" applyFont="1" applyAlignment="1">
      <alignment horizontal="right" vertical="top" wrapText="1"/>
    </xf>
    <xf numFmtId="0" fontId="147" fillId="0" borderId="0" xfId="452" applyFont="1" applyAlignment="1">
      <alignment horizontal="left" vertical="top" wrapText="1"/>
    </xf>
    <xf numFmtId="164" fontId="144" fillId="0" borderId="0" xfId="455" applyNumberFormat="1" applyFont="1" applyAlignment="1">
      <alignment horizontal="right" wrapText="1"/>
    </xf>
    <xf numFmtId="1" fontId="146" fillId="0" borderId="20" xfId="452" applyNumberFormat="1" applyFont="1" applyBorder="1" applyAlignment="1">
      <alignment horizontal="right" wrapText="1"/>
    </xf>
    <xf numFmtId="49" fontId="154" fillId="0" borderId="0" xfId="458" applyNumberFormat="1" applyFont="1" applyAlignment="1">
      <alignment horizontal="right" vertical="top" wrapText="1"/>
    </xf>
    <xf numFmtId="0" fontId="137" fillId="0" borderId="0" xfId="452" applyFont="1" applyAlignment="1">
      <alignment horizontal="left" vertical="top" wrapText="1"/>
    </xf>
    <xf numFmtId="0" fontId="155" fillId="0" borderId="0" xfId="452" applyFont="1" applyAlignment="1">
      <alignment horizontal="center" vertical="center" wrapText="1"/>
    </xf>
    <xf numFmtId="1" fontId="155" fillId="0" borderId="0" xfId="452" applyNumberFormat="1" applyFont="1" applyAlignment="1">
      <alignment horizontal="center" vertical="center" wrapText="1"/>
    </xf>
    <xf numFmtId="0" fontId="159" fillId="0" borderId="0" xfId="453" applyFont="1" applyAlignment="1">
      <alignment horizontal="left" vertical="top" wrapText="1"/>
    </xf>
    <xf numFmtId="0" fontId="155" fillId="0" borderId="0" xfId="453" applyFont="1" applyAlignment="1">
      <alignment horizontal="right" wrapText="1"/>
    </xf>
    <xf numFmtId="1" fontId="155" fillId="0" borderId="0" xfId="453" applyNumberFormat="1" applyFont="1" applyAlignment="1">
      <alignment horizontal="right" wrapText="1"/>
    </xf>
    <xf numFmtId="0" fontId="137" fillId="0" borderId="0" xfId="453" applyFont="1" applyAlignment="1">
      <alignment horizontal="left" vertical="top" wrapText="1"/>
    </xf>
    <xf numFmtId="0" fontId="159" fillId="0" borderId="0" xfId="454" applyFont="1" applyAlignment="1">
      <alignment horizontal="left" vertical="top" wrapText="1"/>
    </xf>
    <xf numFmtId="0" fontId="155" fillId="0" borderId="0" xfId="454" applyFont="1" applyAlignment="1">
      <alignment horizontal="right" wrapText="1"/>
    </xf>
    <xf numFmtId="1" fontId="155" fillId="0" borderId="0" xfId="454" applyNumberFormat="1" applyFont="1" applyAlignment="1">
      <alignment horizontal="right" wrapText="1"/>
    </xf>
    <xf numFmtId="0" fontId="137" fillId="0" borderId="0" xfId="455" applyFont="1" applyAlignment="1">
      <alignment horizontal="left" vertical="top" wrapText="1"/>
    </xf>
    <xf numFmtId="0" fontId="155" fillId="0" borderId="0" xfId="455" applyFont="1" applyAlignment="1">
      <alignment horizontal="right"/>
    </xf>
    <xf numFmtId="1" fontId="155" fillId="0" borderId="0" xfId="455" applyNumberFormat="1" applyFont="1" applyAlignment="1">
      <alignment horizontal="right"/>
    </xf>
    <xf numFmtId="0" fontId="155" fillId="0" borderId="0" xfId="452" applyFont="1" applyAlignment="1">
      <alignment horizontal="right" wrapText="1"/>
    </xf>
    <xf numFmtId="1" fontId="155" fillId="0" borderId="0" xfId="452" applyNumberFormat="1" applyFont="1" applyAlignment="1">
      <alignment horizontal="right" wrapText="1"/>
    </xf>
    <xf numFmtId="0" fontId="155" fillId="0" borderId="0" xfId="453" applyFont="1" applyAlignment="1">
      <alignment wrapText="1"/>
    </xf>
    <xf numFmtId="0" fontId="155" fillId="0" borderId="0" xfId="454" applyFont="1" applyAlignment="1">
      <alignment wrapText="1"/>
    </xf>
    <xf numFmtId="0" fontId="137" fillId="0" borderId="0" xfId="454" applyFont="1" applyAlignment="1">
      <alignment horizontal="left" vertical="top" wrapText="1"/>
    </xf>
    <xf numFmtId="0" fontId="155" fillId="0" borderId="0" xfId="453" applyFont="1" applyAlignment="1">
      <alignment horizontal="right"/>
    </xf>
    <xf numFmtId="1" fontId="155" fillId="0" borderId="0" xfId="453" applyNumberFormat="1" applyFont="1" applyAlignment="1">
      <alignment horizontal="right"/>
    </xf>
    <xf numFmtId="0" fontId="137" fillId="0" borderId="0" xfId="455" applyFont="1" applyAlignment="1">
      <alignment horizontal="left" vertical="top"/>
    </xf>
    <xf numFmtId="0" fontId="159" fillId="0" borderId="0" xfId="455" applyFont="1" applyAlignment="1">
      <alignment horizontal="left" vertical="top" wrapText="1"/>
    </xf>
    <xf numFmtId="0" fontId="155" fillId="0" borderId="0" xfId="452" applyFont="1" applyAlignment="1">
      <alignment horizontal="right"/>
    </xf>
    <xf numFmtId="1" fontId="155" fillId="0" borderId="0" xfId="452" applyNumberFormat="1" applyFont="1" applyAlignment="1">
      <alignment horizontal="right"/>
    </xf>
    <xf numFmtId="0" fontId="155" fillId="0" borderId="0" xfId="452" applyFont="1"/>
    <xf numFmtId="0" fontId="159" fillId="0" borderId="0" xfId="452" applyFont="1" applyAlignment="1">
      <alignment horizontal="left" vertical="top" wrapText="1"/>
    </xf>
    <xf numFmtId="1" fontId="155" fillId="0" borderId="0" xfId="452" applyNumberFormat="1" applyFont="1"/>
    <xf numFmtId="0" fontId="137" fillId="0" borderId="0" xfId="452" applyFont="1" applyAlignment="1">
      <alignment horizontal="left" vertical="top"/>
    </xf>
    <xf numFmtId="1" fontId="155" fillId="0" borderId="0" xfId="452" applyNumberFormat="1" applyFont="1" applyAlignment="1">
      <alignment wrapText="1"/>
    </xf>
    <xf numFmtId="164" fontId="154" fillId="0" borderId="0" xfId="452" applyNumberFormat="1" applyFont="1" applyAlignment="1">
      <alignment horizontal="right" wrapText="1"/>
    </xf>
    <xf numFmtId="173" fontId="155" fillId="0" borderId="0" xfId="453" applyNumberFormat="1" applyFont="1" applyAlignment="1">
      <alignment horizontal="right" wrapText="1"/>
    </xf>
    <xf numFmtId="4" fontId="145" fillId="0" borderId="0" xfId="459" quotePrefix="1" applyNumberFormat="1" applyFont="1" applyAlignment="1" applyProtection="1">
      <alignment horizontal="left" vertical="top" wrapText="1"/>
      <protection locked="0"/>
    </xf>
    <xf numFmtId="0" fontId="127" fillId="0" borderId="0" xfId="452" applyFont="1" applyAlignment="1">
      <alignment horizontal="right" vertical="top" wrapText="1"/>
    </xf>
    <xf numFmtId="0" fontId="127" fillId="0" borderId="0" xfId="452" applyFont="1" applyAlignment="1">
      <alignment horizontal="left" vertical="center" wrapText="1"/>
    </xf>
    <xf numFmtId="44" fontId="127" fillId="0" borderId="0" xfId="452" applyNumberFormat="1" applyFont="1" applyAlignment="1">
      <alignment horizontal="right" vertical="center" wrapText="1"/>
    </xf>
    <xf numFmtId="0" fontId="127" fillId="0" borderId="0" xfId="452" applyFont="1" applyAlignment="1">
      <alignment horizontal="left" wrapText="1"/>
    </xf>
    <xf numFmtId="0" fontId="129" fillId="38" borderId="0" xfId="453" applyFont="1" applyFill="1" applyAlignment="1">
      <alignment horizontal="right" vertical="top" wrapText="1"/>
    </xf>
    <xf numFmtId="0" fontId="130" fillId="38" borderId="0" xfId="453" applyFont="1" applyFill="1" applyAlignment="1">
      <alignment horizontal="left" wrapText="1"/>
    </xf>
    <xf numFmtId="44" fontId="130" fillId="38" borderId="0" xfId="453" applyNumberFormat="1" applyFont="1" applyFill="1" applyAlignment="1">
      <alignment horizontal="right" wrapText="1"/>
    </xf>
    <xf numFmtId="164" fontId="131" fillId="0" borderId="0" xfId="453" applyNumberFormat="1" applyFont="1" applyAlignment="1">
      <alignment horizontal="left" wrapText="1"/>
    </xf>
    <xf numFmtId="0" fontId="131" fillId="0" borderId="0" xfId="453" applyFont="1" applyAlignment="1">
      <alignment horizontal="left" wrapText="1"/>
    </xf>
    <xf numFmtId="0" fontId="127" fillId="0" borderId="0" xfId="454" applyFont="1" applyAlignment="1">
      <alignment horizontal="right" vertical="top" wrapText="1"/>
    </xf>
    <xf numFmtId="0" fontId="127" fillId="0" borderId="0" xfId="454" applyFont="1" applyAlignment="1">
      <alignment horizontal="left" wrapText="1"/>
    </xf>
    <xf numFmtId="44" fontId="127" fillId="0" borderId="0" xfId="454" applyNumberFormat="1" applyFont="1" applyAlignment="1">
      <alignment horizontal="right" wrapText="1"/>
    </xf>
    <xf numFmtId="164" fontId="127" fillId="0" borderId="0" xfId="453" applyNumberFormat="1" applyFont="1" applyAlignment="1">
      <alignment horizontal="left" wrapText="1"/>
    </xf>
    <xf numFmtId="0" fontId="127" fillId="0" borderId="0" xfId="454" quotePrefix="1" applyFont="1" applyAlignment="1">
      <alignment horizontal="left" wrapText="1"/>
    </xf>
    <xf numFmtId="0" fontId="132" fillId="39" borderId="0" xfId="455" applyFont="1" applyFill="1" applyAlignment="1">
      <alignment horizontal="right" vertical="top" wrapText="1"/>
    </xf>
    <xf numFmtId="0" fontId="134" fillId="39" borderId="0" xfId="455" applyFont="1" applyFill="1" applyAlignment="1">
      <alignment horizontal="left"/>
    </xf>
    <xf numFmtId="44" fontId="132" fillId="39" borderId="0" xfId="456" applyNumberFormat="1" applyFont="1" applyFill="1" applyBorder="1" applyAlignment="1" applyProtection="1">
      <alignment horizontal="right" wrapText="1"/>
    </xf>
    <xf numFmtId="49" fontId="132" fillId="39" borderId="0" xfId="455" applyNumberFormat="1" applyFont="1" applyFill="1" applyAlignment="1">
      <alignment horizontal="right" vertical="top" wrapText="1"/>
    </xf>
    <xf numFmtId="164" fontId="132" fillId="0" borderId="0" xfId="453" applyNumberFormat="1" applyFont="1" applyAlignment="1">
      <alignment horizontal="left" wrapText="1"/>
    </xf>
    <xf numFmtId="0" fontId="132" fillId="0" borderId="0" xfId="455" applyFont="1" applyAlignment="1">
      <alignment horizontal="left"/>
    </xf>
    <xf numFmtId="0" fontId="135" fillId="0" borderId="0" xfId="455" applyFont="1" applyAlignment="1">
      <alignment horizontal="right"/>
    </xf>
    <xf numFmtId="0" fontId="135" fillId="0" borderId="0" xfId="455" applyFont="1" applyAlignment="1">
      <alignment horizontal="left"/>
    </xf>
    <xf numFmtId="44" fontId="127" fillId="0" borderId="0" xfId="456" applyNumberFormat="1" applyFont="1" applyFill="1" applyBorder="1" applyAlignment="1" applyProtection="1">
      <alignment horizontal="right" wrapText="1"/>
    </xf>
    <xf numFmtId="0" fontId="127" fillId="0" borderId="0" xfId="455" applyFont="1" applyAlignment="1">
      <alignment horizontal="left"/>
    </xf>
    <xf numFmtId="0" fontId="127" fillId="0" borderId="0" xfId="455" applyFont="1" applyAlignment="1">
      <alignment horizontal="right" vertical="top" wrapText="1"/>
    </xf>
    <xf numFmtId="44" fontId="136" fillId="0" borderId="0" xfId="456" applyNumberFormat="1" applyFont="1" applyFill="1" applyBorder="1" applyAlignment="1" applyProtection="1">
      <alignment horizontal="right" wrapText="1"/>
    </xf>
    <xf numFmtId="0" fontId="132" fillId="39" borderId="0" xfId="455" applyFont="1" applyFill="1" applyAlignment="1">
      <alignment horizontal="left"/>
    </xf>
    <xf numFmtId="0" fontId="137" fillId="0" borderId="0" xfId="455" applyFont="1" applyAlignment="1">
      <alignment horizontal="left"/>
    </xf>
    <xf numFmtId="0" fontId="130" fillId="39" borderId="0" xfId="455" applyFont="1" applyFill="1" applyAlignment="1">
      <alignment horizontal="right" vertical="top" wrapText="1"/>
    </xf>
    <xf numFmtId="0" fontId="130" fillId="39" borderId="0" xfId="454" applyFont="1" applyFill="1" applyAlignment="1">
      <alignment horizontal="left" wrapText="1"/>
    </xf>
    <xf numFmtId="44" fontId="130" fillId="39" borderId="0" xfId="456" applyNumberFormat="1" applyFont="1" applyFill="1" applyBorder="1" applyAlignment="1" applyProtection="1">
      <alignment horizontal="right" wrapText="1"/>
    </xf>
    <xf numFmtId="164" fontId="130" fillId="0" borderId="0" xfId="453" applyNumberFormat="1" applyFont="1" applyAlignment="1">
      <alignment horizontal="left" wrapText="1"/>
    </xf>
    <xf numFmtId="0" fontId="130" fillId="0" borderId="0" xfId="455" applyFont="1" applyAlignment="1">
      <alignment horizontal="left"/>
    </xf>
    <xf numFmtId="44" fontId="127" fillId="0" borderId="0" xfId="455" applyNumberFormat="1" applyFont="1" applyAlignment="1">
      <alignment horizontal="right"/>
    </xf>
    <xf numFmtId="0" fontId="127" fillId="0" borderId="0" xfId="453" applyFont="1" applyAlignment="1">
      <alignment horizontal="right" vertical="top" wrapText="1"/>
    </xf>
    <xf numFmtId="0" fontId="127" fillId="0" borderId="0" xfId="453" applyFont="1" applyAlignment="1">
      <alignment horizontal="left"/>
    </xf>
    <xf numFmtId="44" fontId="127" fillId="0" borderId="0" xfId="453" applyNumberFormat="1" applyFont="1" applyAlignment="1">
      <alignment horizontal="right"/>
    </xf>
    <xf numFmtId="4" fontId="127" fillId="0" borderId="0" xfId="453" applyNumberFormat="1" applyFont="1" applyAlignment="1">
      <alignment horizontal="left"/>
    </xf>
    <xf numFmtId="44" fontId="127" fillId="0" borderId="0" xfId="452" applyNumberFormat="1" applyFont="1" applyAlignment="1">
      <alignment horizontal="right" wrapText="1"/>
    </xf>
    <xf numFmtId="0" fontId="127" fillId="0" borderId="0" xfId="453" applyFont="1" applyAlignment="1">
      <alignment horizontal="left" wrapText="1"/>
    </xf>
    <xf numFmtId="44" fontId="127" fillId="0" borderId="0" xfId="457" applyNumberFormat="1" applyFont="1" applyFill="1" applyBorder="1" applyAlignment="1" applyProtection="1">
      <alignment horizontal="right" wrapText="1"/>
    </xf>
    <xf numFmtId="44" fontId="127" fillId="0" borderId="0" xfId="453" applyNumberFormat="1" applyFont="1" applyAlignment="1">
      <alignment horizontal="right" wrapText="1"/>
    </xf>
    <xf numFmtId="0" fontId="127" fillId="0" borderId="0" xfId="452" quotePrefix="1" applyFont="1" applyAlignment="1">
      <alignment horizontal="right" vertical="top" wrapText="1"/>
    </xf>
    <xf numFmtId="0" fontId="127" fillId="0" borderId="0" xfId="452" applyFont="1" applyAlignment="1">
      <alignment horizontal="left"/>
    </xf>
    <xf numFmtId="0" fontId="127" fillId="0" borderId="0" xfId="452" applyFont="1" applyAlignment="1">
      <alignment horizontal="right" vertical="top"/>
    </xf>
    <xf numFmtId="0" fontId="127" fillId="0" borderId="0" xfId="455" applyFont="1" applyAlignment="1">
      <alignment horizontal="right" vertical="top"/>
    </xf>
    <xf numFmtId="164" fontId="127" fillId="0" borderId="0" xfId="452" applyNumberFormat="1" applyFont="1" applyAlignment="1">
      <alignment horizontal="left" wrapText="1"/>
    </xf>
    <xf numFmtId="0" fontId="135" fillId="0" borderId="0" xfId="455" applyFont="1" applyAlignment="1">
      <alignment horizontal="right" vertical="top"/>
    </xf>
    <xf numFmtId="0" fontId="135" fillId="0" borderId="0" xfId="455" applyFont="1" applyAlignment="1">
      <alignment horizontal="right" vertical="top" wrapText="1"/>
    </xf>
    <xf numFmtId="44" fontId="127" fillId="0" borderId="0" xfId="452" applyNumberFormat="1" applyFont="1" applyAlignment="1">
      <alignment horizontal="right"/>
    </xf>
    <xf numFmtId="173" fontId="127" fillId="0" borderId="0" xfId="453" applyNumberFormat="1" applyFont="1" applyAlignment="1">
      <alignment horizontal="left" wrapText="1"/>
    </xf>
    <xf numFmtId="0" fontId="140" fillId="0" borderId="22" xfId="452" applyFont="1" applyBorder="1" applyAlignment="1">
      <alignment horizontal="left" vertical="top" wrapText="1"/>
    </xf>
    <xf numFmtId="1" fontId="161" fillId="0" borderId="22" xfId="452" applyNumberFormat="1" applyFont="1" applyBorder="1" applyAlignment="1">
      <alignment horizontal="center" vertical="center" wrapText="1"/>
    </xf>
    <xf numFmtId="49" fontId="141" fillId="39" borderId="0" xfId="460" applyNumberFormat="1" applyFont="1" applyFill="1" applyAlignment="1">
      <alignment horizontal="right" vertical="top" wrapText="1"/>
    </xf>
    <xf numFmtId="0" fontId="141" fillId="39" borderId="0" xfId="461" applyFont="1" applyFill="1" applyAlignment="1">
      <alignment horizontal="left" vertical="top" wrapText="1"/>
    </xf>
    <xf numFmtId="0" fontId="143" fillId="39" borderId="0" xfId="461" applyFont="1" applyFill="1" applyAlignment="1">
      <alignment horizontal="right" wrapText="1"/>
    </xf>
    <xf numFmtId="0" fontId="131" fillId="39" borderId="0" xfId="461" applyFont="1" applyFill="1" applyAlignment="1">
      <alignment horizontal="right" wrapText="1"/>
    </xf>
    <xf numFmtId="181" fontId="149" fillId="0" borderId="0" xfId="452" applyNumberFormat="1" applyFont="1" applyAlignment="1">
      <alignment horizontal="right" vertical="top"/>
    </xf>
    <xf numFmtId="0" fontId="149" fillId="0" borderId="0" xfId="454" applyFont="1" applyAlignment="1">
      <alignment horizontal="left" vertical="top" wrapText="1"/>
    </xf>
    <xf numFmtId="0" fontId="149" fillId="0" borderId="0" xfId="454" applyFont="1" applyAlignment="1">
      <alignment horizontal="right" wrapText="1"/>
    </xf>
    <xf numFmtId="0" fontId="127" fillId="0" borderId="0" xfId="458" applyFont="1" applyAlignment="1">
      <alignment wrapText="1"/>
    </xf>
    <xf numFmtId="181" fontId="150" fillId="0" borderId="0" xfId="452" applyNumberFormat="1" applyFont="1" applyAlignment="1">
      <alignment vertical="top"/>
    </xf>
    <xf numFmtId="164" fontId="149" fillId="0" borderId="0" xfId="455" applyNumberFormat="1" applyFont="1" applyAlignment="1">
      <alignment wrapText="1"/>
    </xf>
    <xf numFmtId="0" fontId="127" fillId="0" borderId="0" xfId="455" applyFont="1" applyAlignment="1">
      <alignment horizontal="right"/>
    </xf>
    <xf numFmtId="181" fontId="155" fillId="0" borderId="0" xfId="452" applyNumberFormat="1" applyFont="1" applyAlignment="1">
      <alignment horizontal="right" vertical="top"/>
    </xf>
    <xf numFmtId="0" fontId="155" fillId="0" borderId="0" xfId="455" quotePrefix="1" applyFont="1" applyAlignment="1">
      <alignment horizontal="left" vertical="top" wrapText="1"/>
    </xf>
    <xf numFmtId="164" fontId="155" fillId="0" borderId="0" xfId="455" applyNumberFormat="1" applyFont="1" applyAlignment="1">
      <alignment wrapText="1"/>
    </xf>
    <xf numFmtId="0" fontId="137" fillId="0" borderId="0" xfId="455" applyFont="1" applyAlignment="1">
      <alignment horizontal="right"/>
    </xf>
    <xf numFmtId="0" fontId="137" fillId="0" borderId="0" xfId="455" applyFont="1" applyAlignment="1">
      <alignment horizontal="right" wrapText="1"/>
    </xf>
    <xf numFmtId="0" fontId="127" fillId="0" borderId="0" xfId="455" applyFont="1" applyAlignment="1">
      <alignment horizontal="right" wrapText="1"/>
    </xf>
    <xf numFmtId="0" fontId="146" fillId="0" borderId="0" xfId="452" applyFont="1" applyAlignment="1">
      <alignment horizontal="left" vertical="top" wrapText="1"/>
    </xf>
    <xf numFmtId="49" fontId="152" fillId="0" borderId="0" xfId="458" applyNumberFormat="1" applyFont="1" applyAlignment="1">
      <alignment horizontal="right" vertical="top" wrapText="1"/>
    </xf>
    <xf numFmtId="0" fontId="151" fillId="0" borderId="0" xfId="452" applyFont="1" applyAlignment="1">
      <alignment horizontal="left" vertical="top" wrapText="1"/>
    </xf>
    <xf numFmtId="0" fontId="151" fillId="0" borderId="0" xfId="452" applyFont="1" applyAlignment="1">
      <alignment horizontal="right" wrapText="1"/>
    </xf>
    <xf numFmtId="1" fontId="137" fillId="0" borderId="0" xfId="452" applyNumberFormat="1" applyFont="1" applyAlignment="1">
      <alignment horizontal="right" wrapText="1"/>
    </xf>
    <xf numFmtId="1" fontId="127" fillId="0" borderId="0" xfId="452" applyNumberFormat="1" applyFont="1" applyAlignment="1">
      <alignment horizontal="right" wrapText="1"/>
    </xf>
    <xf numFmtId="0" fontId="146" fillId="0" borderId="0" xfId="452" quotePrefix="1" applyFont="1" applyAlignment="1">
      <alignment horizontal="left" vertical="top" wrapText="1"/>
    </xf>
    <xf numFmtId="0" fontId="150" fillId="0" borderId="0" xfId="454" applyFont="1" applyAlignment="1">
      <alignment horizontal="right" vertical="top" wrapText="1"/>
    </xf>
    <xf numFmtId="164" fontId="150" fillId="0" borderId="0" xfId="455" applyNumberFormat="1" applyFont="1" applyAlignment="1">
      <alignment wrapText="1"/>
    </xf>
    <xf numFmtId="1" fontId="145" fillId="39" borderId="0" xfId="454" applyNumberFormat="1" applyFont="1" applyFill="1" applyAlignment="1">
      <alignment horizontal="right" wrapText="1"/>
    </xf>
    <xf numFmtId="181" fontId="152" fillId="0" borderId="0" xfId="452" applyNumberFormat="1" applyFont="1" applyAlignment="1">
      <alignment horizontal="right" vertical="top"/>
    </xf>
    <xf numFmtId="0" fontId="152" fillId="0" borderId="0" xfId="454" applyFont="1" applyAlignment="1">
      <alignment horizontal="left" vertical="top" wrapText="1"/>
    </xf>
    <xf numFmtId="0" fontId="151" fillId="0" borderId="0" xfId="454" applyFont="1" applyAlignment="1">
      <alignment horizontal="right" wrapText="1"/>
    </xf>
    <xf numFmtId="1" fontId="137" fillId="0" borderId="0" xfId="454" applyNumberFormat="1" applyFont="1" applyAlignment="1">
      <alignment horizontal="right" wrapText="1"/>
    </xf>
    <xf numFmtId="0" fontId="146" fillId="0" borderId="0" xfId="455" applyFont="1" applyAlignment="1">
      <alignment horizontal="left" vertical="top" wrapText="1"/>
    </xf>
    <xf numFmtId="0" fontId="144" fillId="0" borderId="0" xfId="455" applyFont="1" applyAlignment="1">
      <alignment horizontal="left" vertical="top" wrapText="1"/>
    </xf>
    <xf numFmtId="0" fontId="145" fillId="0" borderId="0" xfId="455" applyFont="1" applyAlignment="1">
      <alignment horizontal="right"/>
    </xf>
    <xf numFmtId="164" fontId="146" fillId="0" borderId="0" xfId="455" applyNumberFormat="1" applyFont="1" applyAlignment="1">
      <alignment wrapText="1"/>
    </xf>
    <xf numFmtId="0" fontId="145" fillId="0" borderId="0" xfId="455" applyFont="1" applyAlignment="1">
      <alignment horizontal="right" wrapText="1"/>
    </xf>
    <xf numFmtId="0" fontId="149" fillId="0" borderId="0" xfId="455" applyFont="1" applyAlignment="1">
      <alignment horizontal="left" vertical="top" wrapText="1"/>
    </xf>
    <xf numFmtId="49" fontId="150" fillId="0" borderId="0" xfId="460" applyNumberFormat="1" applyFont="1" applyAlignment="1">
      <alignment horizontal="right" vertical="top" wrapText="1"/>
    </xf>
    <xf numFmtId="49" fontId="154" fillId="0" borderId="0" xfId="460" applyNumberFormat="1" applyFont="1" applyAlignment="1">
      <alignment horizontal="right" vertical="top" wrapText="1"/>
    </xf>
    <xf numFmtId="0" fontId="151" fillId="0" borderId="0" xfId="454" applyFont="1" applyAlignment="1">
      <alignment wrapText="1"/>
    </xf>
    <xf numFmtId="1" fontId="145" fillId="0" borderId="0" xfId="455" applyNumberFormat="1" applyFont="1" applyAlignment="1">
      <alignment horizontal="right"/>
    </xf>
    <xf numFmtId="49" fontId="152" fillId="0" borderId="20" xfId="458" applyNumberFormat="1" applyFont="1" applyBorder="1" applyAlignment="1">
      <alignment horizontal="right" vertical="top" wrapText="1"/>
    </xf>
    <xf numFmtId="0" fontId="151" fillId="0" borderId="20" xfId="452" applyFont="1" applyBorder="1" applyAlignment="1">
      <alignment horizontal="left" vertical="top" wrapText="1"/>
    </xf>
    <xf numFmtId="0" fontId="151" fillId="0" borderId="20" xfId="452" applyFont="1" applyBorder="1" applyAlignment="1">
      <alignment horizontal="right" wrapText="1"/>
    </xf>
    <xf numFmtId="1" fontId="137" fillId="0" borderId="20" xfId="452" applyNumberFormat="1" applyFont="1" applyBorder="1" applyAlignment="1">
      <alignment horizontal="right" wrapText="1"/>
    </xf>
    <xf numFmtId="1" fontId="145" fillId="0" borderId="0" xfId="452" applyNumberFormat="1" applyFont="1" applyAlignment="1">
      <alignment wrapText="1"/>
    </xf>
    <xf numFmtId="0" fontId="144" fillId="0" borderId="0" xfId="452" applyFont="1" applyAlignment="1">
      <alignment horizontal="left" vertical="top" wrapText="1"/>
    </xf>
    <xf numFmtId="1" fontId="145" fillId="0" borderId="0" xfId="452" applyNumberFormat="1" applyFont="1" applyAlignment="1">
      <alignment horizontal="right" wrapText="1"/>
    </xf>
    <xf numFmtId="0" fontId="151" fillId="0" borderId="0" xfId="463" applyFont="1" applyAlignment="1">
      <alignment horizontal="left" vertical="top" wrapText="1"/>
    </xf>
    <xf numFmtId="0" fontId="151" fillId="0" borderId="0" xfId="463" applyFont="1" applyAlignment="1">
      <alignment horizontal="right"/>
    </xf>
    <xf numFmtId="3" fontId="137" fillId="0" borderId="0" xfId="463" applyNumberFormat="1" applyFont="1" applyAlignment="1">
      <alignment horizontal="right"/>
    </xf>
    <xf numFmtId="0" fontId="152" fillId="0" borderId="0" xfId="463" applyFont="1" applyAlignment="1">
      <alignment horizontal="right" vertical="top" wrapText="1"/>
    </xf>
    <xf numFmtId="0" fontId="151" fillId="0" borderId="0" xfId="455" applyFont="1" applyAlignment="1">
      <alignment horizontal="right"/>
    </xf>
    <xf numFmtId="1" fontId="137" fillId="0" borderId="0" xfId="455" applyNumberFormat="1" applyFont="1" applyAlignment="1">
      <alignment horizontal="right"/>
    </xf>
    <xf numFmtId="0" fontId="151" fillId="0" borderId="0" xfId="455" applyFont="1" applyAlignment="1">
      <alignment horizontal="left" vertical="top" wrapText="1"/>
    </xf>
    <xf numFmtId="0" fontId="152" fillId="0" borderId="0" xfId="452" applyFont="1" applyAlignment="1">
      <alignment horizontal="left" vertical="top" wrapText="1"/>
    </xf>
    <xf numFmtId="0" fontId="151" fillId="0" borderId="0" xfId="452" applyFont="1" applyAlignment="1">
      <alignment horizontal="right"/>
    </xf>
    <xf numFmtId="1" fontId="137" fillId="0" borderId="0" xfId="452" applyNumberFormat="1" applyFont="1" applyAlignment="1">
      <alignment horizontal="right"/>
    </xf>
    <xf numFmtId="0" fontId="151" fillId="0" borderId="0" xfId="452" applyFont="1" applyAlignment="1">
      <alignment horizontal="left" vertical="top"/>
    </xf>
    <xf numFmtId="0" fontId="151" fillId="0" borderId="0" xfId="455" applyFont="1" applyAlignment="1">
      <alignment horizontal="left" vertical="top"/>
    </xf>
    <xf numFmtId="1" fontId="137" fillId="0" borderId="0" xfId="452" applyNumberFormat="1" applyFont="1" applyAlignment="1">
      <alignment wrapText="1"/>
    </xf>
    <xf numFmtId="164" fontId="143" fillId="39" borderId="0" xfId="461" applyNumberFormat="1" applyFont="1" applyFill="1" applyAlignment="1">
      <alignment horizontal="right" wrapText="1"/>
    </xf>
    <xf numFmtId="164" fontId="149" fillId="0" borderId="0" xfId="461" applyNumberFormat="1" applyFont="1" applyAlignment="1">
      <alignment horizontal="right" wrapText="1"/>
    </xf>
    <xf numFmtId="164" fontId="146" fillId="39" borderId="0" xfId="461" applyNumberFormat="1" applyFont="1" applyFill="1" applyAlignment="1">
      <alignment horizontal="right" wrapText="1"/>
    </xf>
    <xf numFmtId="164" fontId="155" fillId="0" borderId="0" xfId="461" applyNumberFormat="1" applyFont="1" applyAlignment="1">
      <alignment horizontal="right" wrapText="1"/>
    </xf>
    <xf numFmtId="164" fontId="163" fillId="0" borderId="0" xfId="455" applyNumberFormat="1" applyFont="1" applyAlignment="1">
      <alignment horizontal="right" wrapText="1"/>
    </xf>
    <xf numFmtId="164" fontId="151" fillId="0" borderId="0" xfId="461" applyNumberFormat="1" applyFont="1" applyAlignment="1">
      <alignment horizontal="right" wrapText="1"/>
    </xf>
    <xf numFmtId="164" fontId="151" fillId="0" borderId="0" xfId="460" applyNumberFormat="1" applyFont="1" applyAlignment="1">
      <alignment horizontal="right" wrapText="1"/>
    </xf>
    <xf numFmtId="164" fontId="152" fillId="0" borderId="0" xfId="452" applyNumberFormat="1" applyFont="1" applyAlignment="1">
      <alignment horizontal="right" wrapText="1"/>
    </xf>
    <xf numFmtId="49" fontId="163" fillId="0" borderId="22" xfId="458" applyNumberFormat="1" applyFont="1" applyBorder="1" applyAlignment="1">
      <alignment horizontal="right" vertical="top" wrapText="1"/>
    </xf>
    <xf numFmtId="49" fontId="129" fillId="39" borderId="0" xfId="460" applyNumberFormat="1" applyFont="1" applyFill="1" applyAlignment="1">
      <alignment horizontal="right" vertical="top" wrapText="1"/>
    </xf>
    <xf numFmtId="0" fontId="129" fillId="39" borderId="0" xfId="461" applyFont="1" applyFill="1" applyAlignment="1">
      <alignment horizontal="left" vertical="top" wrapText="1"/>
    </xf>
    <xf numFmtId="0" fontId="166" fillId="39" borderId="0" xfId="461" applyFont="1" applyFill="1" applyAlignment="1">
      <alignment horizontal="right" wrapText="1"/>
    </xf>
    <xf numFmtId="1" fontId="166" fillId="39" borderId="0" xfId="461" applyNumberFormat="1" applyFont="1" applyFill="1" applyAlignment="1">
      <alignment horizontal="right" wrapText="1"/>
    </xf>
    <xf numFmtId="0" fontId="149" fillId="0" borderId="0" xfId="461" applyFont="1" applyAlignment="1">
      <alignment horizontal="left" vertical="top" wrapText="1"/>
    </xf>
    <xf numFmtId="0" fontId="149" fillId="0" borderId="0" xfId="461" applyFont="1" applyAlignment="1">
      <alignment horizontal="right" wrapText="1"/>
    </xf>
    <xf numFmtId="1" fontId="149" fillId="0" borderId="0" xfId="461" applyNumberFormat="1" applyFont="1" applyAlignment="1">
      <alignment horizontal="right" wrapText="1"/>
    </xf>
    <xf numFmtId="49" fontId="152" fillId="0" borderId="0" xfId="460" applyNumberFormat="1" applyFont="1" applyAlignment="1">
      <alignment horizontal="right" vertical="top" wrapText="1"/>
    </xf>
    <xf numFmtId="0" fontId="147" fillId="0" borderId="0" xfId="460" applyFont="1" applyAlignment="1">
      <alignment vertical="top" wrapText="1"/>
    </xf>
    <xf numFmtId="0" fontId="146" fillId="0" borderId="0" xfId="460" applyFont="1" applyAlignment="1">
      <alignment horizontal="right" wrapText="1"/>
    </xf>
    <xf numFmtId="0" fontId="151" fillId="0" borderId="0" xfId="460" applyFont="1" applyAlignment="1">
      <alignment horizontal="right" wrapText="1"/>
    </xf>
    <xf numFmtId="0" fontId="146" fillId="39" borderId="0" xfId="461" applyFont="1" applyFill="1" applyAlignment="1">
      <alignment horizontal="right"/>
    </xf>
    <xf numFmtId="1" fontId="146" fillId="39" borderId="0" xfId="461" applyNumberFormat="1" applyFont="1" applyFill="1" applyAlignment="1">
      <alignment horizontal="right"/>
    </xf>
    <xf numFmtId="0" fontId="127" fillId="0" borderId="0" xfId="458" applyFont="1" applyAlignment="1">
      <alignment horizontal="right" wrapText="1"/>
    </xf>
    <xf numFmtId="1" fontId="127" fillId="0" borderId="0" xfId="458" applyNumberFormat="1" applyFont="1" applyAlignment="1">
      <alignment horizontal="right" wrapText="1"/>
    </xf>
    <xf numFmtId="181" fontId="147" fillId="0" borderId="0" xfId="458" applyNumberFormat="1" applyFont="1" applyAlignment="1">
      <alignment vertical="top"/>
    </xf>
    <xf numFmtId="0" fontId="145" fillId="0" borderId="0" xfId="458" applyFont="1" applyAlignment="1">
      <alignment horizontal="right" wrapText="1"/>
    </xf>
    <xf numFmtId="1" fontId="145" fillId="0" borderId="0" xfId="458" applyNumberFormat="1" applyFont="1" applyAlignment="1">
      <alignment horizontal="right" wrapText="1"/>
    </xf>
    <xf numFmtId="0" fontId="149" fillId="39" borderId="0" xfId="461" applyFont="1" applyFill="1" applyAlignment="1">
      <alignment horizontal="right"/>
    </xf>
    <xf numFmtId="1" fontId="149" fillId="39" borderId="0" xfId="461" applyNumberFormat="1" applyFont="1" applyFill="1" applyAlignment="1">
      <alignment horizontal="right"/>
    </xf>
    <xf numFmtId="164" fontId="166" fillId="39" borderId="0" xfId="461" applyNumberFormat="1" applyFont="1" applyFill="1" applyAlignment="1">
      <alignment horizontal="right" wrapText="1"/>
    </xf>
    <xf numFmtId="164" fontId="149" fillId="39" borderId="0" xfId="461" applyNumberFormat="1" applyFont="1" applyFill="1" applyAlignment="1">
      <alignment horizontal="right" wrapText="1"/>
    </xf>
    <xf numFmtId="164" fontId="146" fillId="41" borderId="0" xfId="461" applyNumberFormat="1" applyFont="1" applyFill="1" applyAlignment="1">
      <alignment horizontal="right" wrapText="1"/>
    </xf>
    <xf numFmtId="164" fontId="146" fillId="0" borderId="20" xfId="461" applyNumberFormat="1" applyFont="1" applyBorder="1" applyAlignment="1">
      <alignment horizontal="right" wrapText="1"/>
    </xf>
    <xf numFmtId="1" fontId="143" fillId="39" borderId="0" xfId="461" applyNumberFormat="1" applyFont="1" applyFill="1" applyAlignment="1">
      <alignment horizontal="right" wrapText="1"/>
    </xf>
    <xf numFmtId="0" fontId="146" fillId="0" borderId="0" xfId="461" applyFont="1" applyAlignment="1">
      <alignment horizontal="left" vertical="top" wrapText="1"/>
    </xf>
    <xf numFmtId="0" fontId="146" fillId="0" borderId="0" xfId="461" applyFont="1" applyAlignment="1">
      <alignment horizontal="right" wrapText="1"/>
    </xf>
    <xf numFmtId="1" fontId="146" fillId="0" borderId="0" xfId="461" applyNumberFormat="1" applyFont="1" applyAlignment="1">
      <alignment horizontal="right" wrapText="1"/>
    </xf>
    <xf numFmtId="0" fontId="154" fillId="0" borderId="0" xfId="466" applyFont="1" applyAlignment="1">
      <alignment horizontal="right" vertical="top" wrapText="1"/>
    </xf>
    <xf numFmtId="1" fontId="151" fillId="0" borderId="0" xfId="452" applyNumberFormat="1" applyFont="1" applyAlignment="1">
      <alignment horizontal="right"/>
    </xf>
    <xf numFmtId="1" fontId="151" fillId="0" borderId="0" xfId="452" applyNumberFormat="1" applyFont="1" applyAlignment="1">
      <alignment wrapText="1"/>
    </xf>
    <xf numFmtId="49" fontId="171" fillId="0" borderId="22" xfId="458" applyNumberFormat="1" applyFont="1" applyBorder="1" applyAlignment="1">
      <alignment horizontal="right" vertical="top" wrapText="1"/>
    </xf>
    <xf numFmtId="0" fontId="149" fillId="39" borderId="0" xfId="466" applyFont="1" applyFill="1" applyAlignment="1">
      <alignment horizontal="right" wrapText="1"/>
    </xf>
    <xf numFmtId="1" fontId="149" fillId="39" borderId="0" xfId="466" applyNumberFormat="1" applyFont="1" applyFill="1" applyAlignment="1">
      <alignment horizontal="right" wrapText="1"/>
    </xf>
    <xf numFmtId="0" fontId="154" fillId="0" borderId="0" xfId="466" applyFont="1" applyAlignment="1">
      <alignment horizontal="left" vertical="top" wrapText="1"/>
    </xf>
    <xf numFmtId="0" fontId="155" fillId="0" borderId="0" xfId="466" applyFont="1" applyAlignment="1">
      <alignment horizontal="right" wrapText="1"/>
    </xf>
    <xf numFmtId="1" fontId="155" fillId="0" borderId="0" xfId="466" applyNumberFormat="1" applyFont="1" applyAlignment="1">
      <alignment horizontal="right" wrapText="1"/>
    </xf>
    <xf numFmtId="1" fontId="155" fillId="0" borderId="0" xfId="458" applyNumberFormat="1" applyFont="1" applyAlignment="1">
      <alignment horizontal="right" wrapText="1"/>
    </xf>
    <xf numFmtId="181" fontId="150" fillId="0" borderId="0" xfId="458" applyNumberFormat="1" applyFont="1" applyAlignment="1">
      <alignment vertical="top"/>
    </xf>
    <xf numFmtId="0" fontId="127" fillId="0" borderId="0" xfId="460" applyFont="1" applyAlignment="1">
      <alignment vertical="top" wrapText="1"/>
    </xf>
    <xf numFmtId="49" fontId="150" fillId="0" borderId="0" xfId="466" applyNumberFormat="1" applyFont="1" applyAlignment="1">
      <alignment horizontal="right" vertical="top"/>
    </xf>
    <xf numFmtId="0" fontId="149" fillId="0" borderId="0" xfId="466" applyFont="1" applyAlignment="1">
      <alignment horizontal="left" vertical="top" wrapText="1"/>
    </xf>
    <xf numFmtId="0" fontId="150" fillId="0" borderId="0" xfId="466" applyFont="1" applyAlignment="1">
      <alignment horizontal="right" vertical="top" wrapText="1"/>
    </xf>
    <xf numFmtId="49" fontId="154" fillId="0" borderId="0" xfId="458" applyNumberFormat="1" applyFont="1" applyAlignment="1">
      <alignment horizontal="right" vertical="top"/>
    </xf>
    <xf numFmtId="0" fontId="149" fillId="0" borderId="0" xfId="458" applyFont="1" applyAlignment="1">
      <alignment horizontal="right"/>
    </xf>
    <xf numFmtId="1" fontId="149" fillId="0" borderId="0" xfId="458" applyNumberFormat="1" applyFont="1" applyAlignment="1">
      <alignment horizontal="right"/>
    </xf>
    <xf numFmtId="0" fontId="149" fillId="0" borderId="0" xfId="461" applyFont="1" applyAlignment="1">
      <alignment wrapText="1"/>
    </xf>
    <xf numFmtId="49" fontId="150" fillId="0" borderId="20" xfId="458" applyNumberFormat="1" applyFont="1" applyBorder="1" applyAlignment="1">
      <alignment horizontal="right" vertical="top" wrapText="1"/>
    </xf>
    <xf numFmtId="49" fontId="150" fillId="0" borderId="0" xfId="458" applyNumberFormat="1" applyFont="1" applyAlignment="1">
      <alignment horizontal="right" vertical="top" wrapText="1"/>
    </xf>
    <xf numFmtId="164" fontId="149" fillId="0" borderId="20" xfId="461" applyNumberFormat="1" applyFont="1" applyBorder="1" applyAlignment="1">
      <alignment horizontal="right" wrapText="1"/>
    </xf>
    <xf numFmtId="0" fontId="127" fillId="0" borderId="0" xfId="466" applyFont="1" applyAlignment="1">
      <alignment vertical="top" wrapText="1"/>
    </xf>
    <xf numFmtId="0" fontId="127" fillId="0" borderId="0" xfId="466" applyFont="1" applyAlignment="1">
      <alignment horizontal="left" vertical="top" wrapText="1"/>
    </xf>
    <xf numFmtId="49" fontId="129" fillId="43" borderId="0" xfId="473" applyNumberFormat="1" applyFont="1" applyFill="1" applyAlignment="1">
      <alignment horizontal="right" vertical="top" wrapText="1"/>
    </xf>
    <xf numFmtId="0" fontId="130" fillId="43" borderId="0" xfId="461" applyFont="1" applyFill="1" applyAlignment="1">
      <alignment horizontal="left" wrapText="1"/>
    </xf>
    <xf numFmtId="44" fontId="130" fillId="43" borderId="0" xfId="461" applyNumberFormat="1" applyFont="1" applyFill="1" applyAlignment="1">
      <alignment horizontal="right" wrapText="1"/>
    </xf>
    <xf numFmtId="164" fontId="131" fillId="42" borderId="0" xfId="461" applyNumberFormat="1" applyFont="1" applyFill="1" applyAlignment="1">
      <alignment horizontal="left" wrapText="1"/>
    </xf>
    <xf numFmtId="0" fontId="131" fillId="42" borderId="0" xfId="461" applyFont="1" applyFill="1" applyAlignment="1">
      <alignment horizontal="left" wrapText="1"/>
    </xf>
    <xf numFmtId="0" fontId="127" fillId="0" borderId="0" xfId="466" applyFont="1" applyAlignment="1">
      <alignment horizontal="right" vertical="top" wrapText="1"/>
    </xf>
    <xf numFmtId="0" fontId="127" fillId="0" borderId="0" xfId="466" applyFont="1" applyAlignment="1">
      <alignment horizontal="left" wrapText="1"/>
    </xf>
    <xf numFmtId="44" fontId="127" fillId="0" borderId="0" xfId="466" applyNumberFormat="1" applyFont="1" applyAlignment="1">
      <alignment horizontal="right" wrapText="1"/>
    </xf>
    <xf numFmtId="164" fontId="127" fillId="0" borderId="0" xfId="461" applyNumberFormat="1" applyFont="1" applyAlignment="1">
      <alignment horizontal="left" wrapText="1"/>
    </xf>
    <xf numFmtId="0" fontId="127" fillId="0" borderId="0" xfId="466" quotePrefix="1" applyFont="1" applyAlignment="1">
      <alignment horizontal="left" wrapText="1"/>
    </xf>
    <xf numFmtId="0" fontId="132" fillId="39" borderId="0" xfId="467" applyFont="1" applyFill="1" applyAlignment="1">
      <alignment horizontal="right" vertical="top" wrapText="1"/>
    </xf>
    <xf numFmtId="0" fontId="134" fillId="39" borderId="0" xfId="467" applyFont="1" applyFill="1" applyAlignment="1">
      <alignment horizontal="left"/>
    </xf>
    <xf numFmtId="164" fontId="132" fillId="0" borderId="0" xfId="461" applyNumberFormat="1" applyFont="1" applyAlignment="1">
      <alignment horizontal="left" wrapText="1"/>
    </xf>
    <xf numFmtId="0" fontId="132" fillId="0" borderId="0" xfId="467" applyFont="1" applyAlignment="1">
      <alignment horizontal="left"/>
    </xf>
    <xf numFmtId="0" fontId="135" fillId="0" borderId="0" xfId="467" applyFont="1" applyAlignment="1">
      <alignment horizontal="right"/>
    </xf>
    <xf numFmtId="0" fontId="135" fillId="0" borderId="0" xfId="467" applyFont="1" applyAlignment="1">
      <alignment horizontal="left"/>
    </xf>
    <xf numFmtId="0" fontId="127" fillId="0" borderId="0" xfId="467" applyFont="1" applyAlignment="1">
      <alignment horizontal="left"/>
    </xf>
    <xf numFmtId="0" fontId="127" fillId="0" borderId="0" xfId="467" applyFont="1" applyAlignment="1">
      <alignment horizontal="right" vertical="top" wrapText="1"/>
    </xf>
    <xf numFmtId="0" fontId="130" fillId="44" borderId="0" xfId="467" applyFont="1" applyFill="1" applyAlignment="1">
      <alignment horizontal="right" vertical="top" wrapText="1"/>
    </xf>
    <xf numFmtId="0" fontId="130" fillId="44" borderId="0" xfId="466" applyFont="1" applyFill="1" applyAlignment="1">
      <alignment horizontal="left" wrapText="1"/>
    </xf>
    <xf numFmtId="44" fontId="130" fillId="44" borderId="0" xfId="456" applyNumberFormat="1" applyFont="1" applyFill="1" applyBorder="1" applyAlignment="1" applyProtection="1">
      <alignment horizontal="right" wrapText="1"/>
    </xf>
    <xf numFmtId="164" fontId="130" fillId="0" borderId="0" xfId="461" applyNumberFormat="1" applyFont="1" applyAlignment="1">
      <alignment horizontal="left" wrapText="1"/>
    </xf>
    <xf numFmtId="0" fontId="130" fillId="0" borderId="0" xfId="467" applyFont="1" applyAlignment="1">
      <alignment horizontal="left"/>
    </xf>
    <xf numFmtId="44" fontId="127" fillId="0" borderId="0" xfId="467" applyNumberFormat="1" applyFont="1" applyAlignment="1">
      <alignment horizontal="right"/>
    </xf>
    <xf numFmtId="0" fontId="127" fillId="0" borderId="0" xfId="461" applyFont="1" applyAlignment="1">
      <alignment horizontal="right" vertical="top" wrapText="1"/>
    </xf>
    <xf numFmtId="0" fontId="127" fillId="0" borderId="0" xfId="461" applyFont="1" applyAlignment="1">
      <alignment horizontal="left"/>
    </xf>
    <xf numFmtId="44" fontId="127" fillId="0" borderId="0" xfId="461" applyNumberFormat="1" applyFont="1" applyAlignment="1">
      <alignment horizontal="right"/>
    </xf>
    <xf numFmtId="4" fontId="127" fillId="0" borderId="0" xfId="461" applyNumberFormat="1" applyFont="1" applyAlignment="1">
      <alignment horizontal="left"/>
    </xf>
    <xf numFmtId="0" fontId="127" fillId="0" borderId="0" xfId="461" applyFont="1" applyAlignment="1">
      <alignment horizontal="left" wrapText="1"/>
    </xf>
    <xf numFmtId="44" fontId="127" fillId="0" borderId="0" xfId="461" applyNumberFormat="1" applyFont="1" applyAlignment="1">
      <alignment horizontal="right" wrapText="1"/>
    </xf>
    <xf numFmtId="0" fontId="127" fillId="0" borderId="0" xfId="467" applyFont="1" applyAlignment="1">
      <alignment horizontal="right" vertical="top"/>
    </xf>
    <xf numFmtId="0" fontId="135" fillId="0" borderId="0" xfId="467" applyFont="1" applyAlignment="1">
      <alignment horizontal="right" vertical="top"/>
    </xf>
    <xf numFmtId="0" fontId="135" fillId="0" borderId="0" xfId="467" applyFont="1" applyAlignment="1">
      <alignment horizontal="right" vertical="top" wrapText="1"/>
    </xf>
    <xf numFmtId="173" fontId="127" fillId="0" borderId="0" xfId="461" applyNumberFormat="1" applyFont="1" applyAlignment="1">
      <alignment horizontal="left" wrapText="1"/>
    </xf>
    <xf numFmtId="49" fontId="141" fillId="0" borderId="0" xfId="473" applyNumberFormat="1" applyFont="1" applyAlignment="1">
      <alignment horizontal="right" vertical="top" wrapText="1"/>
    </xf>
    <xf numFmtId="0" fontId="142" fillId="0" borderId="0" xfId="461" applyFont="1" applyAlignment="1">
      <alignment horizontal="left" vertical="top" wrapText="1"/>
    </xf>
    <xf numFmtId="0" fontId="143" fillId="0" borderId="0" xfId="461" applyFont="1" applyAlignment="1">
      <alignment horizontal="right" wrapText="1"/>
    </xf>
    <xf numFmtId="1" fontId="143" fillId="0" borderId="0" xfId="461" applyNumberFormat="1" applyFont="1" applyAlignment="1">
      <alignment horizontal="right" wrapText="1"/>
    </xf>
    <xf numFmtId="180" fontId="143" fillId="0" borderId="0" xfId="461" applyNumberFormat="1" applyFont="1" applyAlignment="1">
      <alignment horizontal="right" wrapText="1"/>
    </xf>
    <xf numFmtId="164" fontId="143" fillId="0" borderId="0" xfId="461" applyNumberFormat="1" applyFont="1" applyAlignment="1">
      <alignment horizontal="right" wrapText="1"/>
    </xf>
    <xf numFmtId="0" fontId="143" fillId="0" borderId="0" xfId="461" applyFont="1" applyAlignment="1">
      <alignment wrapText="1"/>
    </xf>
    <xf numFmtId="49" fontId="144" fillId="0" borderId="0" xfId="473" applyNumberFormat="1" applyFont="1" applyAlignment="1">
      <alignment horizontal="right" vertical="top" wrapText="1"/>
    </xf>
    <xf numFmtId="0" fontId="145" fillId="0" borderId="0" xfId="461" applyFont="1" applyAlignment="1">
      <alignment horizontal="left" vertical="top" wrapText="1"/>
    </xf>
    <xf numFmtId="0" fontId="146" fillId="0" borderId="0" xfId="461" applyFont="1" applyAlignment="1">
      <alignment wrapText="1"/>
    </xf>
    <xf numFmtId="0" fontId="147" fillId="0" borderId="0" xfId="466" applyFont="1" applyAlignment="1">
      <alignment horizontal="left" vertical="top" wrapText="1"/>
    </xf>
    <xf numFmtId="0" fontId="146" fillId="0" borderId="0" xfId="466" applyFont="1" applyAlignment="1">
      <alignment horizontal="right" wrapText="1"/>
    </xf>
    <xf numFmtId="1" fontId="146" fillId="0" borderId="0" xfId="466" applyNumberFormat="1" applyFont="1" applyAlignment="1">
      <alignment horizontal="right" wrapText="1"/>
    </xf>
    <xf numFmtId="180" fontId="146" fillId="0" borderId="0" xfId="466" applyNumberFormat="1" applyFont="1" applyAlignment="1">
      <alignment wrapText="1"/>
    </xf>
    <xf numFmtId="0" fontId="146" fillId="0" borderId="0" xfId="466" applyFont="1" applyAlignment="1">
      <alignment wrapText="1"/>
    </xf>
    <xf numFmtId="0" fontId="145" fillId="0" borderId="0" xfId="467" quotePrefix="1" applyFont="1" applyAlignment="1">
      <alignment horizontal="left" vertical="top" wrapText="1"/>
    </xf>
    <xf numFmtId="0" fontId="146" fillId="0" borderId="0" xfId="467" applyFont="1" applyAlignment="1">
      <alignment horizontal="right"/>
    </xf>
    <xf numFmtId="1" fontId="146" fillId="0" borderId="0" xfId="467" applyNumberFormat="1" applyFont="1" applyAlignment="1">
      <alignment horizontal="right"/>
    </xf>
    <xf numFmtId="0" fontId="146" fillId="0" borderId="0" xfId="467" applyFont="1"/>
    <xf numFmtId="0" fontId="148" fillId="40" borderId="0" xfId="452" applyFont="1" applyFill="1" applyAlignment="1">
      <alignment vertical="top" wrapText="1"/>
    </xf>
    <xf numFmtId="0" fontId="188" fillId="0" borderId="0" xfId="452" applyFont="1" applyAlignment="1">
      <alignment vertical="top" wrapText="1"/>
    </xf>
    <xf numFmtId="0" fontId="151" fillId="0" borderId="0" xfId="467" applyFont="1" applyAlignment="1">
      <alignment horizontal="right"/>
    </xf>
    <xf numFmtId="1" fontId="151" fillId="0" borderId="0" xfId="467" applyNumberFormat="1" applyFont="1" applyAlignment="1">
      <alignment horizontal="right"/>
    </xf>
    <xf numFmtId="180" fontId="151" fillId="0" borderId="0" xfId="456" applyNumberFormat="1" applyFont="1" applyFill="1" applyBorder="1" applyAlignment="1" applyProtection="1">
      <alignment horizontal="right" wrapText="1"/>
    </xf>
    <xf numFmtId="0" fontId="151" fillId="0" borderId="0" xfId="467" applyFont="1"/>
    <xf numFmtId="0" fontId="145" fillId="40" borderId="0" xfId="452" quotePrefix="1" applyFont="1" applyFill="1" applyAlignment="1">
      <alignment vertical="top" wrapText="1"/>
    </xf>
    <xf numFmtId="0" fontId="146" fillId="0" borderId="0" xfId="473" applyFont="1" applyAlignment="1">
      <alignment horizontal="right" wrapText="1"/>
    </xf>
    <xf numFmtId="180" fontId="146" fillId="0" borderId="0" xfId="473" applyNumberFormat="1" applyFont="1" applyAlignment="1">
      <alignment horizontal="right" wrapText="1"/>
    </xf>
    <xf numFmtId="0" fontId="145" fillId="45" borderId="0" xfId="452" quotePrefix="1" applyFont="1" applyFill="1" applyAlignment="1">
      <alignment horizontal="left" vertical="top" wrapText="1"/>
    </xf>
    <xf numFmtId="0" fontId="145" fillId="0" borderId="0" xfId="452" quotePrefix="1" applyFont="1" applyAlignment="1">
      <alignment horizontal="left" vertical="top" wrapText="1"/>
    </xf>
    <xf numFmtId="0" fontId="145" fillId="40" borderId="0" xfId="452" quotePrefix="1" applyFont="1" applyFill="1" applyAlignment="1">
      <alignment horizontal="left" vertical="top" wrapText="1"/>
    </xf>
    <xf numFmtId="0" fontId="153" fillId="0" borderId="0" xfId="452" quotePrefix="1" applyFont="1" applyAlignment="1">
      <alignment horizontal="left" vertical="top" wrapText="1"/>
    </xf>
    <xf numFmtId="0" fontId="153" fillId="0" borderId="0" xfId="467" quotePrefix="1" applyFont="1" applyAlignment="1">
      <alignment horizontal="left" vertical="top" wrapText="1"/>
    </xf>
    <xf numFmtId="164" fontId="145" fillId="0" borderId="0" xfId="473" applyNumberFormat="1" applyFont="1" applyAlignment="1">
      <alignment horizontal="right" wrapText="1"/>
    </xf>
    <xf numFmtId="49" fontId="145" fillId="0" borderId="0" xfId="452" quotePrefix="1" applyNumberFormat="1" applyFont="1" applyAlignment="1">
      <alignment horizontal="right" vertical="top"/>
    </xf>
    <xf numFmtId="0" fontId="145" fillId="46" borderId="0" xfId="452" applyFont="1" applyFill="1" applyAlignment="1">
      <alignment horizontal="left" vertical="top" wrapText="1"/>
    </xf>
    <xf numFmtId="0" fontId="145" fillId="46" borderId="0" xfId="458" applyFont="1" applyFill="1" applyAlignment="1">
      <alignment horizontal="right" wrapText="1"/>
    </xf>
    <xf numFmtId="1" fontId="145" fillId="46" borderId="0" xfId="458" applyNumberFormat="1" applyFont="1" applyFill="1" applyAlignment="1">
      <alignment horizontal="right" wrapText="1"/>
    </xf>
    <xf numFmtId="164" fontId="145" fillId="46" borderId="0" xfId="473" applyNumberFormat="1" applyFont="1" applyFill="1" applyAlignment="1">
      <alignment horizontal="right" wrapText="1"/>
    </xf>
    <xf numFmtId="0" fontId="149" fillId="0" borderId="0" xfId="473" applyFont="1" applyAlignment="1">
      <alignment vertical="top" wrapText="1"/>
    </xf>
    <xf numFmtId="0" fontId="149" fillId="0" borderId="0" xfId="473" applyFont="1" applyAlignment="1">
      <alignment horizontal="right" wrapText="1"/>
    </xf>
    <xf numFmtId="0" fontId="149" fillId="0" borderId="0" xfId="452" applyFont="1" applyAlignment="1">
      <alignment wrapText="1"/>
    </xf>
    <xf numFmtId="0" fontId="127" fillId="0" borderId="0" xfId="452" applyFont="1" applyAlignment="1">
      <alignment horizontal="left" vertical="top"/>
    </xf>
    <xf numFmtId="164" fontId="127" fillId="0" borderId="0" xfId="473" applyNumberFormat="1" applyFont="1" applyAlignment="1">
      <alignment horizontal="right" wrapText="1"/>
    </xf>
    <xf numFmtId="181" fontId="132" fillId="0" borderId="0" xfId="458" applyNumberFormat="1" applyFont="1" applyAlignment="1">
      <alignment vertical="top"/>
    </xf>
    <xf numFmtId="0" fontId="127" fillId="46" borderId="0" xfId="452" applyFont="1" applyFill="1" applyAlignment="1">
      <alignment horizontal="left" vertical="top" wrapText="1"/>
    </xf>
    <xf numFmtId="0" fontId="127" fillId="46" borderId="0" xfId="458" applyFont="1" applyFill="1" applyAlignment="1">
      <alignment horizontal="right" wrapText="1"/>
    </xf>
    <xf numFmtId="1" fontId="127" fillId="46" borderId="0" xfId="458" applyNumberFormat="1" applyFont="1" applyFill="1" applyAlignment="1">
      <alignment horizontal="right" wrapText="1"/>
    </xf>
    <xf numFmtId="164" fontId="127" fillId="46" borderId="0" xfId="473" applyNumberFormat="1" applyFont="1" applyFill="1" applyAlignment="1">
      <alignment horizontal="right" wrapText="1"/>
    </xf>
    <xf numFmtId="49" fontId="152" fillId="0" borderId="0" xfId="473" applyNumberFormat="1" applyFont="1" applyAlignment="1">
      <alignment horizontal="right" vertical="top" wrapText="1"/>
    </xf>
    <xf numFmtId="0" fontId="151" fillId="0" borderId="0" xfId="473" applyFont="1" applyAlignment="1">
      <alignment vertical="top" wrapText="1"/>
    </xf>
    <xf numFmtId="0" fontId="151" fillId="0" borderId="0" xfId="473" applyFont="1" applyAlignment="1">
      <alignment horizontal="right" wrapText="1"/>
    </xf>
    <xf numFmtId="0" fontId="146" fillId="0" borderId="0" xfId="473" applyFont="1" applyAlignment="1">
      <alignment vertical="top" wrapText="1"/>
    </xf>
    <xf numFmtId="0" fontId="145" fillId="0" borderId="0" xfId="473" applyFont="1" applyAlignment="1">
      <alignment vertical="top" wrapText="1"/>
    </xf>
    <xf numFmtId="0" fontId="147" fillId="0" borderId="0" xfId="466" applyFont="1" applyAlignment="1">
      <alignment horizontal="right" vertical="top" wrapText="1"/>
    </xf>
    <xf numFmtId="164" fontId="144" fillId="0" borderId="0" xfId="467" applyNumberFormat="1" applyFont="1" applyAlignment="1">
      <alignment wrapText="1"/>
    </xf>
    <xf numFmtId="164" fontId="144" fillId="0" borderId="0" xfId="467" applyNumberFormat="1" applyFont="1" applyAlignment="1">
      <alignment horizontal="center" wrapText="1"/>
    </xf>
    <xf numFmtId="0" fontId="127" fillId="0" borderId="0" xfId="473" applyFont="1" applyAlignment="1">
      <alignment vertical="top" wrapText="1"/>
    </xf>
    <xf numFmtId="164" fontId="146" fillId="0" borderId="0" xfId="473" applyNumberFormat="1" applyFont="1" applyAlignment="1">
      <alignment horizontal="right" wrapText="1"/>
    </xf>
    <xf numFmtId="0" fontId="153" fillId="0" borderId="0" xfId="473" applyFont="1" applyAlignment="1">
      <alignment vertical="top" wrapText="1"/>
    </xf>
    <xf numFmtId="164" fontId="151" fillId="0" borderId="0" xfId="473" applyNumberFormat="1" applyFont="1" applyAlignment="1">
      <alignment horizontal="right" wrapText="1"/>
    </xf>
    <xf numFmtId="49" fontId="150" fillId="0" borderId="0" xfId="473" applyNumberFormat="1" applyFont="1" applyAlignment="1">
      <alignment horizontal="right" vertical="top" wrapText="1"/>
    </xf>
    <xf numFmtId="0" fontId="127" fillId="0" borderId="0" xfId="452" applyFont="1" applyAlignment="1">
      <alignment horizontal="left" vertical="top" wrapText="1" shrinkToFit="1"/>
    </xf>
    <xf numFmtId="0" fontId="127" fillId="0" borderId="0" xfId="452" applyFont="1" applyAlignment="1">
      <alignment horizontal="center"/>
    </xf>
    <xf numFmtId="4" fontId="127" fillId="0" borderId="0" xfId="452" applyNumberFormat="1" applyFont="1" applyAlignment="1">
      <alignment horizontal="center"/>
    </xf>
    <xf numFmtId="0" fontId="149" fillId="0" borderId="0" xfId="467" applyFont="1"/>
    <xf numFmtId="0" fontId="127" fillId="0" borderId="0" xfId="452" quotePrefix="1" applyFont="1" applyAlignment="1">
      <alignment horizontal="left" vertical="top" wrapText="1"/>
    </xf>
    <xf numFmtId="0" fontId="146" fillId="0" borderId="0" xfId="467" quotePrefix="1" applyFont="1" applyAlignment="1">
      <alignment horizontal="left" vertical="top" wrapText="1"/>
    </xf>
    <xf numFmtId="1" fontId="149" fillId="0" borderId="0" xfId="452" applyNumberFormat="1" applyFont="1" applyAlignment="1">
      <alignment horizontal="center" wrapText="1"/>
    </xf>
    <xf numFmtId="0" fontId="151" fillId="0" borderId="0" xfId="474" applyFont="1" applyAlignment="1">
      <alignment wrapText="1"/>
    </xf>
    <xf numFmtId="0" fontId="149" fillId="0" borderId="0" xfId="467" quotePrefix="1" applyFont="1" applyAlignment="1">
      <alignment horizontal="left" vertical="top" wrapText="1"/>
    </xf>
    <xf numFmtId="0" fontId="149" fillId="0" borderId="0" xfId="467" applyFont="1" applyAlignment="1">
      <alignment horizontal="right"/>
    </xf>
    <xf numFmtId="39" fontId="144" fillId="0" borderId="0" xfId="452" applyNumberFormat="1" applyFont="1" applyAlignment="1">
      <alignment horizontal="right" wrapText="1"/>
    </xf>
    <xf numFmtId="0" fontId="153" fillId="0" borderId="20" xfId="452" applyFont="1" applyBorder="1" applyAlignment="1">
      <alignment horizontal="left" vertical="top" wrapText="1"/>
    </xf>
    <xf numFmtId="1" fontId="151" fillId="0" borderId="20" xfId="452" applyNumberFormat="1" applyFont="1" applyBorder="1" applyAlignment="1">
      <alignment horizontal="right" wrapText="1"/>
    </xf>
    <xf numFmtId="180" fontId="151" fillId="0" borderId="20" xfId="452" applyNumberFormat="1" applyFont="1" applyBorder="1" applyAlignment="1">
      <alignment horizontal="right" wrapText="1"/>
    </xf>
    <xf numFmtId="0" fontId="153" fillId="0" borderId="0" xfId="452" applyFont="1" applyAlignment="1">
      <alignment horizontal="left" vertical="top" wrapText="1"/>
    </xf>
    <xf numFmtId="180" fontId="151" fillId="0" borderId="0" xfId="452" applyNumberFormat="1" applyFont="1" applyAlignment="1">
      <alignment wrapText="1"/>
    </xf>
    <xf numFmtId="0" fontId="151" fillId="0" borderId="0" xfId="452" applyFont="1" applyAlignment="1">
      <alignment horizontal="center" vertical="center" wrapText="1"/>
    </xf>
    <xf numFmtId="1" fontId="151" fillId="0" borderId="0" xfId="452" applyNumberFormat="1" applyFont="1" applyAlignment="1">
      <alignment horizontal="center" vertical="center" wrapText="1"/>
    </xf>
    <xf numFmtId="180" fontId="151" fillId="0" borderId="0" xfId="452" applyNumberFormat="1" applyFont="1" applyAlignment="1">
      <alignment horizontal="center" vertical="center" wrapText="1"/>
    </xf>
    <xf numFmtId="0" fontId="151" fillId="0" borderId="0" xfId="461" applyFont="1" applyAlignment="1">
      <alignment wrapText="1"/>
    </xf>
    <xf numFmtId="0" fontId="167" fillId="0" borderId="0" xfId="461" applyFont="1" applyAlignment="1">
      <alignment horizontal="left" vertical="top" wrapText="1"/>
    </xf>
    <xf numFmtId="0" fontId="151" fillId="0" borderId="0" xfId="461" applyFont="1" applyAlignment="1">
      <alignment horizontal="right" wrapText="1"/>
    </xf>
    <xf numFmtId="1" fontId="151" fillId="0" borderId="0" xfId="461" applyNumberFormat="1" applyFont="1" applyAlignment="1">
      <alignment horizontal="right" wrapText="1"/>
    </xf>
    <xf numFmtId="180" fontId="151" fillId="0" borderId="0" xfId="461" applyNumberFormat="1" applyFont="1" applyAlignment="1">
      <alignment wrapText="1"/>
    </xf>
    <xf numFmtId="0" fontId="153" fillId="0" borderId="0" xfId="461" applyFont="1" applyAlignment="1">
      <alignment horizontal="left" vertical="top" wrapText="1"/>
    </xf>
    <xf numFmtId="0" fontId="151" fillId="0" borderId="0" xfId="466" applyFont="1" applyAlignment="1">
      <alignment wrapText="1"/>
    </xf>
    <xf numFmtId="0" fontId="167" fillId="0" borderId="0" xfId="466" applyFont="1" applyAlignment="1">
      <alignment horizontal="left" vertical="top" wrapText="1"/>
    </xf>
    <xf numFmtId="0" fontId="151" fillId="0" borderId="0" xfId="466" applyFont="1" applyAlignment="1">
      <alignment horizontal="right" wrapText="1"/>
    </xf>
    <xf numFmtId="1" fontId="151" fillId="0" borderId="0" xfId="466" applyNumberFormat="1" applyFont="1" applyAlignment="1">
      <alignment horizontal="right" wrapText="1"/>
    </xf>
    <xf numFmtId="180" fontId="151" fillId="0" borderId="0" xfId="466" applyNumberFormat="1" applyFont="1" applyAlignment="1">
      <alignment wrapText="1"/>
    </xf>
    <xf numFmtId="0" fontId="153" fillId="0" borderId="0" xfId="467" applyFont="1" applyAlignment="1">
      <alignment horizontal="left" vertical="top" wrapText="1"/>
    </xf>
    <xf numFmtId="0" fontId="153" fillId="0" borderId="0" xfId="466" applyFont="1" applyAlignment="1">
      <alignment horizontal="left" vertical="top" wrapText="1"/>
    </xf>
    <xf numFmtId="180" fontId="151" fillId="0" borderId="0" xfId="467" applyNumberFormat="1" applyFont="1"/>
    <xf numFmtId="4" fontId="151" fillId="0" borderId="0" xfId="461" applyNumberFormat="1" applyFont="1"/>
    <xf numFmtId="0" fontId="151" fillId="0" borderId="0" xfId="461" applyFont="1" applyAlignment="1">
      <alignment horizontal="right"/>
    </xf>
    <xf numFmtId="1" fontId="151" fillId="0" borderId="0" xfId="461" applyNumberFormat="1" applyFont="1" applyAlignment="1">
      <alignment horizontal="right"/>
    </xf>
    <xf numFmtId="180" fontId="151" fillId="0" borderId="0" xfId="461" applyNumberFormat="1" applyFont="1" applyAlignment="1">
      <alignment horizontal="right"/>
    </xf>
    <xf numFmtId="180" fontId="151" fillId="0" borderId="0" xfId="452" applyNumberFormat="1" applyFont="1" applyAlignment="1">
      <alignment horizontal="right" wrapText="1"/>
    </xf>
    <xf numFmtId="0" fontId="151" fillId="0" borderId="0" xfId="452" applyFont="1"/>
    <xf numFmtId="180" fontId="151" fillId="0" borderId="0" xfId="457" applyNumberFormat="1" applyFont="1" applyFill="1" applyBorder="1" applyAlignment="1" applyProtection="1">
      <alignment horizontal="right" wrapText="1"/>
    </xf>
    <xf numFmtId="0" fontId="153" fillId="0" borderId="0" xfId="467" applyFont="1" applyAlignment="1">
      <alignment horizontal="left" vertical="top"/>
    </xf>
    <xf numFmtId="180" fontId="151" fillId="0" borderId="0" xfId="461" applyNumberFormat="1" applyFont="1" applyAlignment="1">
      <alignment horizontal="right" wrapText="1"/>
    </xf>
    <xf numFmtId="180" fontId="152" fillId="0" borderId="0" xfId="452" applyNumberFormat="1" applyFont="1" applyAlignment="1">
      <alignment horizontal="right" wrapText="1"/>
    </xf>
    <xf numFmtId="0" fontId="167" fillId="0" borderId="0" xfId="467" applyFont="1" applyAlignment="1">
      <alignment horizontal="left" vertical="top" wrapText="1"/>
    </xf>
    <xf numFmtId="0" fontId="167" fillId="0" borderId="0" xfId="452" applyFont="1" applyAlignment="1">
      <alignment horizontal="left" vertical="top" wrapText="1"/>
    </xf>
    <xf numFmtId="1" fontId="151" fillId="0" borderId="0" xfId="452" applyNumberFormat="1" applyFont="1"/>
    <xf numFmtId="180" fontId="151" fillId="0" borderId="0" xfId="452" applyNumberFormat="1" applyFont="1"/>
    <xf numFmtId="180" fontId="151" fillId="0" borderId="0" xfId="452" applyNumberFormat="1" applyFont="1" applyAlignment="1">
      <alignment horizontal="right"/>
    </xf>
    <xf numFmtId="0" fontId="153" fillId="0" borderId="0" xfId="452" applyFont="1" applyAlignment="1">
      <alignment horizontal="left" vertical="top"/>
    </xf>
    <xf numFmtId="173" fontId="151" fillId="0" borderId="0" xfId="461" applyNumberFormat="1" applyFont="1" applyAlignment="1">
      <alignment horizontal="right" wrapText="1"/>
    </xf>
    <xf numFmtId="0" fontId="149" fillId="0" borderId="0" xfId="462" applyFont="1" applyAlignment="1">
      <alignment horizontal="right" vertical="top" wrapText="1"/>
    </xf>
    <xf numFmtId="0" fontId="149" fillId="0" borderId="0" xfId="462" applyFont="1" applyAlignment="1">
      <alignment horizontal="left" vertical="center" wrapText="1"/>
    </xf>
    <xf numFmtId="44" fontId="149" fillId="0" borderId="0" xfId="462" applyNumberFormat="1" applyFont="1" applyAlignment="1">
      <alignment horizontal="right" vertical="center" wrapText="1"/>
    </xf>
    <xf numFmtId="0" fontId="149" fillId="0" borderId="0" xfId="462" applyFont="1" applyAlignment="1">
      <alignment horizontal="left" wrapText="1"/>
    </xf>
    <xf numFmtId="49" fontId="129" fillId="38" borderId="0" xfId="460" applyNumberFormat="1" applyFont="1" applyFill="1" applyAlignment="1">
      <alignment horizontal="right" vertical="top" wrapText="1"/>
    </xf>
    <xf numFmtId="0" fontId="129" fillId="38" borderId="0" xfId="461" applyFont="1" applyFill="1" applyAlignment="1">
      <alignment horizontal="left" wrapText="1"/>
    </xf>
    <xf numFmtId="44" fontId="129" fillId="38" borderId="0" xfId="461" applyNumberFormat="1" applyFont="1" applyFill="1" applyAlignment="1">
      <alignment horizontal="right" wrapText="1"/>
    </xf>
    <xf numFmtId="164" fontId="166" fillId="0" borderId="0" xfId="461" applyNumberFormat="1" applyFont="1" applyAlignment="1">
      <alignment horizontal="left" wrapText="1"/>
    </xf>
    <xf numFmtId="0" fontId="166" fillId="0" borderId="0" xfId="461" applyFont="1" applyAlignment="1">
      <alignment horizontal="left" wrapText="1"/>
    </xf>
    <xf numFmtId="0" fontId="149" fillId="0" borderId="0" xfId="466" applyFont="1" applyAlignment="1">
      <alignment horizontal="right" vertical="top" wrapText="1"/>
    </xf>
    <xf numFmtId="0" fontId="149" fillId="0" borderId="0" xfId="466" applyFont="1" applyAlignment="1">
      <alignment horizontal="left" wrapText="1"/>
    </xf>
    <xf numFmtId="44" fontId="149" fillId="0" borderId="0" xfId="466" applyNumberFormat="1" applyFont="1" applyAlignment="1">
      <alignment horizontal="right" wrapText="1"/>
    </xf>
    <xf numFmtId="164" fontId="149" fillId="0" borderId="0" xfId="461" applyNumberFormat="1" applyFont="1" applyAlignment="1">
      <alignment horizontal="left" wrapText="1"/>
    </xf>
    <xf numFmtId="0" fontId="150" fillId="0" borderId="0" xfId="462" applyFont="1" applyAlignment="1">
      <alignment vertical="top" wrapText="1"/>
    </xf>
    <xf numFmtId="0" fontId="132" fillId="0" borderId="0" xfId="462" applyFont="1" applyAlignment="1">
      <alignment vertical="top" wrapText="1"/>
    </xf>
    <xf numFmtId="0" fontId="127" fillId="0" borderId="0" xfId="462" applyFont="1" applyAlignment="1">
      <alignment vertical="top" wrapText="1"/>
    </xf>
    <xf numFmtId="0" fontId="149" fillId="0" borderId="0" xfId="462" applyFont="1" applyAlignment="1">
      <alignment vertical="top" wrapText="1"/>
    </xf>
    <xf numFmtId="49" fontId="132" fillId="39" borderId="0" xfId="467" applyNumberFormat="1" applyFont="1" applyFill="1" applyAlignment="1">
      <alignment horizontal="right" vertical="top" wrapText="1"/>
    </xf>
    <xf numFmtId="0" fontId="149" fillId="0" borderId="0" xfId="468" applyFont="1" applyAlignment="1">
      <alignment horizontal="right" vertical="top" wrapText="1"/>
    </xf>
    <xf numFmtId="0" fontId="149" fillId="0" borderId="0" xfId="468" applyFont="1" applyAlignment="1">
      <alignment horizontal="left"/>
    </xf>
    <xf numFmtId="44" fontId="149" fillId="0" borderId="0" xfId="456" applyNumberFormat="1" applyFont="1" applyFill="1" applyBorder="1" applyAlignment="1" applyProtection="1">
      <alignment horizontal="right" wrapText="1"/>
    </xf>
    <xf numFmtId="44" fontId="174" fillId="0" borderId="0" xfId="456" applyNumberFormat="1" applyFont="1" applyFill="1" applyBorder="1" applyAlignment="1" applyProtection="1">
      <alignment horizontal="right" wrapText="1"/>
    </xf>
    <xf numFmtId="49" fontId="150" fillId="39" borderId="0" xfId="460" applyNumberFormat="1" applyFont="1" applyFill="1" applyAlignment="1">
      <alignment horizontal="right" vertical="top" wrapText="1"/>
    </xf>
    <xf numFmtId="49" fontId="149" fillId="0" borderId="0" xfId="468" applyNumberFormat="1" applyFont="1" applyAlignment="1">
      <alignment horizontal="right" vertical="top" wrapText="1"/>
    </xf>
    <xf numFmtId="0" fontId="175" fillId="0" borderId="0" xfId="468" applyFont="1" applyAlignment="1">
      <alignment horizontal="left"/>
    </xf>
    <xf numFmtId="0" fontId="176" fillId="0" borderId="0" xfId="468" applyFont="1" applyAlignment="1">
      <alignment horizontal="left"/>
    </xf>
    <xf numFmtId="0" fontId="129" fillId="39" borderId="0" xfId="468" applyFont="1" applyFill="1" applyAlignment="1">
      <alignment horizontal="right" vertical="top" wrapText="1"/>
    </xf>
    <xf numFmtId="0" fontId="129" fillId="39" borderId="0" xfId="466" applyFont="1" applyFill="1" applyAlignment="1">
      <alignment horizontal="left" wrapText="1"/>
    </xf>
    <xf numFmtId="44" fontId="129" fillId="39" borderId="0" xfId="456" applyNumberFormat="1" applyFont="1" applyFill="1" applyBorder="1" applyAlignment="1" applyProtection="1">
      <alignment horizontal="right" wrapText="1"/>
    </xf>
    <xf numFmtId="164" fontId="129" fillId="0" borderId="0" xfId="461" applyNumberFormat="1" applyFont="1" applyAlignment="1">
      <alignment horizontal="left" wrapText="1"/>
    </xf>
    <xf numFmtId="0" fontId="129" fillId="0" borderId="0" xfId="468" applyFont="1" applyAlignment="1">
      <alignment horizontal="left"/>
    </xf>
    <xf numFmtId="44" fontId="149" fillId="0" borderId="0" xfId="468" applyNumberFormat="1" applyFont="1" applyAlignment="1">
      <alignment horizontal="right"/>
    </xf>
    <xf numFmtId="0" fontId="149" fillId="0" borderId="0" xfId="461" applyFont="1" applyAlignment="1">
      <alignment horizontal="right" vertical="top" wrapText="1"/>
    </xf>
    <xf numFmtId="0" fontId="149" fillId="0" borderId="0" xfId="461" applyFont="1" applyAlignment="1">
      <alignment horizontal="left"/>
    </xf>
    <xf numFmtId="44" fontId="149" fillId="0" borderId="0" xfId="461" applyNumberFormat="1" applyFont="1" applyAlignment="1">
      <alignment horizontal="right"/>
    </xf>
    <xf numFmtId="4" fontId="149" fillId="0" borderId="0" xfId="461" applyNumberFormat="1" applyFont="1" applyAlignment="1">
      <alignment horizontal="left"/>
    </xf>
    <xf numFmtId="44" fontId="149" fillId="0" borderId="0" xfId="462" applyNumberFormat="1" applyFont="1" applyAlignment="1">
      <alignment horizontal="right" wrapText="1"/>
    </xf>
    <xf numFmtId="0" fontId="149" fillId="0" borderId="0" xfId="461" applyFont="1" applyAlignment="1">
      <alignment horizontal="left" wrapText="1"/>
    </xf>
    <xf numFmtId="44" fontId="149" fillId="0" borderId="0" xfId="457" applyNumberFormat="1" applyFont="1" applyFill="1" applyBorder="1" applyAlignment="1" applyProtection="1">
      <alignment horizontal="right" wrapText="1"/>
    </xf>
    <xf numFmtId="44" fontId="149" fillId="0" borderId="0" xfId="461" applyNumberFormat="1" applyFont="1" applyAlignment="1">
      <alignment horizontal="right" wrapText="1"/>
    </xf>
    <xf numFmtId="0" fontId="149" fillId="0" borderId="0" xfId="462" applyFont="1" applyAlignment="1">
      <alignment horizontal="left"/>
    </xf>
    <xf numFmtId="0" fontId="149" fillId="0" borderId="0" xfId="462" applyFont="1" applyAlignment="1">
      <alignment horizontal="right" vertical="top"/>
    </xf>
    <xf numFmtId="0" fontId="149" fillId="0" borderId="0" xfId="468" applyFont="1" applyAlignment="1">
      <alignment horizontal="right" vertical="top"/>
    </xf>
    <xf numFmtId="164" fontId="149" fillId="0" borderId="0" xfId="462" applyNumberFormat="1" applyFont="1" applyAlignment="1">
      <alignment horizontal="left" wrapText="1"/>
    </xf>
    <xf numFmtId="0" fontId="176" fillId="0" borderId="0" xfId="468" applyFont="1" applyAlignment="1">
      <alignment horizontal="right" vertical="top"/>
    </xf>
    <xf numFmtId="0" fontId="176" fillId="0" borderId="0" xfId="468" applyFont="1" applyAlignment="1">
      <alignment horizontal="right" vertical="top" wrapText="1"/>
    </xf>
    <xf numFmtId="44" fontId="149" fillId="0" borderId="0" xfId="462" applyNumberFormat="1" applyFont="1" applyAlignment="1">
      <alignment horizontal="right"/>
    </xf>
    <xf numFmtId="173" fontId="149" fillId="0" borderId="0" xfId="461" applyNumberFormat="1" applyFont="1" applyAlignment="1">
      <alignment horizontal="left" wrapText="1"/>
    </xf>
    <xf numFmtId="0" fontId="140" fillId="0" borderId="22" xfId="462" applyFont="1" applyBorder="1" applyAlignment="1">
      <alignment horizontal="left" vertical="top" wrapText="1"/>
    </xf>
    <xf numFmtId="0" fontId="140" fillId="0" borderId="22" xfId="462" applyFont="1" applyBorder="1" applyAlignment="1">
      <alignment horizontal="center" vertical="center" wrapText="1"/>
    </xf>
    <xf numFmtId="1" fontId="140" fillId="0" borderId="22" xfId="462" applyNumberFormat="1" applyFont="1" applyBorder="1" applyAlignment="1">
      <alignment horizontal="center" vertical="center" wrapText="1"/>
    </xf>
    <xf numFmtId="0" fontId="140" fillId="0" borderId="0" xfId="462" applyFont="1" applyAlignment="1">
      <alignment wrapText="1"/>
    </xf>
    <xf numFmtId="181" fontId="144" fillId="0" borderId="0" xfId="462" applyNumberFormat="1" applyFont="1" applyAlignment="1">
      <alignment vertical="top"/>
    </xf>
    <xf numFmtId="0" fontId="144" fillId="0" borderId="0" xfId="468" applyFont="1" applyAlignment="1">
      <alignment horizontal="left" vertical="top" wrapText="1"/>
    </xf>
    <xf numFmtId="0" fontId="177" fillId="0" borderId="0" xfId="468" applyFont="1" applyAlignment="1">
      <alignment horizontal="left" vertical="top" wrapText="1"/>
    </xf>
    <xf numFmtId="181" fontId="144" fillId="39" borderId="0" xfId="462" applyNumberFormat="1" applyFont="1" applyFill="1" applyAlignment="1">
      <alignment horizontal="right" vertical="top"/>
    </xf>
    <xf numFmtId="0" fontId="144" fillId="39" borderId="0" xfId="466" applyFont="1" applyFill="1" applyAlignment="1">
      <alignment horizontal="left" vertical="top" wrapText="1"/>
    </xf>
    <xf numFmtId="0" fontId="146" fillId="39" borderId="0" xfId="466" applyFont="1" applyFill="1" applyAlignment="1">
      <alignment horizontal="right" wrapText="1"/>
    </xf>
    <xf numFmtId="1" fontId="146" fillId="39" borderId="0" xfId="466" applyNumberFormat="1" applyFont="1" applyFill="1" applyAlignment="1">
      <alignment horizontal="right" wrapText="1"/>
    </xf>
    <xf numFmtId="0" fontId="144" fillId="0" borderId="0" xfId="466" applyFont="1" applyAlignment="1">
      <alignment horizontal="left" vertical="top" wrapText="1"/>
    </xf>
    <xf numFmtId="0" fontId="146" fillId="0" borderId="0" xfId="468" quotePrefix="1" applyFont="1" applyAlignment="1">
      <alignment horizontal="left" vertical="top" wrapText="1"/>
    </xf>
    <xf numFmtId="0" fontId="151" fillId="0" borderId="0" xfId="468" applyFont="1"/>
    <xf numFmtId="0" fontId="146" fillId="0" borderId="0" xfId="467" applyFont="1" applyAlignment="1">
      <alignment horizontal="left" vertical="top" wrapText="1"/>
    </xf>
    <xf numFmtId="0" fontId="144" fillId="0" borderId="0" xfId="466" applyFont="1" applyAlignment="1">
      <alignment horizontal="right" vertical="top" wrapText="1"/>
    </xf>
    <xf numFmtId="164" fontId="144" fillId="0" borderId="0" xfId="468" applyNumberFormat="1" applyFont="1" applyAlignment="1">
      <alignment wrapText="1"/>
    </xf>
    <xf numFmtId="0" fontId="144" fillId="0" borderId="0" xfId="468" applyFont="1"/>
    <xf numFmtId="164" fontId="138" fillId="0" borderId="0" xfId="468" applyNumberFormat="1" applyFont="1" applyAlignment="1">
      <alignment horizontal="right" wrapText="1"/>
    </xf>
    <xf numFmtId="0" fontId="152" fillId="0" borderId="0" xfId="468" applyFont="1"/>
    <xf numFmtId="164" fontId="144" fillId="0" borderId="0" xfId="468" applyNumberFormat="1" applyFont="1" applyAlignment="1">
      <alignment horizontal="center" wrapText="1"/>
    </xf>
    <xf numFmtId="0" fontId="146" fillId="0" borderId="0" xfId="466" applyFont="1" applyAlignment="1">
      <alignment horizontal="left" vertical="top" wrapText="1"/>
    </xf>
    <xf numFmtId="0" fontId="146" fillId="0" borderId="0" xfId="468" applyFont="1" applyAlignment="1">
      <alignment horizontal="right"/>
    </xf>
    <xf numFmtId="1" fontId="146" fillId="0" borderId="0" xfId="468" applyNumberFormat="1" applyFont="1" applyAlignment="1">
      <alignment horizontal="right"/>
    </xf>
    <xf numFmtId="0" fontId="146" fillId="0" borderId="0" xfId="468" applyFont="1"/>
    <xf numFmtId="0" fontId="150" fillId="0" borderId="0" xfId="466" applyFont="1" applyAlignment="1">
      <alignment horizontal="left" vertical="top" wrapText="1"/>
    </xf>
    <xf numFmtId="0" fontId="146" fillId="0" borderId="0" xfId="468" applyFont="1" applyAlignment="1">
      <alignment horizontal="left" vertical="top" wrapText="1"/>
    </xf>
    <xf numFmtId="4" fontId="146" fillId="0" borderId="0" xfId="458" applyNumberFormat="1" applyFont="1" applyAlignment="1">
      <alignment horizontal="right"/>
    </xf>
    <xf numFmtId="0" fontId="151" fillId="0" borderId="0" xfId="462" applyFont="1" applyAlignment="1">
      <alignment wrapText="1"/>
    </xf>
    <xf numFmtId="0" fontId="151" fillId="0" borderId="0" xfId="468" applyFont="1" applyAlignment="1">
      <alignment horizontal="left" vertical="top" wrapText="1"/>
    </xf>
    <xf numFmtId="0" fontId="151" fillId="0" borderId="0" xfId="468" applyFont="1" applyAlignment="1">
      <alignment horizontal="right"/>
    </xf>
    <xf numFmtId="1" fontId="151" fillId="0" borderId="0" xfId="468" applyNumberFormat="1" applyFont="1" applyAlignment="1">
      <alignment horizontal="right"/>
    </xf>
    <xf numFmtId="49" fontId="144" fillId="41" borderId="0" xfId="460" applyNumberFormat="1" applyFont="1" applyFill="1" applyAlignment="1">
      <alignment horizontal="right" vertical="top" wrapText="1"/>
    </xf>
    <xf numFmtId="0" fontId="146" fillId="41" borderId="0" xfId="468" applyFont="1" applyFill="1" applyAlignment="1">
      <alignment horizontal="left" vertical="top" wrapText="1"/>
    </xf>
    <xf numFmtId="0" fontId="146" fillId="41" borderId="0" xfId="468" applyFont="1" applyFill="1" applyAlignment="1">
      <alignment horizontal="right"/>
    </xf>
    <xf numFmtId="1" fontId="146" fillId="41" borderId="0" xfId="468" applyNumberFormat="1" applyFont="1" applyFill="1" applyAlignment="1">
      <alignment horizontal="right"/>
    </xf>
    <xf numFmtId="0" fontId="145" fillId="0" borderId="0" xfId="460" applyFont="1" applyAlignment="1">
      <alignment vertical="top" wrapText="1"/>
    </xf>
    <xf numFmtId="1" fontId="146" fillId="0" borderId="0" xfId="462" applyNumberFormat="1" applyFont="1" applyAlignment="1">
      <alignment horizontal="right" wrapText="1"/>
    </xf>
    <xf numFmtId="1" fontId="146" fillId="41" borderId="0" xfId="462" applyNumberFormat="1" applyFont="1" applyFill="1" applyAlignment="1">
      <alignment horizontal="right" wrapText="1"/>
    </xf>
    <xf numFmtId="0" fontId="145" fillId="41" borderId="0" xfId="460" applyFont="1" applyFill="1" applyAlignment="1">
      <alignment vertical="top" wrapText="1"/>
    </xf>
    <xf numFmtId="0" fontId="146" fillId="41" borderId="0" xfId="460" applyFont="1" applyFill="1" applyAlignment="1">
      <alignment horizontal="right" wrapText="1"/>
    </xf>
    <xf numFmtId="0" fontId="146" fillId="0" borderId="0" xfId="462" applyFont="1" applyAlignment="1">
      <alignment wrapText="1"/>
    </xf>
    <xf numFmtId="4" fontId="178" fillId="0" borderId="0" xfId="458" applyNumberFormat="1" applyFont="1" applyAlignment="1">
      <alignment horizontal="left" wrapText="1"/>
    </xf>
    <xf numFmtId="0" fontId="146" fillId="0" borderId="0" xfId="460" applyFont="1" applyAlignment="1">
      <alignment vertical="top" wrapText="1"/>
    </xf>
    <xf numFmtId="1" fontId="145" fillId="0" borderId="0" xfId="469" applyNumberFormat="1" applyFont="1" applyAlignment="1">
      <alignment vertical="top" wrapText="1"/>
    </xf>
    <xf numFmtId="175" fontId="146" fillId="0" borderId="0" xfId="468" applyNumberFormat="1" applyFont="1" applyAlignment="1">
      <alignment horizontal="right"/>
    </xf>
    <xf numFmtId="0" fontId="146" fillId="0" borderId="20" xfId="462" applyFont="1" applyBorder="1" applyAlignment="1">
      <alignment horizontal="left" vertical="top" wrapText="1"/>
    </xf>
    <xf numFmtId="0" fontId="146" fillId="0" borderId="20" xfId="462" applyFont="1" applyBorder="1" applyAlignment="1">
      <alignment horizontal="right" wrapText="1"/>
    </xf>
    <xf numFmtId="1" fontId="146" fillId="0" borderId="20" xfId="462" applyNumberFormat="1" applyFont="1" applyBorder="1" applyAlignment="1">
      <alignment wrapText="1"/>
    </xf>
    <xf numFmtId="0" fontId="146" fillId="0" borderId="0" xfId="462" applyFont="1" applyAlignment="1">
      <alignment horizontal="left" vertical="top" wrapText="1"/>
    </xf>
    <xf numFmtId="0" fontId="146" fillId="0" borderId="0" xfId="462" applyFont="1" applyAlignment="1">
      <alignment horizontal="right" wrapText="1"/>
    </xf>
    <xf numFmtId="1" fontId="146" fillId="0" borderId="0" xfId="462" applyNumberFormat="1" applyFont="1" applyAlignment="1">
      <alignment wrapText="1"/>
    </xf>
    <xf numFmtId="0" fontId="144" fillId="0" borderId="0" xfId="462" applyFont="1" applyAlignment="1">
      <alignment horizontal="left" vertical="top" wrapText="1"/>
    </xf>
    <xf numFmtId="39" fontId="144" fillId="0" borderId="0" xfId="462" applyNumberFormat="1" applyFont="1" applyAlignment="1">
      <alignment horizontal="right" wrapText="1"/>
    </xf>
    <xf numFmtId="0" fontId="152" fillId="0" borderId="0" xfId="470" applyFont="1" applyAlignment="1">
      <alignment horizontal="right" vertical="top" wrapText="1"/>
    </xf>
    <xf numFmtId="0" fontId="151" fillId="0" borderId="0" xfId="470" applyFont="1" applyAlignment="1">
      <alignment horizontal="left" vertical="top" wrapText="1"/>
    </xf>
    <xf numFmtId="0" fontId="151" fillId="0" borderId="0" xfId="470" applyFont="1" applyAlignment="1">
      <alignment horizontal="right"/>
    </xf>
    <xf numFmtId="3" fontId="151" fillId="0" borderId="0" xfId="470" applyNumberFormat="1" applyFont="1" applyAlignment="1">
      <alignment horizontal="right"/>
    </xf>
    <xf numFmtId="0" fontId="151" fillId="0" borderId="0" xfId="462" applyFont="1" applyAlignment="1">
      <alignment horizontal="left" vertical="top" wrapText="1"/>
    </xf>
    <xf numFmtId="0" fontId="151" fillId="0" borderId="0" xfId="462" applyFont="1" applyAlignment="1">
      <alignment horizontal="right" wrapText="1"/>
    </xf>
    <xf numFmtId="0" fontId="151" fillId="0" borderId="0" xfId="462" applyFont="1"/>
    <xf numFmtId="0" fontId="151" fillId="0" borderId="0" xfId="462" applyFont="1" applyAlignment="1">
      <alignment horizontal="right"/>
    </xf>
    <xf numFmtId="0" fontId="152" fillId="0" borderId="0" xfId="462" applyFont="1" applyAlignment="1">
      <alignment horizontal="left" vertical="top" wrapText="1"/>
    </xf>
    <xf numFmtId="1" fontId="151" fillId="0" borderId="0" xfId="462" applyNumberFormat="1" applyFont="1" applyAlignment="1">
      <alignment horizontal="right"/>
    </xf>
    <xf numFmtId="0" fontId="151" fillId="0" borderId="0" xfId="462" applyFont="1" applyAlignment="1">
      <alignment horizontal="left" vertical="top"/>
    </xf>
    <xf numFmtId="0" fontId="151" fillId="0" borderId="0" xfId="468" applyFont="1" applyAlignment="1">
      <alignment horizontal="left" vertical="top"/>
    </xf>
    <xf numFmtId="1" fontId="151" fillId="0" borderId="0" xfId="462" applyNumberFormat="1" applyFont="1" applyAlignment="1">
      <alignment horizontal="right" wrapText="1"/>
    </xf>
    <xf numFmtId="1" fontId="151" fillId="0" borderId="0" xfId="462" applyNumberFormat="1" applyFont="1" applyAlignment="1">
      <alignment wrapText="1"/>
    </xf>
    <xf numFmtId="164" fontId="152" fillId="0" borderId="0" xfId="462" applyNumberFormat="1" applyFont="1" applyAlignment="1">
      <alignment horizontal="right" wrapText="1"/>
    </xf>
    <xf numFmtId="0" fontId="179" fillId="0" borderId="22" xfId="471" applyFont="1" applyBorder="1" applyAlignment="1">
      <alignment horizontal="left" vertical="top" wrapText="1"/>
    </xf>
    <xf numFmtId="0" fontId="165" fillId="0" borderId="22" xfId="471" applyFont="1" applyBorder="1" applyAlignment="1">
      <alignment horizontal="center" vertical="center" wrapText="1"/>
    </xf>
    <xf numFmtId="1" fontId="165" fillId="0" borderId="22" xfId="471" applyNumberFormat="1" applyFont="1" applyBorder="1" applyAlignment="1">
      <alignment horizontal="center" vertical="center" wrapText="1"/>
    </xf>
    <xf numFmtId="0" fontId="172" fillId="0" borderId="0" xfId="471" applyFont="1" applyAlignment="1">
      <alignment wrapText="1"/>
    </xf>
    <xf numFmtId="0" fontId="130" fillId="39" borderId="0" xfId="461" applyFont="1" applyFill="1" applyAlignment="1">
      <alignment horizontal="left" vertical="top" wrapText="1"/>
    </xf>
    <xf numFmtId="0" fontId="180" fillId="0" borderId="0" xfId="461" applyFont="1" applyAlignment="1">
      <alignment wrapText="1"/>
    </xf>
    <xf numFmtId="0" fontId="127" fillId="0" borderId="0" xfId="461" applyFont="1" applyAlignment="1">
      <alignment horizontal="left" vertical="top" wrapText="1"/>
    </xf>
    <xf numFmtId="0" fontId="155" fillId="0" borderId="0" xfId="461" applyFont="1" applyAlignment="1">
      <alignment wrapText="1"/>
    </xf>
    <xf numFmtId="181" fontId="150" fillId="39" borderId="0" xfId="471" applyNumberFormat="1" applyFont="1" applyFill="1" applyAlignment="1">
      <alignment horizontal="right" vertical="top"/>
    </xf>
    <xf numFmtId="0" fontId="132" fillId="39" borderId="0" xfId="466" applyFont="1" applyFill="1" applyAlignment="1">
      <alignment horizontal="left" vertical="top" wrapText="1"/>
    </xf>
    <xf numFmtId="0" fontId="155" fillId="0" borderId="0" xfId="466" applyFont="1" applyAlignment="1">
      <alignment wrapText="1"/>
    </xf>
    <xf numFmtId="181" fontId="152" fillId="0" borderId="0" xfId="471" applyNumberFormat="1" applyFont="1" applyAlignment="1">
      <alignment vertical="top"/>
    </xf>
    <xf numFmtId="0" fontId="137" fillId="0" borderId="0" xfId="467" quotePrefix="1" applyFont="1" applyAlignment="1">
      <alignment horizontal="left" vertical="top" wrapText="1"/>
    </xf>
    <xf numFmtId="0" fontId="132" fillId="0" borderId="0" xfId="467" quotePrefix="1" applyFont="1" applyAlignment="1">
      <alignment horizontal="left" vertical="top" wrapText="1"/>
    </xf>
    <xf numFmtId="181" fontId="144" fillId="0" borderId="0" xfId="471" applyNumberFormat="1" applyFont="1" applyAlignment="1">
      <alignment vertical="top"/>
    </xf>
    <xf numFmtId="1" fontId="151" fillId="0" borderId="0" xfId="471" applyNumberFormat="1" applyFont="1" applyAlignment="1">
      <alignment horizontal="right" wrapText="1"/>
    </xf>
    <xf numFmtId="0" fontId="127" fillId="0" borderId="0" xfId="467" quotePrefix="1" applyFont="1" applyAlignment="1">
      <alignment horizontal="left" vertical="top" wrapText="1"/>
    </xf>
    <xf numFmtId="1" fontId="146" fillId="0" borderId="0" xfId="471" applyNumberFormat="1" applyFont="1" applyAlignment="1">
      <alignment horizontal="right" wrapText="1"/>
    </xf>
    <xf numFmtId="0" fontId="145" fillId="0" borderId="0" xfId="467" applyFont="1" applyAlignment="1">
      <alignment horizontal="left" vertical="top" wrapText="1"/>
    </xf>
    <xf numFmtId="0" fontId="147" fillId="0" borderId="0" xfId="467" quotePrefix="1" applyFont="1" applyAlignment="1">
      <alignment horizontal="left" vertical="top" wrapText="1"/>
    </xf>
    <xf numFmtId="0" fontId="181" fillId="0" borderId="0" xfId="471" applyFont="1" applyAlignment="1">
      <alignment vertical="top" wrapText="1"/>
    </xf>
    <xf numFmtId="0" fontId="144" fillId="0" borderId="0" xfId="467" applyFont="1"/>
    <xf numFmtId="0" fontId="146" fillId="0" borderId="0" xfId="471" applyFont="1" applyAlignment="1">
      <alignment wrapText="1"/>
    </xf>
    <xf numFmtId="164" fontId="138" fillId="0" borderId="0" xfId="467" applyNumberFormat="1" applyFont="1" applyAlignment="1">
      <alignment horizontal="right" wrapText="1"/>
    </xf>
    <xf numFmtId="0" fontId="132" fillId="39" borderId="0" xfId="461" applyFont="1" applyFill="1" applyAlignment="1">
      <alignment horizontal="left" vertical="top" wrapText="1"/>
    </xf>
    <xf numFmtId="0" fontId="151" fillId="0" borderId="0" xfId="471" applyFont="1" applyAlignment="1">
      <alignment wrapText="1"/>
    </xf>
    <xf numFmtId="0" fontId="132" fillId="0" borderId="0" xfId="461" applyFont="1" applyAlignment="1">
      <alignment horizontal="left" vertical="top" wrapText="1"/>
    </xf>
    <xf numFmtId="0" fontId="149" fillId="0" borderId="0" xfId="461" applyFont="1" applyAlignment="1">
      <alignment horizontal="right"/>
    </xf>
    <xf numFmtId="1" fontId="149" fillId="0" borderId="0" xfId="461" applyNumberFormat="1" applyFont="1" applyAlignment="1">
      <alignment horizontal="right"/>
    </xf>
    <xf numFmtId="164" fontId="146" fillId="0" borderId="0" xfId="460" applyNumberFormat="1" applyFont="1" applyAlignment="1">
      <alignment horizontal="right" wrapText="1"/>
    </xf>
    <xf numFmtId="0" fontId="150" fillId="0" borderId="0" xfId="468" applyFont="1"/>
    <xf numFmtId="0" fontId="149" fillId="0" borderId="0" xfId="468" quotePrefix="1" applyFont="1" applyAlignment="1">
      <alignment horizontal="left" vertical="top" wrapText="1"/>
    </xf>
    <xf numFmtId="0" fontId="149" fillId="0" borderId="0" xfId="468" applyFont="1" applyAlignment="1">
      <alignment horizontal="right"/>
    </xf>
    <xf numFmtId="1" fontId="149" fillId="0" borderId="0" xfId="468" applyNumberFormat="1" applyFont="1" applyAlignment="1">
      <alignment horizontal="right"/>
    </xf>
    <xf numFmtId="164" fontId="149" fillId="0" borderId="0" xfId="460" applyNumberFormat="1" applyFont="1" applyAlignment="1">
      <alignment horizontal="right" wrapText="1"/>
    </xf>
    <xf numFmtId="164" fontId="150" fillId="0" borderId="0" xfId="468" applyNumberFormat="1" applyFont="1" applyAlignment="1">
      <alignment horizontal="center" wrapText="1"/>
    </xf>
    <xf numFmtId="1" fontId="149" fillId="0" borderId="0" xfId="467" applyNumberFormat="1" applyFont="1" applyAlignment="1">
      <alignment horizontal="right"/>
    </xf>
    <xf numFmtId="164" fontId="149" fillId="0" borderId="0" xfId="472" applyNumberFormat="1" applyFont="1" applyAlignment="1">
      <alignment horizontal="right" wrapText="1"/>
    </xf>
    <xf numFmtId="49" fontId="144" fillId="0" borderId="0" xfId="472" applyNumberFormat="1" applyFont="1" applyAlignment="1">
      <alignment horizontal="right" vertical="top" wrapText="1"/>
    </xf>
    <xf numFmtId="164" fontId="146" fillId="0" borderId="0" xfId="472" applyNumberFormat="1" applyFont="1" applyAlignment="1">
      <alignment horizontal="right" wrapText="1"/>
    </xf>
    <xf numFmtId="0" fontId="147" fillId="0" borderId="0" xfId="461" applyFont="1" applyAlignment="1">
      <alignment horizontal="left" vertical="top" wrapText="1"/>
    </xf>
    <xf numFmtId="0" fontId="146" fillId="0" borderId="0" xfId="461" applyFont="1" applyAlignment="1">
      <alignment horizontal="right"/>
    </xf>
    <xf numFmtId="1" fontId="146" fillId="0" borderId="0" xfId="461" applyNumberFormat="1" applyFont="1" applyAlignment="1">
      <alignment horizontal="right"/>
    </xf>
    <xf numFmtId="0" fontId="145" fillId="0" borderId="0" xfId="471" applyFont="1" applyAlignment="1">
      <alignment horizontal="left" vertical="top" wrapText="1"/>
    </xf>
    <xf numFmtId="0" fontId="146" fillId="0" borderId="0" xfId="471" applyFont="1" applyAlignment="1">
      <alignment horizontal="right" wrapText="1"/>
    </xf>
    <xf numFmtId="0" fontId="155" fillId="0" borderId="0" xfId="471" applyFont="1" applyAlignment="1">
      <alignment wrapText="1"/>
    </xf>
    <xf numFmtId="0" fontId="155" fillId="0" borderId="0" xfId="467" applyFont="1"/>
    <xf numFmtId="4" fontId="155" fillId="0" borderId="0" xfId="461" applyNumberFormat="1" applyFont="1"/>
    <xf numFmtId="0" fontId="145" fillId="0" borderId="0" xfId="460" quotePrefix="1" applyFont="1" applyAlignment="1">
      <alignment vertical="top" wrapText="1"/>
    </xf>
    <xf numFmtId="0" fontId="145" fillId="0" borderId="0" xfId="466" applyFont="1" applyAlignment="1">
      <alignment horizontal="left" vertical="top" wrapText="1"/>
    </xf>
    <xf numFmtId="0" fontId="147" fillId="39" borderId="0" xfId="461" applyFont="1" applyFill="1" applyAlignment="1">
      <alignment horizontal="left" vertical="top" wrapText="1"/>
    </xf>
    <xf numFmtId="0" fontId="132" fillId="0" borderId="0" xfId="466" applyFont="1" applyAlignment="1">
      <alignment horizontal="right" vertical="top" wrapText="1"/>
    </xf>
    <xf numFmtId="164" fontId="150" fillId="0" borderId="0" xfId="467" applyNumberFormat="1" applyFont="1" applyAlignment="1">
      <alignment wrapText="1"/>
    </xf>
    <xf numFmtId="164" fontId="163" fillId="0" borderId="0" xfId="467" applyNumberFormat="1" applyFont="1" applyAlignment="1">
      <alignment horizontal="right" wrapText="1"/>
    </xf>
    <xf numFmtId="164" fontId="150" fillId="0" borderId="0" xfId="467" applyNumberFormat="1" applyFont="1" applyAlignment="1">
      <alignment horizontal="center" wrapText="1"/>
    </xf>
    <xf numFmtId="0" fontId="132" fillId="0" borderId="0" xfId="471" applyFont="1" applyAlignment="1">
      <alignment horizontal="left" vertical="top" wrapText="1"/>
    </xf>
    <xf numFmtId="0" fontId="149" fillId="0" borderId="0" xfId="471" applyFont="1" applyAlignment="1">
      <alignment horizontal="right" wrapText="1"/>
    </xf>
    <xf numFmtId="1" fontId="149" fillId="0" borderId="0" xfId="471" applyNumberFormat="1" applyFont="1" applyAlignment="1">
      <alignment horizontal="right" wrapText="1"/>
    </xf>
    <xf numFmtId="0" fontId="149" fillId="0" borderId="0" xfId="471" applyFont="1" applyAlignment="1">
      <alignment wrapText="1"/>
    </xf>
    <xf numFmtId="0" fontId="145" fillId="0" borderId="20" xfId="471" applyFont="1" applyBorder="1" applyAlignment="1">
      <alignment horizontal="left" vertical="top" wrapText="1"/>
    </xf>
    <xf numFmtId="0" fontId="146" fillId="0" borderId="20" xfId="471" applyFont="1" applyBorder="1" applyAlignment="1">
      <alignment horizontal="right" wrapText="1"/>
    </xf>
    <xf numFmtId="1" fontId="146" fillId="0" borderId="20" xfId="471" applyNumberFormat="1" applyFont="1" applyBorder="1" applyAlignment="1">
      <alignment wrapText="1"/>
    </xf>
    <xf numFmtId="4" fontId="146" fillId="0" borderId="0" xfId="461" applyNumberFormat="1" applyFont="1"/>
    <xf numFmtId="1" fontId="146" fillId="0" borderId="0" xfId="471" applyNumberFormat="1" applyFont="1" applyAlignment="1">
      <alignment wrapText="1"/>
    </xf>
    <xf numFmtId="0" fontId="147" fillId="0" borderId="0" xfId="471" applyFont="1" applyAlignment="1">
      <alignment horizontal="left" vertical="top" wrapText="1"/>
    </xf>
    <xf numFmtId="164" fontId="144" fillId="0" borderId="0" xfId="467" applyNumberFormat="1" applyFont="1" applyAlignment="1">
      <alignment horizontal="right" wrapText="1"/>
    </xf>
    <xf numFmtId="0" fontId="159" fillId="0" borderId="0" xfId="461" applyFont="1" applyAlignment="1">
      <alignment horizontal="left" vertical="top" wrapText="1"/>
    </xf>
    <xf numFmtId="0" fontId="155" fillId="0" borderId="0" xfId="461" applyFont="1" applyAlignment="1">
      <alignment horizontal="right" wrapText="1"/>
    </xf>
    <xf numFmtId="1" fontId="155" fillId="0" borderId="0" xfId="461" applyNumberFormat="1" applyFont="1" applyAlignment="1">
      <alignment horizontal="right" wrapText="1"/>
    </xf>
    <xf numFmtId="0" fontId="137" fillId="0" borderId="0" xfId="461" applyFont="1" applyAlignment="1">
      <alignment horizontal="left" vertical="top" wrapText="1"/>
    </xf>
    <xf numFmtId="0" fontId="159" fillId="0" borderId="0" xfId="466" applyFont="1" applyAlignment="1">
      <alignment horizontal="left" vertical="top" wrapText="1"/>
    </xf>
    <xf numFmtId="0" fontId="137" fillId="0" borderId="0" xfId="467" applyFont="1" applyAlignment="1">
      <alignment horizontal="left" vertical="top" wrapText="1"/>
    </xf>
    <xf numFmtId="0" fontId="155" fillId="0" borderId="0" xfId="467" applyFont="1" applyAlignment="1">
      <alignment horizontal="right"/>
    </xf>
    <xf numFmtId="1" fontId="155" fillId="0" borderId="0" xfId="467" applyNumberFormat="1" applyFont="1" applyAlignment="1">
      <alignment horizontal="right"/>
    </xf>
    <xf numFmtId="0" fontId="154" fillId="0" borderId="0" xfId="467" applyFont="1"/>
    <xf numFmtId="0" fontId="137" fillId="0" borderId="0" xfId="471" applyFont="1" applyAlignment="1">
      <alignment horizontal="left" vertical="top" wrapText="1"/>
    </xf>
    <xf numFmtId="0" fontId="155" fillId="0" borderId="0" xfId="471" applyFont="1" applyAlignment="1">
      <alignment horizontal="right" wrapText="1"/>
    </xf>
    <xf numFmtId="1" fontId="155" fillId="0" borderId="0" xfId="471" applyNumberFormat="1" applyFont="1" applyAlignment="1">
      <alignment horizontal="right" wrapText="1"/>
    </xf>
    <xf numFmtId="0" fontId="137" fillId="0" borderId="0" xfId="466" applyFont="1" applyAlignment="1">
      <alignment horizontal="left" vertical="top" wrapText="1"/>
    </xf>
    <xf numFmtId="0" fontId="155" fillId="0" borderId="0" xfId="461" applyFont="1" applyAlignment="1">
      <alignment horizontal="right"/>
    </xf>
    <xf numFmtId="1" fontId="155" fillId="0" borderId="0" xfId="461" applyNumberFormat="1" applyFont="1" applyAlignment="1">
      <alignment horizontal="right"/>
    </xf>
    <xf numFmtId="0" fontId="137" fillId="0" borderId="0" xfId="467" applyFont="1" applyAlignment="1">
      <alignment horizontal="left" vertical="top"/>
    </xf>
    <xf numFmtId="0" fontId="159" fillId="0" borderId="0" xfId="467" applyFont="1" applyAlignment="1">
      <alignment horizontal="left" vertical="top" wrapText="1"/>
    </xf>
    <xf numFmtId="0" fontId="155" fillId="0" borderId="0" xfId="471" applyFont="1" applyAlignment="1">
      <alignment horizontal="right"/>
    </xf>
    <xf numFmtId="1" fontId="155" fillId="0" borderId="0" xfId="471" applyNumberFormat="1" applyFont="1" applyAlignment="1">
      <alignment horizontal="right"/>
    </xf>
    <xf numFmtId="0" fontId="155" fillId="0" borderId="0" xfId="471" applyFont="1"/>
    <xf numFmtId="0" fontId="159" fillId="0" borderId="0" xfId="471" applyFont="1" applyAlignment="1">
      <alignment horizontal="left" vertical="top" wrapText="1"/>
    </xf>
    <xf numFmtId="1" fontId="155" fillId="0" borderId="0" xfId="471" applyNumberFormat="1" applyFont="1"/>
    <xf numFmtId="0" fontId="137" fillId="0" borderId="0" xfId="471" applyFont="1" applyAlignment="1">
      <alignment horizontal="left" vertical="top"/>
    </xf>
    <xf numFmtId="1" fontId="155" fillId="0" borderId="0" xfId="471" applyNumberFormat="1" applyFont="1" applyAlignment="1">
      <alignment wrapText="1"/>
    </xf>
    <xf numFmtId="164" fontId="154" fillId="0" borderId="0" xfId="471" applyNumberFormat="1" applyFont="1" applyAlignment="1">
      <alignment horizontal="right" wrapText="1"/>
    </xf>
    <xf numFmtId="173" fontId="155" fillId="0" borderId="0" xfId="461" applyNumberFormat="1" applyFont="1" applyAlignment="1">
      <alignment horizontal="right" wrapText="1"/>
    </xf>
    <xf numFmtId="0" fontId="165" fillId="0" borderId="22" xfId="458" applyFont="1" applyBorder="1" applyAlignment="1">
      <alignment horizontal="left" vertical="top" wrapText="1"/>
    </xf>
    <xf numFmtId="0" fontId="165" fillId="0" borderId="22" xfId="458" applyFont="1" applyBorder="1" applyAlignment="1">
      <alignment horizontal="center" vertical="center" wrapText="1"/>
    </xf>
    <xf numFmtId="1" fontId="165" fillId="0" borderId="22" xfId="458" applyNumberFormat="1" applyFont="1" applyBorder="1" applyAlignment="1">
      <alignment horizontal="center" vertical="center" wrapText="1"/>
    </xf>
    <xf numFmtId="0" fontId="165" fillId="0" borderId="0" xfId="458" applyFont="1" applyAlignment="1">
      <alignment wrapText="1"/>
    </xf>
    <xf numFmtId="49" fontId="129" fillId="39" borderId="0" xfId="472" applyNumberFormat="1" applyFont="1" applyFill="1" applyAlignment="1">
      <alignment horizontal="right" vertical="top" wrapText="1"/>
    </xf>
    <xf numFmtId="0" fontId="166" fillId="0" borderId="0" xfId="461" applyFont="1" applyAlignment="1">
      <alignment wrapText="1"/>
    </xf>
    <xf numFmtId="49" fontId="150" fillId="0" borderId="0" xfId="472" applyNumberFormat="1" applyFont="1" applyAlignment="1">
      <alignment horizontal="right" vertical="top" wrapText="1"/>
    </xf>
    <xf numFmtId="1" fontId="127" fillId="39" borderId="0" xfId="466" applyNumberFormat="1" applyFont="1" applyFill="1" applyAlignment="1">
      <alignment horizontal="right" wrapText="1"/>
    </xf>
    <xf numFmtId="0" fontId="128" fillId="0" borderId="0" xfId="462"/>
    <xf numFmtId="0" fontId="149" fillId="0" borderId="0" xfId="466" applyFont="1" applyAlignment="1">
      <alignment horizontal="right" wrapText="1"/>
    </xf>
    <xf numFmtId="1" fontId="149" fillId="0" borderId="0" xfId="466" applyNumberFormat="1" applyFont="1" applyAlignment="1">
      <alignment horizontal="right" wrapText="1"/>
    </xf>
    <xf numFmtId="0" fontId="149" fillId="0" borderId="0" xfId="466" applyFont="1" applyAlignment="1">
      <alignment wrapText="1"/>
    </xf>
    <xf numFmtId="0" fontId="149" fillId="0" borderId="0" xfId="468" applyFont="1" applyAlignment="1">
      <alignment horizontal="left" vertical="top" wrapText="1"/>
    </xf>
    <xf numFmtId="164" fontId="149" fillId="0" borderId="0" xfId="456" applyFont="1" applyFill="1" applyAlignment="1" applyProtection="1">
      <alignment horizontal="right" wrapText="1"/>
    </xf>
    <xf numFmtId="0" fontId="149" fillId="0" borderId="0" xfId="468" applyFont="1"/>
    <xf numFmtId="0" fontId="149" fillId="0" borderId="0" xfId="472" applyFont="1" applyAlignment="1">
      <alignment vertical="top" wrapText="1"/>
    </xf>
    <xf numFmtId="0" fontId="149" fillId="0" borderId="0" xfId="472" applyFont="1" applyAlignment="1">
      <alignment horizontal="right" wrapText="1"/>
    </xf>
    <xf numFmtId="1" fontId="149" fillId="0" borderId="0" xfId="458" applyNumberFormat="1" applyFont="1" applyAlignment="1">
      <alignment horizontal="right" wrapText="1"/>
    </xf>
    <xf numFmtId="175" fontId="149" fillId="0" borderId="0" xfId="468" applyNumberFormat="1" applyFont="1" applyAlignment="1">
      <alignment horizontal="right"/>
    </xf>
    <xf numFmtId="1" fontId="149" fillId="0" borderId="0" xfId="468" applyNumberFormat="1" applyFont="1"/>
    <xf numFmtId="164" fontId="150" fillId="0" borderId="0" xfId="468" applyNumberFormat="1" applyFont="1" applyAlignment="1">
      <alignment wrapText="1"/>
    </xf>
    <xf numFmtId="164" fontId="163" fillId="0" borderId="0" xfId="468" applyNumberFormat="1" applyFont="1" applyAlignment="1">
      <alignment horizontal="right" wrapText="1"/>
    </xf>
    <xf numFmtId="0" fontId="149" fillId="0" borderId="0" xfId="462" applyFont="1" applyAlignment="1">
      <alignment horizontal="left" vertical="top" wrapText="1"/>
    </xf>
    <xf numFmtId="0" fontId="149" fillId="0" borderId="0" xfId="462" applyFont="1" applyAlignment="1">
      <alignment horizontal="right" wrapText="1"/>
    </xf>
    <xf numFmtId="1" fontId="149" fillId="0" borderId="0" xfId="462" applyNumberFormat="1" applyFont="1" applyAlignment="1">
      <alignment horizontal="right" wrapText="1"/>
    </xf>
    <xf numFmtId="0" fontId="149" fillId="0" borderId="0" xfId="462" applyFont="1" applyAlignment="1">
      <alignment wrapText="1"/>
    </xf>
    <xf numFmtId="181" fontId="150" fillId="0" borderId="0" xfId="462" applyNumberFormat="1" applyFont="1" applyAlignment="1">
      <alignment vertical="top"/>
    </xf>
    <xf numFmtId="1" fontId="149" fillId="0" borderId="0" xfId="472" applyNumberFormat="1" applyFont="1" applyAlignment="1">
      <alignment horizontal="right" wrapText="1"/>
    </xf>
    <xf numFmtId="0" fontId="149" fillId="0" borderId="20" xfId="458" applyFont="1" applyBorder="1" applyAlignment="1">
      <alignment horizontal="left" vertical="top" wrapText="1"/>
    </xf>
    <xf numFmtId="0" fontId="149" fillId="0" borderId="20" xfId="458" applyFont="1" applyBorder="1" applyAlignment="1">
      <alignment horizontal="right" wrapText="1"/>
    </xf>
    <xf numFmtId="1" fontId="149" fillId="0" borderId="20" xfId="458" applyNumberFormat="1" applyFont="1" applyBorder="1" applyAlignment="1">
      <alignment wrapText="1"/>
    </xf>
    <xf numFmtId="0" fontId="149" fillId="0" borderId="0" xfId="458" applyFont="1" applyAlignment="1">
      <alignment wrapText="1"/>
    </xf>
    <xf numFmtId="0" fontId="149" fillId="0" borderId="0" xfId="458" applyFont="1" applyAlignment="1">
      <alignment horizontal="left" vertical="top" wrapText="1"/>
    </xf>
    <xf numFmtId="0" fontId="149" fillId="0" borderId="0" xfId="458" applyFont="1" applyAlignment="1">
      <alignment horizontal="right" wrapText="1"/>
    </xf>
    <xf numFmtId="1" fontId="149" fillId="0" borderId="0" xfId="458" applyNumberFormat="1" applyFont="1" applyAlignment="1">
      <alignment wrapText="1"/>
    </xf>
    <xf numFmtId="0" fontId="150" fillId="0" borderId="0" xfId="458" applyFont="1" applyAlignment="1">
      <alignment horizontal="left" vertical="top" wrapText="1"/>
    </xf>
    <xf numFmtId="39" fontId="150" fillId="0" borderId="0" xfId="462" applyNumberFormat="1" applyFont="1" applyAlignment="1">
      <alignment horizontal="right" wrapText="1"/>
    </xf>
    <xf numFmtId="0" fontId="149" fillId="0" borderId="0" xfId="470" applyFont="1" applyAlignment="1">
      <alignment horizontal="left" vertical="top" wrapText="1"/>
    </xf>
    <xf numFmtId="0" fontId="149" fillId="0" borderId="0" xfId="470" applyFont="1" applyAlignment="1">
      <alignment horizontal="right"/>
    </xf>
    <xf numFmtId="3" fontId="149" fillId="0" borderId="0" xfId="470" applyNumberFormat="1" applyFont="1" applyAlignment="1">
      <alignment horizontal="right"/>
    </xf>
    <xf numFmtId="0" fontId="149" fillId="0" borderId="0" xfId="458" applyFont="1"/>
    <xf numFmtId="0" fontId="150" fillId="0" borderId="0" xfId="470" applyFont="1" applyAlignment="1">
      <alignment horizontal="right" vertical="top" wrapText="1"/>
    </xf>
    <xf numFmtId="0" fontId="149" fillId="0" borderId="0" xfId="458" applyFont="1" applyAlignment="1">
      <alignment horizontal="left" vertical="top"/>
    </xf>
    <xf numFmtId="0" fontId="149" fillId="0" borderId="0" xfId="468" applyFont="1" applyAlignment="1">
      <alignment horizontal="left" vertical="top"/>
    </xf>
    <xf numFmtId="173" fontId="149" fillId="0" borderId="0" xfId="461" applyNumberFormat="1" applyFont="1" applyAlignment="1">
      <alignment horizontal="right" wrapText="1"/>
    </xf>
    <xf numFmtId="164" fontId="150" fillId="0" borderId="0" xfId="458" applyNumberFormat="1" applyFont="1" applyAlignment="1">
      <alignment horizontal="right" wrapText="1"/>
    </xf>
    <xf numFmtId="0" fontId="172" fillId="0" borderId="22" xfId="462" applyFont="1" applyBorder="1" applyAlignment="1">
      <alignment horizontal="left" vertical="top" wrapText="1"/>
    </xf>
    <xf numFmtId="0" fontId="165" fillId="0" borderId="22" xfId="462" applyFont="1" applyBorder="1" applyAlignment="1">
      <alignment horizontal="center" vertical="center" wrapText="1"/>
    </xf>
    <xf numFmtId="1" fontId="165" fillId="0" borderId="22" xfId="462" applyNumberFormat="1" applyFont="1" applyBorder="1" applyAlignment="1">
      <alignment horizontal="center" vertical="center" wrapText="1"/>
    </xf>
    <xf numFmtId="0" fontId="172" fillId="0" borderId="0" xfId="462" applyFont="1" applyAlignment="1">
      <alignment wrapText="1"/>
    </xf>
    <xf numFmtId="0" fontId="180" fillId="39" borderId="0" xfId="461" applyFont="1" applyFill="1" applyAlignment="1">
      <alignment horizontal="right" wrapText="1"/>
    </xf>
    <xf numFmtId="1" fontId="180" fillId="39" borderId="0" xfId="461" applyNumberFormat="1" applyFont="1" applyFill="1" applyAlignment="1">
      <alignment horizontal="right" wrapText="1"/>
    </xf>
    <xf numFmtId="164" fontId="180" fillId="39" borderId="0" xfId="461" applyNumberFormat="1" applyFont="1" applyFill="1" applyAlignment="1">
      <alignment horizontal="right" wrapText="1"/>
    </xf>
    <xf numFmtId="49" fontId="154" fillId="0" borderId="0" xfId="472" applyNumberFormat="1" applyFont="1" applyAlignment="1">
      <alignment horizontal="right" vertical="top" wrapText="1"/>
    </xf>
    <xf numFmtId="0" fontId="155" fillId="0" borderId="0" xfId="461" applyFont="1" applyAlignment="1">
      <alignment horizontal="left" vertical="top" wrapText="1"/>
    </xf>
    <xf numFmtId="0" fontId="151" fillId="39" borderId="0" xfId="466" applyFont="1" applyFill="1" applyAlignment="1">
      <alignment horizontal="right" wrapText="1"/>
    </xf>
    <xf numFmtId="1" fontId="137" fillId="39" borderId="0" xfId="466" applyNumberFormat="1" applyFont="1" applyFill="1" applyAlignment="1">
      <alignment horizontal="right" wrapText="1"/>
    </xf>
    <xf numFmtId="164" fontId="151" fillId="39" borderId="0" xfId="461" applyNumberFormat="1" applyFont="1" applyFill="1" applyAlignment="1">
      <alignment horizontal="right" wrapText="1"/>
    </xf>
    <xf numFmtId="0" fontId="162" fillId="0" borderId="0" xfId="462" applyFont="1"/>
    <xf numFmtId="181" fontId="154" fillId="0" borderId="0" xfId="462" applyNumberFormat="1" applyFont="1" applyAlignment="1">
      <alignment vertical="top"/>
    </xf>
    <xf numFmtId="0" fontId="169" fillId="0" borderId="0" xfId="466" applyFont="1" applyAlignment="1">
      <alignment horizontal="left" vertical="top" wrapText="1"/>
    </xf>
    <xf numFmtId="0" fontId="155" fillId="0" borderId="0" xfId="468" applyFont="1"/>
    <xf numFmtId="164" fontId="155" fillId="0" borderId="0" xfId="456" applyFont="1" applyFill="1" applyAlignment="1" applyProtection="1">
      <alignment horizontal="right" wrapText="1"/>
    </xf>
    <xf numFmtId="0" fontId="155" fillId="0" borderId="0" xfId="468" applyFont="1" applyAlignment="1">
      <alignment horizontal="left" vertical="top" wrapText="1"/>
    </xf>
    <xf numFmtId="0" fontId="155" fillId="0" borderId="0" xfId="468" applyFont="1" applyAlignment="1">
      <alignment horizontal="right"/>
    </xf>
    <xf numFmtId="1" fontId="155" fillId="0" borderId="0" xfId="468" applyNumberFormat="1" applyFont="1" applyAlignment="1">
      <alignment horizontal="right"/>
    </xf>
    <xf numFmtId="181" fontId="150" fillId="0" borderId="0" xfId="462" applyNumberFormat="1" applyFont="1" applyAlignment="1">
      <alignment horizontal="right" vertical="top"/>
    </xf>
    <xf numFmtId="0" fontId="155" fillId="0" borderId="0" xfId="472" applyFont="1" applyAlignment="1">
      <alignment vertical="top" wrapText="1"/>
    </xf>
    <xf numFmtId="0" fontId="155" fillId="0" borderId="0" xfId="472" applyFont="1" applyAlignment="1">
      <alignment horizontal="right" wrapText="1"/>
    </xf>
    <xf numFmtId="0" fontId="154" fillId="0" borderId="0" xfId="468" applyFont="1"/>
    <xf numFmtId="0" fontId="155" fillId="0" borderId="0" xfId="462" applyFont="1" applyAlignment="1">
      <alignment wrapText="1"/>
    </xf>
    <xf numFmtId="0" fontId="155" fillId="0" borderId="0" xfId="458" applyFont="1" applyAlignment="1">
      <alignment wrapText="1"/>
    </xf>
    <xf numFmtId="164" fontId="154" fillId="0" borderId="0" xfId="468" applyNumberFormat="1" applyFont="1" applyAlignment="1">
      <alignment wrapText="1"/>
    </xf>
    <xf numFmtId="164" fontId="154" fillId="0" borderId="0" xfId="468" applyNumberFormat="1" applyFont="1" applyAlignment="1">
      <alignment horizontal="center" wrapText="1"/>
    </xf>
    <xf numFmtId="0" fontId="155" fillId="0" borderId="0" xfId="462" applyFont="1" applyAlignment="1">
      <alignment horizontal="left" vertical="top" wrapText="1"/>
    </xf>
    <xf numFmtId="0" fontId="155" fillId="0" borderId="0" xfId="462" applyFont="1" applyAlignment="1">
      <alignment horizontal="right" wrapText="1"/>
    </xf>
    <xf numFmtId="1" fontId="155" fillId="0" borderId="0" xfId="462" applyNumberFormat="1" applyFont="1" applyAlignment="1">
      <alignment horizontal="right" wrapText="1"/>
    </xf>
    <xf numFmtId="0" fontId="155" fillId="0" borderId="0" xfId="462" applyFont="1"/>
    <xf numFmtId="0" fontId="155" fillId="0" borderId="0" xfId="458" applyFont="1" applyAlignment="1">
      <alignment horizontal="right"/>
    </xf>
    <xf numFmtId="1" fontId="155" fillId="0" borderId="0" xfId="458" applyNumberFormat="1" applyFont="1" applyAlignment="1">
      <alignment horizontal="right"/>
    </xf>
    <xf numFmtId="1" fontId="155" fillId="0" borderId="0" xfId="472" applyNumberFormat="1" applyFont="1" applyAlignment="1">
      <alignment horizontal="right" wrapText="1"/>
    </xf>
    <xf numFmtId="181" fontId="154" fillId="0" borderId="0" xfId="458" applyNumberFormat="1" applyFont="1" applyAlignment="1">
      <alignment vertical="top"/>
    </xf>
    <xf numFmtId="49" fontId="154" fillId="0" borderId="20" xfId="458" applyNumberFormat="1" applyFont="1" applyBorder="1" applyAlignment="1">
      <alignment horizontal="right" vertical="top" wrapText="1"/>
    </xf>
    <xf numFmtId="0" fontId="155" fillId="0" borderId="20" xfId="462" applyFont="1" applyBorder="1" applyAlignment="1">
      <alignment horizontal="left" vertical="top" wrapText="1"/>
    </xf>
    <xf numFmtId="0" fontId="155" fillId="0" borderId="20" xfId="462" applyFont="1" applyBorder="1" applyAlignment="1">
      <alignment horizontal="right" wrapText="1"/>
    </xf>
    <xf numFmtId="1" fontId="155" fillId="0" borderId="20" xfId="462" applyNumberFormat="1" applyFont="1" applyBorder="1" applyAlignment="1">
      <alignment wrapText="1"/>
    </xf>
    <xf numFmtId="164" fontId="155" fillId="0" borderId="20" xfId="461" applyNumberFormat="1" applyFont="1" applyBorder="1" applyAlignment="1">
      <alignment horizontal="right" wrapText="1"/>
    </xf>
    <xf numFmtId="1" fontId="155" fillId="0" borderId="0" xfId="462" applyNumberFormat="1" applyFont="1" applyAlignment="1">
      <alignment wrapText="1"/>
    </xf>
    <xf numFmtId="0" fontId="150" fillId="0" borderId="0" xfId="462" applyFont="1" applyAlignment="1">
      <alignment horizontal="left" vertical="top" wrapText="1"/>
    </xf>
    <xf numFmtId="0" fontId="154" fillId="0" borderId="0" xfId="470" applyFont="1" applyAlignment="1">
      <alignment horizontal="right" vertical="top" wrapText="1"/>
    </xf>
    <xf numFmtId="0" fontId="155" fillId="0" borderId="0" xfId="470" applyFont="1" applyAlignment="1">
      <alignment horizontal="left" vertical="top" wrapText="1"/>
    </xf>
    <xf numFmtId="0" fontId="155" fillId="0" borderId="0" xfId="470" applyFont="1" applyAlignment="1">
      <alignment horizontal="right"/>
    </xf>
    <xf numFmtId="3" fontId="155" fillId="0" borderId="0" xfId="470" applyNumberFormat="1" applyFont="1" applyAlignment="1">
      <alignment horizontal="right"/>
    </xf>
    <xf numFmtId="164" fontId="155" fillId="0" borderId="0" xfId="472" applyNumberFormat="1" applyFont="1" applyAlignment="1">
      <alignment horizontal="right" wrapText="1"/>
    </xf>
    <xf numFmtId="0" fontId="155" fillId="0" borderId="0" xfId="462" applyFont="1" applyAlignment="1">
      <alignment horizontal="right"/>
    </xf>
    <xf numFmtId="0" fontId="154" fillId="0" borderId="0" xfId="462" applyFont="1" applyAlignment="1">
      <alignment horizontal="left" vertical="top" wrapText="1"/>
    </xf>
    <xf numFmtId="1" fontId="155" fillId="0" borderId="0" xfId="462" applyNumberFormat="1" applyFont="1" applyAlignment="1">
      <alignment horizontal="right"/>
    </xf>
    <xf numFmtId="0" fontId="155" fillId="0" borderId="0" xfId="462" applyFont="1" applyAlignment="1">
      <alignment horizontal="left" vertical="top"/>
    </xf>
    <xf numFmtId="0" fontId="155" fillId="0" borderId="0" xfId="468" applyFont="1" applyAlignment="1">
      <alignment horizontal="left" vertical="top"/>
    </xf>
    <xf numFmtId="164" fontId="154" fillId="0" borderId="0" xfId="462" applyNumberFormat="1" applyFont="1" applyAlignment="1">
      <alignment horizontal="right" wrapText="1"/>
    </xf>
    <xf numFmtId="0" fontId="165" fillId="0" borderId="0" xfId="462" applyFont="1" applyAlignment="1">
      <alignment wrapText="1"/>
    </xf>
    <xf numFmtId="49" fontId="144" fillId="39" borderId="0" xfId="472" applyNumberFormat="1" applyFont="1" applyFill="1" applyAlignment="1">
      <alignment horizontal="right" vertical="top" wrapText="1"/>
    </xf>
    <xf numFmtId="1" fontId="145" fillId="39" borderId="0" xfId="466" applyNumberFormat="1" applyFont="1" applyFill="1" applyAlignment="1">
      <alignment horizontal="right" wrapText="1"/>
    </xf>
    <xf numFmtId="0" fontId="146" fillId="0" borderId="0" xfId="472" applyFont="1" applyAlignment="1">
      <alignment vertical="top" wrapText="1"/>
    </xf>
    <xf numFmtId="0" fontId="146" fillId="0" borderId="0" xfId="472" applyFont="1" applyAlignment="1">
      <alignment horizontal="right" wrapText="1"/>
    </xf>
    <xf numFmtId="49" fontId="144" fillId="0" borderId="0" xfId="466" applyNumberFormat="1" applyFont="1" applyAlignment="1">
      <alignment horizontal="right" vertical="top"/>
    </xf>
    <xf numFmtId="1" fontId="146" fillId="0" borderId="0" xfId="468" applyNumberFormat="1" applyFont="1"/>
    <xf numFmtId="0" fontId="144" fillId="0" borderId="0" xfId="470" applyFont="1" applyAlignment="1">
      <alignment horizontal="right" vertical="top" wrapText="1"/>
    </xf>
    <xf numFmtId="0" fontId="146" fillId="0" borderId="0" xfId="470" applyFont="1" applyAlignment="1">
      <alignment horizontal="left" vertical="top" wrapText="1"/>
    </xf>
    <xf numFmtId="0" fontId="146" fillId="0" borderId="0" xfId="470" applyFont="1" applyAlignment="1">
      <alignment horizontal="right"/>
    </xf>
    <xf numFmtId="3" fontId="146" fillId="0" borderId="0" xfId="470" applyNumberFormat="1" applyFont="1" applyAlignment="1">
      <alignment horizontal="right"/>
    </xf>
    <xf numFmtId="49" fontId="141" fillId="39" borderId="0" xfId="472" applyNumberFormat="1" applyFont="1" applyFill="1" applyAlignment="1">
      <alignment horizontal="right" vertical="top" wrapText="1"/>
    </xf>
    <xf numFmtId="0" fontId="169" fillId="0" borderId="0" xfId="468" applyFont="1" applyAlignment="1">
      <alignment horizontal="left" vertical="top" wrapText="1"/>
    </xf>
    <xf numFmtId="0" fontId="169" fillId="0" borderId="0" xfId="468" quotePrefix="1" applyFont="1" applyAlignment="1">
      <alignment horizontal="left" vertical="top" wrapText="1"/>
    </xf>
    <xf numFmtId="0" fontId="175" fillId="0" borderId="0" xfId="462" applyFont="1" applyAlignment="1">
      <alignment wrapText="1"/>
    </xf>
    <xf numFmtId="0" fontId="175" fillId="0" borderId="0" xfId="462" applyFont="1"/>
    <xf numFmtId="0" fontId="146" fillId="0" borderId="0" xfId="462" applyFont="1"/>
    <xf numFmtId="0" fontId="149" fillId="0" borderId="0" xfId="462" applyFont="1"/>
    <xf numFmtId="0" fontId="147" fillId="0" borderId="0" xfId="472" applyFont="1" applyAlignment="1">
      <alignment vertical="top" wrapText="1"/>
    </xf>
    <xf numFmtId="0" fontId="183" fillId="0" borderId="0" xfId="472" applyFont="1" applyAlignment="1">
      <alignment vertical="top" wrapText="1"/>
    </xf>
    <xf numFmtId="0" fontId="184" fillId="0" borderId="0" xfId="466" applyFont="1" applyAlignment="1">
      <alignment horizontal="left" vertical="top" wrapText="1"/>
    </xf>
    <xf numFmtId="0" fontId="165" fillId="0" borderId="22" xfId="462" applyFont="1" applyBorder="1" applyAlignment="1">
      <alignment horizontal="left" vertical="top" wrapText="1"/>
    </xf>
    <xf numFmtId="49" fontId="185" fillId="0" borderId="0" xfId="472" applyNumberFormat="1" applyFont="1" applyAlignment="1">
      <alignment horizontal="right" vertical="top" wrapText="1"/>
    </xf>
    <xf numFmtId="0" fontId="175" fillId="0" borderId="0" xfId="461" applyFont="1" applyAlignment="1">
      <alignment horizontal="left" vertical="top" wrapText="1"/>
    </xf>
    <xf numFmtId="0" fontId="175" fillId="0" borderId="0" xfId="461" applyFont="1" applyAlignment="1">
      <alignment horizontal="right" wrapText="1"/>
    </xf>
    <xf numFmtId="1" fontId="175" fillId="0" borderId="0" xfId="461" applyNumberFormat="1" applyFont="1" applyAlignment="1">
      <alignment horizontal="right" wrapText="1"/>
    </xf>
    <xf numFmtId="164" fontId="175" fillId="0" borderId="0" xfId="461" applyNumberFormat="1" applyFont="1" applyAlignment="1">
      <alignment horizontal="right" wrapText="1"/>
    </xf>
    <xf numFmtId="0" fontId="175" fillId="0" borderId="0" xfId="461" applyFont="1" applyAlignment="1">
      <alignment wrapText="1"/>
    </xf>
    <xf numFmtId="0" fontId="175" fillId="0" borderId="0" xfId="466" applyFont="1" applyAlignment="1">
      <alignment wrapText="1"/>
    </xf>
    <xf numFmtId="0" fontId="150" fillId="0" borderId="0" xfId="468" applyFont="1" applyAlignment="1">
      <alignment horizontal="left" vertical="top" wrapText="1"/>
    </xf>
    <xf numFmtId="0" fontId="176" fillId="0" borderId="0" xfId="468" applyFont="1" applyAlignment="1">
      <alignment horizontal="right"/>
    </xf>
    <xf numFmtId="0" fontId="175" fillId="0" borderId="0" xfId="468" applyFont="1"/>
    <xf numFmtId="16" fontId="150" fillId="0" borderId="0" xfId="472" applyNumberFormat="1" applyFont="1" applyAlignment="1">
      <alignment horizontal="right" vertical="top"/>
    </xf>
    <xf numFmtId="1" fontId="175" fillId="0" borderId="0" xfId="462" applyNumberFormat="1" applyFont="1" applyAlignment="1">
      <alignment horizontal="right" wrapText="1"/>
    </xf>
    <xf numFmtId="0" fontId="169" fillId="0" borderId="0" xfId="462" applyFont="1" applyAlignment="1">
      <alignment horizontal="left" vertical="top" wrapText="1"/>
    </xf>
    <xf numFmtId="0" fontId="175" fillId="0" borderId="0" xfId="458" applyFont="1" applyAlignment="1">
      <alignment wrapText="1"/>
    </xf>
    <xf numFmtId="0" fontId="185" fillId="0" borderId="0" xfId="468" applyFont="1"/>
    <xf numFmtId="0" fontId="149" fillId="0" borderId="20" xfId="462" applyFont="1" applyBorder="1" applyAlignment="1">
      <alignment horizontal="left" vertical="top" wrapText="1"/>
    </xf>
    <xf numFmtId="0" fontId="149" fillId="0" borderId="20" xfId="462" applyFont="1" applyBorder="1" applyAlignment="1">
      <alignment horizontal="right" wrapText="1"/>
    </xf>
    <xf numFmtId="1" fontId="149" fillId="0" borderId="20" xfId="462" applyNumberFormat="1" applyFont="1" applyBorder="1" applyAlignment="1">
      <alignment wrapText="1"/>
    </xf>
    <xf numFmtId="1" fontId="149" fillId="0" borderId="0" xfId="462" applyNumberFormat="1" applyFont="1" applyAlignment="1">
      <alignment wrapText="1"/>
    </xf>
    <xf numFmtId="0" fontId="185" fillId="0" borderId="0" xfId="470" applyFont="1" applyAlignment="1">
      <alignment horizontal="right" vertical="top" wrapText="1"/>
    </xf>
    <xf numFmtId="0" fontId="175" fillId="0" borderId="0" xfId="470" applyFont="1" applyAlignment="1">
      <alignment horizontal="left" vertical="top" wrapText="1"/>
    </xf>
    <xf numFmtId="0" fontId="175" fillId="0" borderId="0" xfId="470" applyFont="1" applyAlignment="1">
      <alignment horizontal="right"/>
    </xf>
    <xf numFmtId="3" fontId="175" fillId="0" borderId="0" xfId="470" applyNumberFormat="1" applyFont="1" applyAlignment="1">
      <alignment horizontal="right"/>
    </xf>
    <xf numFmtId="164" fontId="175" fillId="0" borderId="0" xfId="472" applyNumberFormat="1" applyFont="1" applyAlignment="1">
      <alignment horizontal="right" wrapText="1"/>
    </xf>
    <xf numFmtId="49" fontId="185" fillId="0" borderId="0" xfId="458" applyNumberFormat="1" applyFont="1" applyAlignment="1">
      <alignment horizontal="right" vertical="top" wrapText="1"/>
    </xf>
    <xf numFmtId="0" fontId="175" fillId="0" borderId="0" xfId="462" applyFont="1" applyAlignment="1">
      <alignment horizontal="left" vertical="top" wrapText="1"/>
    </xf>
    <xf numFmtId="0" fontId="175" fillId="0" borderId="0" xfId="468" applyFont="1" applyAlignment="1">
      <alignment horizontal="right"/>
    </xf>
    <xf numFmtId="1" fontId="175" fillId="0" borderId="0" xfId="468" applyNumberFormat="1" applyFont="1" applyAlignment="1">
      <alignment horizontal="right"/>
    </xf>
    <xf numFmtId="0" fontId="175" fillId="0" borderId="0" xfId="462" applyFont="1" applyAlignment="1">
      <alignment horizontal="right" wrapText="1"/>
    </xf>
    <xf numFmtId="0" fontId="175" fillId="0" borderId="0" xfId="468" applyFont="1" applyAlignment="1">
      <alignment horizontal="left" vertical="top" wrapText="1"/>
    </xf>
    <xf numFmtId="0" fontId="175" fillId="0" borderId="0" xfId="462" applyFont="1" applyAlignment="1">
      <alignment horizontal="right"/>
    </xf>
    <xf numFmtId="0" fontId="185" fillId="0" borderId="0" xfId="462" applyFont="1" applyAlignment="1">
      <alignment horizontal="left" vertical="top" wrapText="1"/>
    </xf>
    <xf numFmtId="1" fontId="175" fillId="0" borderId="0" xfId="462" applyNumberFormat="1" applyFont="1" applyAlignment="1">
      <alignment horizontal="right"/>
    </xf>
    <xf numFmtId="0" fontId="175" fillId="0" borderId="0" xfId="462" applyFont="1" applyAlignment="1">
      <alignment horizontal="left" vertical="top"/>
    </xf>
    <xf numFmtId="0" fontId="175" fillId="0" borderId="0" xfId="468" applyFont="1" applyAlignment="1">
      <alignment horizontal="left" vertical="top"/>
    </xf>
    <xf numFmtId="1" fontId="175" fillId="0" borderId="0" xfId="462" applyNumberFormat="1" applyFont="1" applyAlignment="1">
      <alignment wrapText="1"/>
    </xf>
    <xf numFmtId="164" fontId="185" fillId="0" borderId="0" xfId="462" applyNumberFormat="1" applyFont="1" applyAlignment="1">
      <alignment horizontal="right" wrapText="1"/>
    </xf>
    <xf numFmtId="49" fontId="132" fillId="39" borderId="0" xfId="474" applyNumberFormat="1" applyFont="1" applyFill="1" applyAlignment="1">
      <alignment horizontal="right" vertical="top" wrapText="1"/>
    </xf>
    <xf numFmtId="0" fontId="130" fillId="39" borderId="0" xfId="474" applyFont="1" applyFill="1" applyAlignment="1">
      <alignment vertical="top" wrapText="1"/>
    </xf>
    <xf numFmtId="0" fontId="127" fillId="0" borderId="0" xfId="474" applyFont="1" applyAlignment="1">
      <alignment wrapText="1"/>
    </xf>
    <xf numFmtId="49" fontId="132" fillId="0" borderId="0" xfId="474" applyNumberFormat="1" applyFont="1" applyAlignment="1">
      <alignment horizontal="right" vertical="top" wrapText="1"/>
    </xf>
    <xf numFmtId="0" fontId="132" fillId="0" borderId="0" xfId="474" applyFont="1" applyAlignment="1">
      <alignment vertical="top" wrapText="1"/>
    </xf>
    <xf numFmtId="0" fontId="127" fillId="0" borderId="0" xfId="474" applyFont="1" applyAlignment="1">
      <alignment vertical="top" wrapText="1"/>
    </xf>
    <xf numFmtId="0" fontId="127" fillId="0" borderId="0" xfId="466" applyFont="1" applyAlignment="1">
      <alignment wrapText="1"/>
    </xf>
    <xf numFmtId="0" fontId="170" fillId="0" borderId="0" xfId="474" applyFont="1" applyAlignment="1">
      <alignment vertical="top" wrapText="1"/>
    </xf>
    <xf numFmtId="16" fontId="129" fillId="38" borderId="0" xfId="472" applyNumberFormat="1" applyFont="1" applyFill="1" applyAlignment="1">
      <alignment horizontal="right" vertical="top" wrapText="1"/>
    </xf>
    <xf numFmtId="0" fontId="130" fillId="38" borderId="0" xfId="461" applyFont="1" applyFill="1" applyAlignment="1">
      <alignment horizontal="left" wrapText="1"/>
    </xf>
    <xf numFmtId="44" fontId="130" fillId="38" borderId="0" xfId="461" applyNumberFormat="1" applyFont="1" applyFill="1" applyAlignment="1">
      <alignment horizontal="right" wrapText="1"/>
    </xf>
    <xf numFmtId="164" fontId="127" fillId="0" borderId="0" xfId="473" applyNumberFormat="1" applyFont="1" applyAlignment="1">
      <alignment horizontal="left" wrapText="1"/>
    </xf>
    <xf numFmtId="0" fontId="130" fillId="39" borderId="0" xfId="467" applyFont="1" applyFill="1" applyAlignment="1">
      <alignment horizontal="right" vertical="top" wrapText="1"/>
    </xf>
    <xf numFmtId="0" fontId="130" fillId="39" borderId="0" xfId="466" applyFont="1" applyFill="1" applyAlignment="1">
      <alignment horizontal="left" wrapText="1"/>
    </xf>
    <xf numFmtId="49" fontId="141" fillId="39" borderId="0" xfId="473" applyNumberFormat="1" applyFont="1" applyFill="1" applyAlignment="1">
      <alignment horizontal="right" vertical="top" wrapText="1"/>
    </xf>
    <xf numFmtId="1" fontId="127" fillId="0" borderId="0" xfId="466" applyNumberFormat="1" applyFont="1" applyAlignment="1">
      <alignment horizontal="right" wrapText="1"/>
    </xf>
    <xf numFmtId="1" fontId="145" fillId="0" borderId="0" xfId="466" applyNumberFormat="1" applyFont="1" applyAlignment="1">
      <alignment horizontal="right" wrapText="1"/>
    </xf>
    <xf numFmtId="164" fontId="151" fillId="0" borderId="0" xfId="467" applyNumberFormat="1" applyFont="1" applyAlignment="1">
      <alignment wrapText="1"/>
    </xf>
    <xf numFmtId="0" fontId="153" fillId="0" borderId="0" xfId="467" applyFont="1" applyAlignment="1">
      <alignment horizontal="right"/>
    </xf>
    <xf numFmtId="0" fontId="151" fillId="0" borderId="0" xfId="467" quotePrefix="1" applyFont="1" applyAlignment="1">
      <alignment horizontal="left" vertical="top" wrapText="1"/>
    </xf>
    <xf numFmtId="0" fontId="151" fillId="0" borderId="0" xfId="466" applyFont="1" applyAlignment="1">
      <alignment horizontal="left" vertical="top" wrapText="1"/>
    </xf>
    <xf numFmtId="1" fontId="153" fillId="0" borderId="0" xfId="466" applyNumberFormat="1" applyFont="1" applyAlignment="1">
      <alignment horizontal="right" wrapText="1"/>
    </xf>
    <xf numFmtId="164" fontId="137" fillId="0" borderId="0" xfId="473" applyNumberFormat="1" applyFont="1" applyAlignment="1">
      <alignment horizontal="right" wrapText="1"/>
    </xf>
    <xf numFmtId="0" fontId="176" fillId="0" borderId="0" xfId="467" applyFont="1" applyAlignment="1">
      <alignment horizontal="right"/>
    </xf>
    <xf numFmtId="1" fontId="176" fillId="0" borderId="0" xfId="467" applyNumberFormat="1" applyFont="1" applyAlignment="1">
      <alignment horizontal="right"/>
    </xf>
    <xf numFmtId="0" fontId="186" fillId="0" borderId="0" xfId="467" applyFont="1" applyAlignment="1">
      <alignment horizontal="right"/>
    </xf>
    <xf numFmtId="1" fontId="186" fillId="0" borderId="0" xfId="467" applyNumberFormat="1" applyFont="1" applyAlignment="1">
      <alignment horizontal="right"/>
    </xf>
    <xf numFmtId="164" fontId="187" fillId="0" borderId="0" xfId="473" applyNumberFormat="1" applyFont="1" applyAlignment="1">
      <alignment horizontal="right" wrapText="1"/>
    </xf>
    <xf numFmtId="0" fontId="186" fillId="0" borderId="0" xfId="467" applyFont="1"/>
    <xf numFmtId="0" fontId="151" fillId="0" borderId="0" xfId="458" applyFont="1" applyAlignment="1">
      <alignment vertical="top" wrapText="1"/>
    </xf>
    <xf numFmtId="0" fontId="137" fillId="0" borderId="0" xfId="458" applyFont="1" applyAlignment="1">
      <alignment horizontal="right" wrapText="1"/>
    </xf>
    <xf numFmtId="1" fontId="137" fillId="0" borderId="0" xfId="458" applyNumberFormat="1" applyFont="1" applyAlignment="1">
      <alignment horizontal="right" wrapText="1"/>
    </xf>
    <xf numFmtId="0" fontId="146" fillId="0" borderId="0" xfId="458" applyFont="1" applyAlignment="1">
      <alignment vertical="top" wrapText="1"/>
    </xf>
    <xf numFmtId="49" fontId="132" fillId="0" borderId="0" xfId="458" applyNumberFormat="1" applyFont="1" applyAlignment="1">
      <alignment horizontal="right" vertical="top" wrapText="1"/>
    </xf>
    <xf numFmtId="0" fontId="155" fillId="0" borderId="0" xfId="467" quotePrefix="1" applyFont="1" applyAlignment="1">
      <alignment horizontal="left" vertical="top" wrapText="1"/>
    </xf>
    <xf numFmtId="164" fontId="155" fillId="0" borderId="0" xfId="467" applyNumberFormat="1" applyFont="1" applyAlignment="1">
      <alignment wrapText="1"/>
    </xf>
    <xf numFmtId="0" fontId="137" fillId="0" borderId="0" xfId="467" applyFont="1" applyAlignment="1">
      <alignment horizontal="right" wrapText="1"/>
    </xf>
    <xf numFmtId="181" fontId="146" fillId="0" borderId="0" xfId="452" applyNumberFormat="1" applyFont="1" applyAlignment="1">
      <alignment horizontal="right" vertical="top"/>
    </xf>
    <xf numFmtId="0" fontId="153" fillId="0" borderId="0" xfId="467" applyFont="1" applyAlignment="1">
      <alignment horizontal="right" wrapText="1"/>
    </xf>
    <xf numFmtId="0" fontId="144" fillId="39" borderId="0" xfId="461" applyFont="1" applyFill="1" applyAlignment="1">
      <alignment horizontal="left" vertical="top" wrapText="1"/>
    </xf>
    <xf numFmtId="1" fontId="153" fillId="39" borderId="0" xfId="466" applyNumberFormat="1" applyFont="1" applyFill="1" applyAlignment="1">
      <alignment horizontal="right" wrapText="1"/>
    </xf>
    <xf numFmtId="0" fontId="145" fillId="0" borderId="0" xfId="458" applyFont="1" applyAlignment="1">
      <alignment horizontal="right" vertical="top" wrapText="1"/>
    </xf>
    <xf numFmtId="1" fontId="145" fillId="0" borderId="0" xfId="458" applyNumberFormat="1" applyFont="1" applyAlignment="1">
      <alignment horizontal="right" vertical="top" wrapText="1"/>
    </xf>
    <xf numFmtId="0" fontId="155" fillId="0" borderId="0" xfId="473" applyFont="1" applyAlignment="1">
      <alignment horizontal="right" wrapText="1"/>
    </xf>
    <xf numFmtId="0" fontId="137" fillId="0" borderId="0" xfId="458" applyFont="1" applyAlignment="1">
      <alignment horizontal="right" vertical="top" wrapText="1"/>
    </xf>
    <xf numFmtId="1" fontId="137" fillId="0" borderId="0" xfId="458" applyNumberFormat="1" applyFont="1" applyAlignment="1">
      <alignment horizontal="right" vertical="top" wrapText="1"/>
    </xf>
    <xf numFmtId="0" fontId="127" fillId="0" borderId="0" xfId="458" applyFont="1" applyAlignment="1">
      <alignment horizontal="right" vertical="top" wrapText="1"/>
    </xf>
    <xf numFmtId="1" fontId="127" fillId="0" borderId="0" xfId="458" applyNumberFormat="1" applyFont="1" applyAlignment="1">
      <alignment horizontal="right" vertical="top" wrapText="1"/>
    </xf>
    <xf numFmtId="1" fontId="146" fillId="0" borderId="0" xfId="473" applyNumberFormat="1" applyFont="1" applyAlignment="1">
      <alignment horizontal="right" wrapText="1"/>
    </xf>
    <xf numFmtId="0" fontId="155" fillId="0" borderId="0" xfId="452" applyFont="1" applyAlignment="1">
      <alignment horizontal="left" vertical="top" wrapText="1"/>
    </xf>
    <xf numFmtId="164" fontId="146" fillId="0" borderId="0" xfId="467" applyNumberFormat="1" applyFont="1" applyAlignment="1">
      <alignment wrapText="1"/>
    </xf>
    <xf numFmtId="0" fontId="145" fillId="0" borderId="0" xfId="452" applyFont="1"/>
    <xf numFmtId="0" fontId="137" fillId="0" borderId="0" xfId="452" applyFont="1"/>
    <xf numFmtId="1" fontId="137" fillId="0" borderId="0" xfId="466" applyNumberFormat="1" applyFont="1" applyAlignment="1">
      <alignment horizontal="right" wrapText="1"/>
    </xf>
    <xf numFmtId="164" fontId="149" fillId="0" borderId="0" xfId="467" applyNumberFormat="1" applyFont="1" applyAlignment="1">
      <alignment wrapText="1"/>
    </xf>
    <xf numFmtId="0" fontId="127" fillId="0" borderId="0" xfId="467" applyFont="1" applyAlignment="1">
      <alignment horizontal="right" wrapText="1"/>
    </xf>
    <xf numFmtId="0" fontId="153" fillId="0" borderId="0" xfId="452" applyFont="1"/>
    <xf numFmtId="0" fontId="146" fillId="0" borderId="0" xfId="474" applyFont="1" applyAlignment="1">
      <alignment vertical="top" wrapText="1"/>
    </xf>
    <xf numFmtId="164" fontId="149" fillId="0" borderId="0" xfId="473" applyNumberFormat="1" applyFont="1" applyAlignment="1">
      <alignment horizontal="right" wrapText="1"/>
    </xf>
    <xf numFmtId="164" fontId="146" fillId="0" borderId="0" xfId="467" applyNumberFormat="1" applyFont="1" applyAlignment="1">
      <alignment horizontal="right" wrapText="1"/>
    </xf>
    <xf numFmtId="0" fontId="126" fillId="0" borderId="0" xfId="452"/>
    <xf numFmtId="0" fontId="145" fillId="0" borderId="0" xfId="467" applyFont="1" applyAlignment="1">
      <alignment horizontal="right" wrapText="1"/>
    </xf>
    <xf numFmtId="164" fontId="150" fillId="0" borderId="0" xfId="461" applyNumberFormat="1" applyFont="1" applyAlignment="1">
      <alignment horizontal="right" wrapText="1"/>
    </xf>
    <xf numFmtId="1" fontId="127" fillId="0" borderId="0" xfId="452" applyNumberFormat="1" applyFont="1" applyAlignment="1">
      <alignment wrapText="1"/>
    </xf>
    <xf numFmtId="0" fontId="150" fillId="0" borderId="0" xfId="452" applyFont="1" applyAlignment="1">
      <alignment horizontal="left" vertical="top" wrapText="1"/>
    </xf>
    <xf numFmtId="0" fontId="146" fillId="0" borderId="20" xfId="452" applyFont="1" applyBorder="1" applyAlignment="1">
      <alignment horizontal="left" vertical="top" wrapText="1"/>
    </xf>
    <xf numFmtId="1" fontId="127" fillId="0" borderId="20" xfId="452" applyNumberFormat="1" applyFont="1" applyBorder="1" applyAlignment="1">
      <alignment horizontal="right" wrapText="1"/>
    </xf>
    <xf numFmtId="0" fontId="146" fillId="0" borderId="0" xfId="463" applyFont="1" applyAlignment="1">
      <alignment horizontal="left" vertical="top" wrapText="1"/>
    </xf>
    <xf numFmtId="0" fontId="146" fillId="0" borderId="0" xfId="463" applyFont="1" applyAlignment="1">
      <alignment horizontal="right"/>
    </xf>
    <xf numFmtId="3" fontId="127" fillId="0" borderId="0" xfId="463" applyNumberFormat="1" applyFont="1" applyAlignment="1">
      <alignment horizontal="right"/>
    </xf>
    <xf numFmtId="0" fontId="144" fillId="0" borderId="0" xfId="463" applyFont="1" applyAlignment="1">
      <alignment horizontal="right" vertical="top" wrapText="1"/>
    </xf>
    <xf numFmtId="1" fontId="127" fillId="0" borderId="0" xfId="467" applyNumberFormat="1" applyFont="1" applyAlignment="1">
      <alignment horizontal="right"/>
    </xf>
    <xf numFmtId="0" fontId="146" fillId="0" borderId="0" xfId="452" applyFont="1" applyAlignment="1">
      <alignment horizontal="right"/>
    </xf>
    <xf numFmtId="1" fontId="127" fillId="0" borderId="0" xfId="452" applyNumberFormat="1" applyFont="1" applyAlignment="1">
      <alignment horizontal="right"/>
    </xf>
    <xf numFmtId="0" fontId="146" fillId="0" borderId="0" xfId="452" applyFont="1" applyAlignment="1">
      <alignment horizontal="left" vertical="top"/>
    </xf>
    <xf numFmtId="0" fontId="146" fillId="0" borderId="0" xfId="467" applyFont="1" applyAlignment="1">
      <alignment horizontal="left" vertical="top"/>
    </xf>
    <xf numFmtId="164" fontId="144" fillId="0" borderId="0" xfId="452" applyNumberFormat="1" applyFont="1" applyAlignment="1">
      <alignment horizontal="right" wrapText="1"/>
    </xf>
    <xf numFmtId="0" fontId="152" fillId="0" borderId="0" xfId="467" applyFont="1"/>
    <xf numFmtId="0" fontId="153" fillId="0" borderId="0" xfId="452" applyFont="1" applyProtection="1">
      <protection locked="0"/>
    </xf>
    <xf numFmtId="0" fontId="165" fillId="0" borderId="22" xfId="452" applyFont="1" applyBorder="1" applyAlignment="1">
      <alignment horizontal="left" vertical="top" wrapText="1"/>
    </xf>
    <xf numFmtId="0" fontId="165" fillId="0" borderId="22" xfId="452" applyFont="1" applyBorder="1" applyAlignment="1">
      <alignment horizontal="center" vertical="center" wrapText="1"/>
    </xf>
    <xf numFmtId="1" fontId="165" fillId="0" borderId="22" xfId="452" applyNumberFormat="1" applyFont="1" applyBorder="1" applyAlignment="1">
      <alignment horizontal="center" vertical="center" wrapText="1"/>
    </xf>
    <xf numFmtId="0" fontId="165" fillId="0" borderId="0" xfId="452" applyFont="1" applyAlignment="1">
      <alignment wrapText="1"/>
    </xf>
    <xf numFmtId="181" fontId="150" fillId="39" borderId="0" xfId="452" applyNumberFormat="1" applyFont="1" applyFill="1" applyAlignment="1">
      <alignment horizontal="right" vertical="top"/>
    </xf>
    <xf numFmtId="0" fontId="150" fillId="39" borderId="0" xfId="454" applyFont="1" applyFill="1" applyAlignment="1">
      <alignment horizontal="left" vertical="top" wrapText="1"/>
    </xf>
    <xf numFmtId="0" fontId="149" fillId="39" borderId="0" xfId="454" applyFont="1" applyFill="1" applyAlignment="1">
      <alignment horizontal="right" wrapText="1"/>
    </xf>
    <xf numFmtId="1" fontId="149" fillId="39" borderId="0" xfId="454" applyNumberFormat="1" applyFont="1" applyFill="1" applyAlignment="1">
      <alignment horizontal="right" wrapText="1"/>
    </xf>
    <xf numFmtId="0" fontId="149" fillId="0" borderId="0" xfId="454" applyFont="1" applyAlignment="1">
      <alignment wrapText="1"/>
    </xf>
    <xf numFmtId="0" fontId="150" fillId="0" borderId="0" xfId="454" applyFont="1" applyAlignment="1">
      <alignment horizontal="left" vertical="top" wrapText="1"/>
    </xf>
    <xf numFmtId="1" fontId="149" fillId="0" borderId="0" xfId="454" applyNumberFormat="1" applyFont="1" applyAlignment="1">
      <alignment horizontal="right" wrapText="1"/>
    </xf>
    <xf numFmtId="1" fontId="146" fillId="40" borderId="0" xfId="455" applyNumberFormat="1" applyFont="1" applyFill="1" applyAlignment="1">
      <alignment horizontal="right"/>
    </xf>
    <xf numFmtId="1" fontId="151" fillId="0" borderId="0" xfId="455" applyNumberFormat="1" applyFont="1" applyAlignment="1">
      <alignment horizontal="right"/>
    </xf>
    <xf numFmtId="0" fontId="167" fillId="0" borderId="0" xfId="460" applyFont="1" applyAlignment="1">
      <alignment vertical="top" wrapText="1"/>
    </xf>
    <xf numFmtId="181" fontId="144" fillId="41" borderId="0" xfId="452" applyNumberFormat="1" applyFont="1" applyFill="1" applyAlignment="1">
      <alignment vertical="top"/>
    </xf>
    <xf numFmtId="0" fontId="146" fillId="41" borderId="0" xfId="455" applyFont="1" applyFill="1" applyAlignment="1">
      <alignment horizontal="left" vertical="top" wrapText="1"/>
    </xf>
    <xf numFmtId="0" fontId="146" fillId="41" borderId="0" xfId="455" applyFont="1" applyFill="1" applyAlignment="1">
      <alignment horizontal="right"/>
    </xf>
    <xf numFmtId="1" fontId="146" fillId="41" borderId="0" xfId="455" applyNumberFormat="1" applyFont="1" applyFill="1" applyAlignment="1">
      <alignment horizontal="right"/>
    </xf>
    <xf numFmtId="0" fontId="146" fillId="0" borderId="0" xfId="454" applyFont="1" applyAlignment="1">
      <alignment horizontal="left" vertical="top" wrapText="1"/>
    </xf>
    <xf numFmtId="4" fontId="146" fillId="0" borderId="0" xfId="458" applyNumberFormat="1" applyFont="1" applyAlignment="1">
      <alignment horizontal="left" vertical="top" wrapText="1"/>
    </xf>
    <xf numFmtId="0" fontId="149" fillId="0" borderId="0" xfId="455" applyFont="1" applyAlignment="1">
      <alignment horizontal="right"/>
    </xf>
    <xf numFmtId="164" fontId="127" fillId="0" borderId="0" xfId="460" applyNumberFormat="1" applyFont="1" applyAlignment="1">
      <alignment horizontal="right" wrapText="1"/>
    </xf>
    <xf numFmtId="164" fontId="145" fillId="0" borderId="0" xfId="460" applyNumberFormat="1" applyFont="1" applyAlignment="1">
      <alignment horizontal="right" wrapText="1"/>
    </xf>
    <xf numFmtId="1" fontId="145" fillId="0" borderId="0" xfId="455" applyNumberFormat="1" applyFont="1"/>
    <xf numFmtId="4" fontId="151" fillId="0" borderId="0" xfId="458" applyNumberFormat="1" applyFont="1" applyAlignment="1">
      <alignment horizontal="left" vertical="top" wrapText="1"/>
    </xf>
    <xf numFmtId="0" fontId="150" fillId="0" borderId="0" xfId="455" applyFont="1"/>
    <xf numFmtId="164" fontId="150" fillId="0" borderId="0" xfId="455" applyNumberFormat="1" applyFont="1" applyAlignment="1">
      <alignment horizontal="center" wrapText="1"/>
    </xf>
    <xf numFmtId="0" fontId="150" fillId="39" borderId="0" xfId="461" applyFont="1" applyFill="1" applyAlignment="1">
      <alignment horizontal="left" vertical="top" wrapText="1"/>
    </xf>
    <xf numFmtId="4" fontId="149" fillId="0" borderId="0" xfId="461" applyNumberFormat="1" applyFont="1"/>
    <xf numFmtId="181" fontId="154" fillId="0" borderId="0" xfId="452" applyNumberFormat="1" applyFont="1" applyAlignment="1">
      <alignment vertical="top"/>
    </xf>
    <xf numFmtId="0" fontId="155" fillId="0" borderId="0" xfId="463" applyFont="1" applyAlignment="1">
      <alignment horizontal="left" vertical="top" wrapText="1"/>
    </xf>
    <xf numFmtId="0" fontId="155" fillId="0" borderId="0" xfId="463" applyFont="1" applyAlignment="1">
      <alignment horizontal="right"/>
    </xf>
    <xf numFmtId="3" fontId="155" fillId="0" borderId="0" xfId="463" applyNumberFormat="1" applyFont="1" applyAlignment="1">
      <alignment horizontal="right"/>
    </xf>
    <xf numFmtId="164" fontId="155" fillId="0" borderId="0" xfId="460" applyNumberFormat="1" applyFont="1" applyAlignment="1">
      <alignment horizontal="right" wrapText="1"/>
    </xf>
    <xf numFmtId="0" fontId="154" fillId="0" borderId="0" xfId="463" applyFont="1" applyAlignment="1">
      <alignment horizontal="right" vertical="top" wrapText="1"/>
    </xf>
    <xf numFmtId="0" fontId="155" fillId="0" borderId="0" xfId="455" applyFont="1" applyAlignment="1">
      <alignment horizontal="left" vertical="top" wrapText="1"/>
    </xf>
    <xf numFmtId="0" fontId="154" fillId="0" borderId="0" xfId="452" applyFont="1" applyAlignment="1">
      <alignment horizontal="left" vertical="top" wrapText="1"/>
    </xf>
    <xf numFmtId="0" fontId="155" fillId="0" borderId="0" xfId="452" applyFont="1" applyAlignment="1">
      <alignment horizontal="left" vertical="top"/>
    </xf>
    <xf numFmtId="0" fontId="155" fillId="0" borderId="0" xfId="455" applyFont="1" applyAlignment="1">
      <alignment horizontal="left" vertical="top"/>
    </xf>
    <xf numFmtId="0" fontId="169" fillId="0" borderId="0" xfId="454" applyFont="1" applyAlignment="1">
      <alignment horizontal="left" vertical="top" wrapText="1"/>
    </xf>
    <xf numFmtId="0" fontId="155" fillId="0" borderId="0" xfId="460" applyFont="1" applyAlignment="1">
      <alignment vertical="top" wrapText="1"/>
    </xf>
    <xf numFmtId="0" fontId="155" fillId="0" borderId="0" xfId="460" applyFont="1" applyAlignment="1">
      <alignment horizontal="right" wrapText="1"/>
    </xf>
    <xf numFmtId="1" fontId="155" fillId="0" borderId="0" xfId="464" applyNumberFormat="1" applyFont="1" applyAlignment="1">
      <alignment horizontal="right" wrapText="1"/>
    </xf>
    <xf numFmtId="180" fontId="155" fillId="0" borderId="0" xfId="460" applyNumberFormat="1" applyFont="1" applyAlignment="1">
      <alignment horizontal="right" wrapText="1"/>
    </xf>
    <xf numFmtId="181" fontId="150" fillId="0" borderId="0" xfId="464" applyNumberFormat="1" applyFont="1" applyAlignment="1">
      <alignment vertical="top"/>
    </xf>
    <xf numFmtId="0" fontId="149" fillId="0" borderId="0" xfId="460" applyFont="1" applyAlignment="1">
      <alignment vertical="top" wrapText="1"/>
    </xf>
    <xf numFmtId="175" fontId="149" fillId="0" borderId="0" xfId="455" applyNumberFormat="1" applyFont="1" applyAlignment="1">
      <alignment horizontal="right"/>
    </xf>
    <xf numFmtId="49" fontId="144" fillId="0" borderId="0" xfId="454" applyNumberFormat="1" applyFont="1" applyAlignment="1">
      <alignment horizontal="right" vertical="top"/>
    </xf>
    <xf numFmtId="1" fontId="146" fillId="0" borderId="0" xfId="455" applyNumberFormat="1" applyFont="1"/>
    <xf numFmtId="0" fontId="155" fillId="0" borderId="0" xfId="464" applyFont="1" applyAlignment="1">
      <alignment horizontal="right"/>
    </xf>
    <xf numFmtId="1" fontId="155" fillId="0" borderId="0" xfId="464" applyNumberFormat="1" applyFont="1" applyAlignment="1">
      <alignment horizontal="right"/>
    </xf>
    <xf numFmtId="0" fontId="149" fillId="0" borderId="0" xfId="460" applyFont="1" applyAlignment="1">
      <alignment horizontal="right" wrapText="1"/>
    </xf>
    <xf numFmtId="164" fontId="150" fillId="0" borderId="0" xfId="455" applyNumberFormat="1" applyFont="1" applyAlignment="1">
      <alignment horizontal="right" wrapText="1"/>
    </xf>
    <xf numFmtId="3" fontId="151" fillId="0" borderId="0" xfId="463" applyNumberFormat="1" applyFont="1" applyAlignment="1">
      <alignment horizontal="right"/>
    </xf>
    <xf numFmtId="0" fontId="172" fillId="0" borderId="22" xfId="452" applyFont="1" applyBorder="1" applyAlignment="1">
      <alignment horizontal="left" vertical="top" wrapText="1"/>
    </xf>
    <xf numFmtId="0" fontId="172" fillId="0" borderId="0" xfId="452" applyFont="1" applyAlignment="1">
      <alignment wrapText="1"/>
    </xf>
    <xf numFmtId="0" fontId="150" fillId="39" borderId="0" xfId="466" applyFont="1" applyFill="1" applyAlignment="1">
      <alignment horizontal="left" vertical="top" wrapText="1"/>
    </xf>
    <xf numFmtId="181" fontId="150" fillId="41" borderId="0" xfId="452" applyNumberFormat="1" applyFont="1" applyFill="1" applyAlignment="1">
      <alignment vertical="top"/>
    </xf>
    <xf numFmtId="0" fontId="149" fillId="41" borderId="0" xfId="455" applyFont="1" applyFill="1" applyAlignment="1">
      <alignment horizontal="left" vertical="top" wrapText="1"/>
    </xf>
    <xf numFmtId="0" fontId="149" fillId="41" borderId="0" xfId="455" applyFont="1" applyFill="1" applyAlignment="1">
      <alignment horizontal="right"/>
    </xf>
    <xf numFmtId="1" fontId="149" fillId="41" borderId="0" xfId="455" applyNumberFormat="1" applyFont="1" applyFill="1" applyAlignment="1">
      <alignment horizontal="right"/>
    </xf>
    <xf numFmtId="164" fontId="149" fillId="41" borderId="0" xfId="461" applyNumberFormat="1" applyFont="1" applyFill="1" applyAlignment="1">
      <alignment horizontal="right" wrapText="1"/>
    </xf>
    <xf numFmtId="1" fontId="149" fillId="40" borderId="0" xfId="455" applyNumberFormat="1" applyFont="1" applyFill="1" applyAlignment="1">
      <alignment horizontal="right"/>
    </xf>
    <xf numFmtId="1" fontId="149" fillId="0" borderId="0" xfId="455" applyNumberFormat="1" applyFont="1"/>
    <xf numFmtId="0" fontId="149" fillId="0" borderId="0" xfId="455" applyFont="1"/>
    <xf numFmtId="4" fontId="155" fillId="0" borderId="0" xfId="458" applyNumberFormat="1" applyFont="1" applyAlignment="1">
      <alignment horizontal="left" vertical="top" wrapText="1"/>
    </xf>
    <xf numFmtId="49" fontId="149" fillId="0" borderId="0" xfId="458" applyNumberFormat="1" applyFont="1" applyAlignment="1">
      <alignment horizontal="left" wrapText="1"/>
    </xf>
    <xf numFmtId="0" fontId="149" fillId="0" borderId="20" xfId="452" applyFont="1" applyBorder="1" applyAlignment="1">
      <alignment horizontal="left" vertical="top" wrapText="1"/>
    </xf>
    <xf numFmtId="0" fontId="149" fillId="0" borderId="20" xfId="452" applyFont="1" applyBorder="1" applyAlignment="1">
      <alignment horizontal="right" wrapText="1"/>
    </xf>
    <xf numFmtId="1" fontId="149" fillId="0" borderId="20" xfId="452" applyNumberFormat="1" applyFont="1" applyBorder="1" applyAlignment="1">
      <alignment wrapText="1"/>
    </xf>
    <xf numFmtId="0" fontId="149" fillId="0" borderId="0" xfId="452" applyFont="1" applyAlignment="1">
      <alignment horizontal="left" vertical="top" wrapText="1"/>
    </xf>
    <xf numFmtId="1" fontId="149" fillId="0" borderId="0" xfId="452" applyNumberFormat="1" applyFont="1" applyAlignment="1">
      <alignment wrapText="1"/>
    </xf>
    <xf numFmtId="0" fontId="128" fillId="39" borderId="0" xfId="452" applyFont="1" applyFill="1" applyProtection="1">
      <protection locked="0"/>
    </xf>
    <xf numFmtId="49" fontId="132" fillId="39" borderId="0" xfId="458" applyNumberFormat="1" applyFont="1" applyFill="1" applyAlignment="1">
      <alignment horizontal="right" vertical="top" wrapText="1"/>
    </xf>
    <xf numFmtId="0" fontId="130" fillId="39" borderId="0" xfId="458" applyFont="1" applyFill="1" applyAlignment="1">
      <alignment vertical="top" wrapText="1"/>
    </xf>
    <xf numFmtId="0" fontId="132" fillId="0" borderId="0" xfId="458" applyFont="1" applyAlignment="1">
      <alignment vertical="top" wrapText="1"/>
    </xf>
    <xf numFmtId="0" fontId="127" fillId="0" borderId="0" xfId="458" applyFont="1" applyAlignment="1">
      <alignment vertical="top" wrapText="1"/>
    </xf>
    <xf numFmtId="0" fontId="170" fillId="0" borderId="0" xfId="458" applyFont="1" applyAlignment="1">
      <alignment vertical="top" wrapText="1"/>
    </xf>
    <xf numFmtId="173" fontId="193" fillId="0" borderId="22" xfId="476" applyNumberFormat="1" applyFont="1" applyBorder="1" applyAlignment="1" applyProtection="1">
      <alignment horizontal="right"/>
      <protection locked="0"/>
    </xf>
    <xf numFmtId="173" fontId="196" fillId="0" borderId="0" xfId="476" applyNumberFormat="1" applyFont="1" applyProtection="1">
      <protection locked="0"/>
    </xf>
    <xf numFmtId="173" fontId="193" fillId="0" borderId="0" xfId="476" applyNumberFormat="1" applyFont="1" applyAlignment="1" applyProtection="1">
      <alignment vertical="top"/>
      <protection locked="0"/>
    </xf>
    <xf numFmtId="173" fontId="193" fillId="0" borderId="0" xfId="476" applyNumberFormat="1" applyFont="1" applyProtection="1">
      <protection locked="0"/>
    </xf>
    <xf numFmtId="173" fontId="191" fillId="0" borderId="0" xfId="476" applyNumberFormat="1" applyFont="1" applyProtection="1">
      <protection locked="0"/>
    </xf>
    <xf numFmtId="173" fontId="192" fillId="0" borderId="0" xfId="476" applyNumberFormat="1" applyFont="1" applyProtection="1">
      <protection locked="0"/>
    </xf>
    <xf numFmtId="0" fontId="191" fillId="0" borderId="0" xfId="476" applyFont="1" applyProtection="1">
      <protection locked="0"/>
    </xf>
    <xf numFmtId="173" fontId="196" fillId="0" borderId="0" xfId="476" applyNumberFormat="1" applyFont="1" applyAlignment="1" applyProtection="1">
      <alignment vertical="top"/>
      <protection locked="0"/>
    </xf>
    <xf numFmtId="173" fontId="189" fillId="0" borderId="0" xfId="476" applyNumberFormat="1" applyProtection="1">
      <protection locked="0"/>
    </xf>
    <xf numFmtId="173" fontId="206" fillId="0" borderId="0" xfId="0" applyNumberFormat="1" applyFont="1" applyAlignment="1" applyProtection="1">
      <alignment vertical="top"/>
      <protection locked="0"/>
    </xf>
    <xf numFmtId="173" fontId="209" fillId="0" borderId="0" xfId="0" applyNumberFormat="1" applyFont="1" applyAlignment="1" applyProtection="1">
      <alignment vertical="top"/>
      <protection locked="0"/>
    </xf>
    <xf numFmtId="173" fontId="206" fillId="0" borderId="0" xfId="0" applyNumberFormat="1" applyFont="1" applyProtection="1">
      <protection locked="0"/>
    </xf>
    <xf numFmtId="173" fontId="209" fillId="0" borderId="0" xfId="0" applyNumberFormat="1" applyFont="1" applyProtection="1">
      <protection locked="0"/>
    </xf>
    <xf numFmtId="173" fontId="191" fillId="0" borderId="0" xfId="476" applyNumberFormat="1" applyFont="1" applyAlignment="1" applyProtection="1">
      <alignment vertical="top"/>
      <protection locked="0"/>
    </xf>
    <xf numFmtId="173" fontId="190" fillId="0" borderId="0" xfId="476" applyNumberFormat="1" applyFont="1" applyAlignment="1" applyProtection="1">
      <alignment horizontal="right"/>
      <protection locked="0"/>
    </xf>
    <xf numFmtId="0" fontId="193" fillId="0" borderId="22" xfId="476" applyFont="1" applyBorder="1" applyAlignment="1" applyProtection="1">
      <alignment horizontal="right" vertical="top"/>
      <protection locked="0"/>
    </xf>
    <xf numFmtId="0" fontId="196" fillId="0" borderId="0" xfId="476" applyFont="1" applyAlignment="1" applyProtection="1">
      <alignment vertical="top"/>
      <protection locked="0"/>
    </xf>
    <xf numFmtId="173" fontId="208" fillId="0" borderId="0" xfId="0" applyNumberFormat="1" applyFont="1" applyProtection="1">
      <protection locked="0"/>
    </xf>
    <xf numFmtId="0" fontId="209" fillId="0" borderId="0" xfId="0" applyFont="1" applyProtection="1">
      <protection locked="0"/>
    </xf>
    <xf numFmtId="173" fontId="212" fillId="0" borderId="0" xfId="0" applyNumberFormat="1" applyFont="1" applyAlignment="1" applyProtection="1">
      <alignment vertical="top"/>
      <protection locked="0"/>
    </xf>
    <xf numFmtId="173" fontId="212" fillId="0" borderId="0" xfId="0" applyNumberFormat="1" applyFont="1" applyProtection="1">
      <protection locked="0"/>
    </xf>
    <xf numFmtId="173" fontId="207" fillId="0" borderId="0" xfId="0" applyNumberFormat="1" applyFont="1" applyProtection="1">
      <protection locked="0"/>
    </xf>
    <xf numFmtId="0" fontId="190" fillId="0" borderId="0" xfId="476" applyFont="1" applyAlignment="1" applyProtection="1">
      <alignment horizontal="right" vertical="top"/>
      <protection locked="0"/>
    </xf>
    <xf numFmtId="0" fontId="189" fillId="0" borderId="0" xfId="476" applyAlignment="1" applyProtection="1">
      <alignment vertical="top"/>
      <protection locked="0"/>
    </xf>
    <xf numFmtId="173" fontId="192" fillId="0" borderId="0" xfId="476" applyNumberFormat="1" applyFont="1" applyAlignment="1" applyProtection="1">
      <alignment vertical="top"/>
      <protection locked="0"/>
    </xf>
    <xf numFmtId="0" fontId="191" fillId="0" borderId="0" xfId="476" applyFont="1" applyAlignment="1" applyProtection="1">
      <alignment vertical="top"/>
      <protection locked="0"/>
    </xf>
    <xf numFmtId="173" fontId="193" fillId="0" borderId="0" xfId="476" applyNumberFormat="1" applyFont="1" applyAlignment="1" applyProtection="1">
      <alignment horizontal="right" vertical="top"/>
      <protection locked="0"/>
    </xf>
    <xf numFmtId="173" fontId="196" fillId="0" borderId="0" xfId="476" applyNumberFormat="1" applyFont="1" applyAlignment="1" applyProtection="1">
      <alignment horizontal="left" vertical="top"/>
      <protection locked="0"/>
    </xf>
    <xf numFmtId="0" fontId="193" fillId="0" borderId="22" xfId="476" applyFont="1" applyBorder="1" applyAlignment="1" applyProtection="1">
      <alignment horizontal="right" vertical="top" wrapText="1"/>
      <protection locked="0"/>
    </xf>
    <xf numFmtId="0" fontId="196" fillId="0" borderId="0" xfId="476" applyFont="1" applyAlignment="1" applyProtection="1">
      <alignment vertical="top" wrapText="1"/>
      <protection locked="0"/>
    </xf>
    <xf numFmtId="0" fontId="190" fillId="0" borderId="0" xfId="476" applyFont="1" applyAlignment="1" applyProtection="1">
      <alignment horizontal="right" vertical="top" wrapText="1"/>
      <protection locked="0"/>
    </xf>
    <xf numFmtId="0" fontId="189" fillId="0" borderId="0" xfId="476" applyAlignment="1" applyProtection="1">
      <alignment vertical="top" wrapText="1"/>
      <protection locked="0"/>
    </xf>
    <xf numFmtId="0" fontId="193" fillId="0" borderId="22" xfId="476" applyFont="1" applyBorder="1" applyAlignment="1" applyProtection="1">
      <alignment horizontal="right"/>
      <protection locked="0"/>
    </xf>
    <xf numFmtId="0" fontId="196" fillId="0" borderId="0" xfId="476" applyFont="1" applyProtection="1">
      <protection locked="0"/>
    </xf>
    <xf numFmtId="0" fontId="190" fillId="0" borderId="0" xfId="476" applyFont="1" applyAlignment="1" applyProtection="1">
      <alignment horizontal="right"/>
      <protection locked="0"/>
    </xf>
    <xf numFmtId="0" fontId="189" fillId="0" borderId="0" xfId="476" applyProtection="1">
      <protection locked="0"/>
    </xf>
    <xf numFmtId="173" fontId="193" fillId="0" borderId="0" xfId="476" applyNumberFormat="1" applyFont="1" applyAlignment="1" applyProtection="1">
      <alignment vertical="top" wrapText="1"/>
      <protection locked="0"/>
    </xf>
    <xf numFmtId="0" fontId="191" fillId="0" borderId="0" xfId="476" applyFont="1" applyAlignment="1" applyProtection="1">
      <alignment vertical="top" wrapText="1"/>
      <protection locked="0"/>
    </xf>
    <xf numFmtId="173" fontId="191" fillId="0" borderId="0" xfId="476" applyNumberFormat="1" applyFont="1" applyAlignment="1" applyProtection="1">
      <alignment vertical="top" wrapText="1"/>
      <protection locked="0"/>
    </xf>
    <xf numFmtId="173" fontId="192" fillId="0" borderId="0" xfId="476" applyNumberFormat="1" applyFont="1" applyAlignment="1" applyProtection="1">
      <alignment vertical="top" wrapText="1"/>
      <protection locked="0"/>
    </xf>
    <xf numFmtId="173" fontId="193" fillId="0" borderId="0" xfId="476" applyNumberFormat="1" applyFont="1" applyAlignment="1" applyProtection="1">
      <alignment horizontal="right" vertical="top" wrapText="1"/>
      <protection locked="0"/>
    </xf>
    <xf numFmtId="173" fontId="196" fillId="0" borderId="0" xfId="476" applyNumberFormat="1" applyFont="1" applyAlignment="1" applyProtection="1">
      <alignment horizontal="left" vertical="top" wrapText="1"/>
      <protection locked="0"/>
    </xf>
    <xf numFmtId="173" fontId="196" fillId="0" borderId="0" xfId="476" applyNumberFormat="1" applyFont="1" applyAlignment="1" applyProtection="1">
      <alignment vertical="top" wrapText="1"/>
      <protection locked="0"/>
    </xf>
    <xf numFmtId="0" fontId="3" fillId="0" borderId="27" xfId="378" applyFont="1" applyBorder="1" applyAlignment="1" applyProtection="1">
      <alignment vertical="top"/>
      <protection locked="0"/>
    </xf>
    <xf numFmtId="4" fontId="91" fillId="0" borderId="27" xfId="378" applyNumberFormat="1" applyFont="1" applyBorder="1" applyAlignment="1" applyProtection="1">
      <alignment horizontal="right" vertical="top"/>
      <protection locked="0"/>
    </xf>
    <xf numFmtId="4" fontId="91" fillId="0" borderId="0" xfId="378" applyNumberFormat="1" applyFont="1" applyAlignment="1" applyProtection="1">
      <alignment horizontal="right"/>
      <protection locked="0"/>
    </xf>
    <xf numFmtId="0" fontId="3" fillId="0" borderId="0" xfId="378" applyFont="1" applyAlignment="1" applyProtection="1">
      <alignment horizontal="right"/>
      <protection locked="0"/>
    </xf>
    <xf numFmtId="0" fontId="3" fillId="0" borderId="22" xfId="378" applyFont="1" applyBorder="1" applyAlignment="1" applyProtection="1">
      <alignment horizontal="right"/>
      <protection locked="0"/>
    </xf>
    <xf numFmtId="4" fontId="91" fillId="0" borderId="27" xfId="378" applyNumberFormat="1" applyFont="1" applyBorder="1" applyAlignment="1" applyProtection="1">
      <alignment horizontal="right"/>
      <protection locked="0"/>
    </xf>
    <xf numFmtId="4" fontId="73" fillId="0" borderId="7" xfId="378" applyNumberFormat="1" applyFont="1" applyBorder="1" applyAlignment="1" applyProtection="1">
      <alignment horizontal="right" vertical="top"/>
      <protection locked="0"/>
    </xf>
    <xf numFmtId="4" fontId="91" fillId="0" borderId="0" xfId="378" applyNumberFormat="1" applyFont="1" applyAlignment="1" applyProtection="1">
      <alignment horizontal="right" vertical="top"/>
      <protection locked="0"/>
    </xf>
    <xf numFmtId="4" fontId="3" fillId="0" borderId="0" xfId="418" applyNumberFormat="1" applyFont="1" applyProtection="1">
      <protection locked="0"/>
    </xf>
    <xf numFmtId="4" fontId="3" fillId="0" borderId="0" xfId="418" applyNumberFormat="1" applyFont="1" applyAlignment="1" applyProtection="1">
      <alignment horizontal="right"/>
      <protection locked="0"/>
    </xf>
    <xf numFmtId="0" fontId="21" fillId="0" borderId="0" xfId="418" applyFont="1" applyProtection="1">
      <protection locked="0"/>
    </xf>
    <xf numFmtId="0" fontId="94" fillId="0" borderId="0" xfId="357" applyFont="1" applyProtection="1">
      <protection locked="0"/>
    </xf>
    <xf numFmtId="0" fontId="96" fillId="0" borderId="0" xfId="357" applyFont="1" applyAlignment="1">
      <alignment horizontal="right" vertical="top" wrapText="1"/>
    </xf>
    <xf numFmtId="0" fontId="96" fillId="0" borderId="0" xfId="357" applyFont="1" applyAlignment="1">
      <alignment horizontal="left" vertical="center" wrapText="1"/>
    </xf>
    <xf numFmtId="44" fontId="96" fillId="0" borderId="0" xfId="357" applyNumberFormat="1" applyFont="1" applyAlignment="1">
      <alignment horizontal="right" vertical="center" wrapText="1"/>
    </xf>
    <xf numFmtId="0" fontId="98" fillId="0" borderId="0" xfId="251" applyFont="1" applyAlignment="1">
      <alignment horizontal="right" vertical="top" wrapText="1"/>
    </xf>
    <xf numFmtId="0" fontId="98" fillId="28" borderId="0" xfId="251" applyFont="1" applyFill="1" applyAlignment="1">
      <alignment horizontal="right" vertical="top" wrapText="1"/>
    </xf>
    <xf numFmtId="0" fontId="98" fillId="28" borderId="0" xfId="251" applyFont="1" applyFill="1" applyAlignment="1">
      <alignment horizontal="left" wrapText="1"/>
    </xf>
    <xf numFmtId="44" fontId="98" fillId="28" borderId="0" xfId="251" applyNumberFormat="1" applyFont="1" applyFill="1" applyAlignment="1">
      <alignment horizontal="right" wrapText="1"/>
    </xf>
    <xf numFmtId="0" fontId="94" fillId="0" borderId="0" xfId="184" applyFont="1" applyAlignment="1">
      <alignment horizontal="right" vertical="top" wrapText="1"/>
    </xf>
    <xf numFmtId="44" fontId="94" fillId="0" borderId="0" xfId="184" applyNumberFormat="1" applyFont="1" applyAlignment="1">
      <alignment horizontal="right" wrapText="1"/>
    </xf>
    <xf numFmtId="0" fontId="95" fillId="0" borderId="0" xfId="357" applyFont="1" applyAlignment="1">
      <alignment vertical="top" wrapText="1"/>
    </xf>
    <xf numFmtId="0" fontId="94" fillId="0" borderId="0" xfId="357" applyFont="1" applyAlignment="1">
      <alignment vertical="top" wrapText="1"/>
    </xf>
    <xf numFmtId="49" fontId="95" fillId="0" borderId="28" xfId="223" applyNumberFormat="1" applyFont="1" applyBorder="1" applyAlignment="1">
      <alignment horizontal="right" vertical="top" wrapText="1"/>
    </xf>
    <xf numFmtId="0" fontId="95" fillId="0" borderId="28" xfId="223" applyFont="1" applyBorder="1" applyAlignment="1">
      <alignment horizontal="left" vertical="top" wrapText="1"/>
    </xf>
    <xf numFmtId="44" fontId="95" fillId="0" borderId="28" xfId="439" applyNumberFormat="1" applyFont="1" applyBorder="1" applyAlignment="1" applyProtection="1">
      <alignment horizontal="right" wrapText="1"/>
    </xf>
    <xf numFmtId="49" fontId="95" fillId="0" borderId="0" xfId="223" applyNumberFormat="1" applyFont="1" applyAlignment="1">
      <alignment horizontal="right" vertical="top" wrapText="1"/>
    </xf>
    <xf numFmtId="0" fontId="95" fillId="0" borderId="0" xfId="223" applyFont="1" applyAlignment="1">
      <alignment horizontal="left" vertical="top" wrapText="1"/>
    </xf>
    <xf numFmtId="44" fontId="95" fillId="0" borderId="0" xfId="439" applyNumberFormat="1" applyFont="1" applyAlignment="1" applyProtection="1">
      <alignment horizontal="right" wrapText="1"/>
    </xf>
    <xf numFmtId="0" fontId="94" fillId="28" borderId="29" xfId="357" applyFont="1" applyFill="1" applyBorder="1"/>
    <xf numFmtId="0" fontId="95" fillId="28" borderId="30" xfId="357" applyFont="1" applyFill="1" applyBorder="1"/>
    <xf numFmtId="44" fontId="95" fillId="28" borderId="31" xfId="357" applyNumberFormat="1" applyFont="1" applyFill="1" applyBorder="1"/>
    <xf numFmtId="180" fontId="100" fillId="0" borderId="0" xfId="357" applyNumberFormat="1" applyFont="1" applyAlignment="1" applyProtection="1">
      <alignment horizontal="center" vertical="center" wrapText="1"/>
      <protection locked="0"/>
    </xf>
    <xf numFmtId="180" fontId="97" fillId="28" borderId="0" xfId="251" applyNumberFormat="1" applyFont="1" applyFill="1" applyAlignment="1" applyProtection="1">
      <alignment horizontal="right" wrapText="1"/>
      <protection locked="0"/>
    </xf>
    <xf numFmtId="180" fontId="94" fillId="0" borderId="0" xfId="251" applyNumberFormat="1" applyFont="1" applyAlignment="1" applyProtection="1">
      <alignment horizontal="right" wrapText="1"/>
      <protection locked="0"/>
    </xf>
    <xf numFmtId="180" fontId="94" fillId="28" borderId="0" xfId="251" applyNumberFormat="1" applyFont="1" applyFill="1" applyAlignment="1" applyProtection="1">
      <alignment horizontal="right"/>
      <protection locked="0"/>
    </xf>
    <xf numFmtId="180" fontId="94" fillId="0" borderId="32" xfId="357" applyNumberFormat="1" applyFont="1" applyBorder="1" applyAlignment="1" applyProtection="1">
      <alignment wrapText="1"/>
      <protection locked="0"/>
    </xf>
    <xf numFmtId="180" fontId="95" fillId="28" borderId="0" xfId="251" applyNumberFormat="1" applyFont="1" applyFill="1" applyAlignment="1" applyProtection="1">
      <alignment horizontal="left" vertical="top" wrapText="1"/>
      <protection locked="0"/>
    </xf>
    <xf numFmtId="180" fontId="95" fillId="28" borderId="32" xfId="251" applyNumberFormat="1" applyFont="1" applyFill="1" applyBorder="1" applyAlignment="1" applyProtection="1">
      <alignment horizontal="left" vertical="top" wrapText="1"/>
      <protection locked="0"/>
    </xf>
    <xf numFmtId="0" fontId="94" fillId="0" borderId="0" xfId="184" applyFont="1" applyAlignment="1" applyProtection="1">
      <alignment wrapText="1"/>
      <protection locked="0"/>
    </xf>
    <xf numFmtId="0" fontId="94" fillId="0" borderId="0" xfId="111" applyFont="1" applyAlignment="1" applyProtection="1">
      <alignment wrapText="1"/>
      <protection locked="0"/>
    </xf>
    <xf numFmtId="0" fontId="94" fillId="0" borderId="0" xfId="350" applyFont="1" applyAlignment="1" applyProtection="1">
      <alignment horizontal="left" vertical="top" wrapText="1"/>
      <protection locked="0"/>
    </xf>
    <xf numFmtId="0" fontId="95" fillId="0" borderId="0" xfId="357" applyFont="1" applyAlignment="1" applyProtection="1">
      <alignment wrapText="1"/>
      <protection locked="0"/>
    </xf>
    <xf numFmtId="49" fontId="99" fillId="0" borderId="0" xfId="111" applyNumberFormat="1" applyFont="1" applyAlignment="1">
      <alignment horizontal="right" vertical="top" wrapText="1"/>
    </xf>
    <xf numFmtId="0" fontId="100" fillId="0" borderId="0" xfId="357" applyFont="1" applyAlignment="1">
      <alignment vertical="top" wrapText="1"/>
    </xf>
    <xf numFmtId="0" fontId="100" fillId="0" borderId="0" xfId="357" applyFont="1" applyAlignment="1">
      <alignment horizontal="center" vertical="center" wrapText="1"/>
    </xf>
    <xf numFmtId="3" fontId="100" fillId="0" borderId="0" xfId="357" applyNumberFormat="1" applyFont="1" applyAlignment="1">
      <alignment horizontal="center" vertical="center"/>
    </xf>
    <xf numFmtId="173" fontId="100" fillId="0" borderId="0" xfId="357" applyNumberFormat="1" applyFont="1" applyAlignment="1">
      <alignment horizontal="center"/>
    </xf>
    <xf numFmtId="0" fontId="96" fillId="0" borderId="0" xfId="357" applyFont="1" applyAlignment="1">
      <alignment wrapText="1"/>
    </xf>
    <xf numFmtId="49" fontId="98" fillId="28" borderId="0" xfId="251" applyNumberFormat="1" applyFont="1" applyFill="1" applyAlignment="1">
      <alignment horizontal="right" vertical="top" wrapText="1"/>
    </xf>
    <xf numFmtId="0" fontId="98" fillId="28" borderId="0" xfId="251" applyFont="1" applyFill="1" applyAlignment="1">
      <alignment vertical="top" wrapText="1"/>
    </xf>
    <xf numFmtId="0" fontId="97" fillId="28" borderId="0" xfId="251" applyFont="1" applyFill="1" applyAlignment="1">
      <alignment horizontal="right" wrapText="1"/>
    </xf>
    <xf numFmtId="3" fontId="97" fillId="28" borderId="0" xfId="251" applyNumberFormat="1" applyFont="1" applyFill="1" applyAlignment="1">
      <alignment horizontal="right"/>
    </xf>
    <xf numFmtId="173" fontId="97" fillId="28" borderId="0" xfId="251" applyNumberFormat="1" applyFont="1" applyFill="1" applyAlignment="1">
      <alignment horizontal="right" wrapText="1"/>
    </xf>
    <xf numFmtId="0" fontId="97" fillId="28" borderId="0" xfId="251" applyFont="1" applyFill="1" applyAlignment="1">
      <alignment wrapText="1"/>
    </xf>
    <xf numFmtId="49" fontId="95" fillId="0" borderId="0" xfId="251" applyNumberFormat="1" applyFont="1" applyAlignment="1">
      <alignment horizontal="right" vertical="top" wrapText="1"/>
    </xf>
    <xf numFmtId="0" fontId="95" fillId="0" borderId="0" xfId="184" applyFont="1" applyAlignment="1">
      <alignment vertical="top" wrapText="1"/>
    </xf>
    <xf numFmtId="0" fontId="94" fillId="0" borderId="0" xfId="251" applyFont="1" applyAlignment="1">
      <alignment horizontal="right" wrapText="1"/>
    </xf>
    <xf numFmtId="3" fontId="94" fillId="0" borderId="0" xfId="251" applyNumberFormat="1" applyFont="1" applyAlignment="1">
      <alignment horizontal="right" wrapText="1"/>
    </xf>
    <xf numFmtId="173" fontId="94" fillId="0" borderId="0" xfId="251" applyNumberFormat="1" applyFont="1" applyAlignment="1">
      <alignment wrapText="1"/>
    </xf>
    <xf numFmtId="49" fontId="95" fillId="28" borderId="0" xfId="111" applyNumberFormat="1" applyFont="1" applyFill="1" applyAlignment="1">
      <alignment horizontal="right" vertical="top" wrapText="1"/>
    </xf>
    <xf numFmtId="49" fontId="95" fillId="28" borderId="0" xfId="251" applyNumberFormat="1" applyFont="1" applyFill="1" applyAlignment="1">
      <alignment horizontal="left" vertical="top" wrapText="1"/>
    </xf>
    <xf numFmtId="0" fontId="94" fillId="28" borderId="0" xfId="251" applyFont="1" applyFill="1" applyAlignment="1">
      <alignment horizontal="right"/>
    </xf>
    <xf numFmtId="1" fontId="94" fillId="28" borderId="0" xfId="251" applyNumberFormat="1" applyFont="1" applyFill="1" applyAlignment="1">
      <alignment horizontal="right"/>
    </xf>
    <xf numFmtId="173" fontId="94" fillId="28" borderId="0" xfId="251" applyNumberFormat="1" applyFont="1" applyFill="1" applyAlignment="1">
      <alignment horizontal="right"/>
    </xf>
    <xf numFmtId="4" fontId="94" fillId="29" borderId="0" xfId="251" applyNumberFormat="1" applyFont="1" applyFill="1"/>
    <xf numFmtId="181" fontId="95" fillId="0" borderId="0" xfId="357" applyNumberFormat="1" applyFont="1" applyAlignment="1">
      <alignment vertical="top"/>
    </xf>
    <xf numFmtId="0" fontId="94" fillId="0" borderId="0" xfId="223" applyFont="1" applyAlignment="1">
      <alignment horizontal="left" vertical="top" wrapText="1"/>
    </xf>
    <xf numFmtId="0" fontId="94" fillId="0" borderId="0" xfId="223" applyFont="1" applyAlignment="1">
      <alignment horizontal="right"/>
    </xf>
    <xf numFmtId="1" fontId="94" fillId="0" borderId="0" xfId="223" applyNumberFormat="1" applyFont="1" applyAlignment="1">
      <alignment horizontal="right"/>
    </xf>
    <xf numFmtId="173" fontId="94" fillId="0" borderId="0" xfId="251" applyNumberFormat="1" applyFont="1" applyAlignment="1">
      <alignment horizontal="right" wrapText="1"/>
    </xf>
    <xf numFmtId="0" fontId="94" fillId="0" borderId="0" xfId="223" applyFont="1"/>
    <xf numFmtId="16" fontId="95" fillId="0" borderId="0" xfId="251" applyNumberFormat="1" applyFont="1" applyAlignment="1">
      <alignment horizontal="right" vertical="top"/>
    </xf>
    <xf numFmtId="49" fontId="95" fillId="0" borderId="0" xfId="139" applyNumberFormat="1" applyFont="1" applyAlignment="1">
      <alignment horizontal="right" vertical="top" wrapText="1"/>
    </xf>
    <xf numFmtId="4" fontId="94" fillId="0" borderId="0" xfId="251" applyNumberFormat="1" applyFont="1"/>
    <xf numFmtId="1" fontId="101" fillId="0" borderId="0" xfId="223" applyNumberFormat="1" applyFont="1" applyAlignment="1">
      <alignment horizontal="right"/>
    </xf>
    <xf numFmtId="0" fontId="94" fillId="0" borderId="0" xfId="357" applyFont="1" applyAlignment="1">
      <alignment wrapText="1"/>
    </xf>
    <xf numFmtId="49" fontId="95" fillId="0" borderId="0" xfId="139" applyNumberFormat="1" applyFont="1" applyAlignment="1">
      <alignment horizontal="right" vertical="top"/>
    </xf>
    <xf numFmtId="175" fontId="101" fillId="0" borderId="0" xfId="223" applyNumberFormat="1" applyFont="1" applyAlignment="1">
      <alignment horizontal="right"/>
    </xf>
    <xf numFmtId="0" fontId="94" fillId="0" borderId="0" xfId="357" applyFont="1" applyAlignment="1">
      <alignment horizontal="left" vertical="top" wrapText="1"/>
    </xf>
    <xf numFmtId="175" fontId="94" fillId="0" borderId="0" xfId="357" applyNumberFormat="1" applyFont="1" applyAlignment="1">
      <alignment horizontal="right" wrapText="1"/>
    </xf>
    <xf numFmtId="49" fontId="95" fillId="0" borderId="0" xfId="139" quotePrefix="1" applyNumberFormat="1" applyFont="1" applyAlignment="1">
      <alignment horizontal="right" vertical="top"/>
    </xf>
    <xf numFmtId="0" fontId="94" fillId="0" borderId="0" xfId="357" applyFont="1" applyAlignment="1">
      <alignment horizontal="right" wrapText="1"/>
    </xf>
    <xf numFmtId="1" fontId="94" fillId="0" borderId="0" xfId="357" applyNumberFormat="1" applyFont="1" applyAlignment="1">
      <alignment horizontal="right" wrapText="1"/>
    </xf>
    <xf numFmtId="0" fontId="94" fillId="0" borderId="0" xfId="184" applyFont="1" applyAlignment="1">
      <alignment horizontal="right" wrapText="1"/>
    </xf>
    <xf numFmtId="1" fontId="94" fillId="0" borderId="0" xfId="184" applyNumberFormat="1" applyFont="1" applyAlignment="1">
      <alignment horizontal="right" wrapText="1"/>
    </xf>
    <xf numFmtId="0" fontId="95" fillId="0" borderId="0" xfId="184" applyFont="1" applyAlignment="1">
      <alignment horizontal="right" vertical="top" wrapText="1"/>
    </xf>
    <xf numFmtId="49" fontId="95" fillId="0" borderId="0" xfId="111" applyNumberFormat="1" applyFont="1" applyAlignment="1">
      <alignment horizontal="right" vertical="top" wrapText="1"/>
    </xf>
    <xf numFmtId="49" fontId="95" fillId="0" borderId="0" xfId="111" applyNumberFormat="1" applyFont="1" applyAlignment="1">
      <alignment horizontal="right" vertical="top"/>
    </xf>
    <xf numFmtId="0" fontId="94" fillId="0" borderId="0" xfId="349" applyFont="1" applyAlignment="1">
      <alignment horizontal="left" vertical="top" wrapText="1"/>
    </xf>
    <xf numFmtId="49" fontId="95" fillId="0" borderId="0" xfId="184" applyNumberFormat="1" applyFont="1" applyAlignment="1">
      <alignment horizontal="right" vertical="top"/>
    </xf>
    <xf numFmtId="0" fontId="94" fillId="0" borderId="0" xfId="111" applyFont="1"/>
    <xf numFmtId="1" fontId="94" fillId="0" borderId="0" xfId="111" applyNumberFormat="1" applyFont="1"/>
    <xf numFmtId="173" fontId="94" fillId="0" borderId="0" xfId="223" applyNumberFormat="1" applyFont="1"/>
    <xf numFmtId="49" fontId="95" fillId="0" borderId="0" xfId="111" quotePrefix="1" applyNumberFormat="1" applyFont="1" applyAlignment="1">
      <alignment horizontal="right" vertical="top"/>
    </xf>
    <xf numFmtId="0" fontId="94" fillId="0" borderId="0" xfId="184" applyFont="1" applyAlignment="1">
      <alignment vertical="top" wrapText="1"/>
    </xf>
    <xf numFmtId="3" fontId="94" fillId="0" borderId="0" xfId="184" applyNumberFormat="1" applyFont="1" applyAlignment="1">
      <alignment horizontal="right" wrapText="1"/>
    </xf>
    <xf numFmtId="173" fontId="94" fillId="0" borderId="0" xfId="184" applyNumberFormat="1" applyFont="1" applyAlignment="1">
      <alignment wrapText="1"/>
    </xf>
    <xf numFmtId="0" fontId="102" fillId="0" borderId="0" xfId="223" applyFont="1" applyAlignment="1">
      <alignment horizontal="left" vertical="top" wrapText="1"/>
    </xf>
    <xf numFmtId="0" fontId="95" fillId="0" borderId="0" xfId="111" applyFont="1" applyAlignment="1">
      <alignment wrapText="1"/>
    </xf>
    <xf numFmtId="0" fontId="94" fillId="0" borderId="0" xfId="111" applyFont="1" applyAlignment="1">
      <alignment wrapText="1"/>
    </xf>
    <xf numFmtId="0" fontId="94" fillId="0" borderId="0" xfId="350" applyFont="1" applyAlignment="1">
      <alignment horizontal="left" vertical="top" wrapText="1"/>
    </xf>
    <xf numFmtId="0" fontId="103" fillId="0" borderId="0" xfId="350" applyFont="1" applyAlignment="1">
      <alignment horizontal="left" vertical="top" wrapText="1"/>
    </xf>
    <xf numFmtId="4" fontId="95" fillId="0" borderId="0" xfId="357" applyNumberFormat="1" applyFont="1" applyAlignment="1">
      <alignment wrapText="1"/>
    </xf>
    <xf numFmtId="0" fontId="95" fillId="0" borderId="0" xfId="357" applyFont="1" applyAlignment="1">
      <alignment wrapText="1"/>
    </xf>
    <xf numFmtId="0" fontId="94" fillId="0" borderId="0" xfId="111" applyFont="1" applyAlignment="1">
      <alignment vertical="top" wrapText="1"/>
    </xf>
    <xf numFmtId="1" fontId="94" fillId="0" borderId="0" xfId="251" applyNumberFormat="1" applyFont="1" applyAlignment="1">
      <alignment horizontal="right" wrapText="1"/>
    </xf>
    <xf numFmtId="49" fontId="95" fillId="0" borderId="0" xfId="357" applyNumberFormat="1" applyFont="1" applyAlignment="1">
      <alignment horizontal="right" vertical="top"/>
    </xf>
    <xf numFmtId="0" fontId="94" fillId="0" borderId="0" xfId="357" applyFont="1" applyAlignment="1">
      <alignment horizontal="center" wrapText="1"/>
    </xf>
    <xf numFmtId="1" fontId="94" fillId="0" borderId="0" xfId="357" applyNumberFormat="1" applyFont="1" applyAlignment="1">
      <alignment wrapText="1"/>
    </xf>
    <xf numFmtId="0" fontId="95" fillId="0" borderId="0" xfId="223" applyFont="1" applyAlignment="1">
      <alignment horizontal="right" vertical="top"/>
    </xf>
    <xf numFmtId="1" fontId="94" fillId="0" borderId="0" xfId="357" applyNumberFormat="1" applyFont="1"/>
    <xf numFmtId="0" fontId="95" fillId="0" borderId="0" xfId="357" applyFont="1" applyAlignment="1">
      <alignment horizontal="right" vertical="top" wrapText="1"/>
    </xf>
    <xf numFmtId="0" fontId="94" fillId="0" borderId="0" xfId="357" applyFont="1" applyAlignment="1">
      <alignment horizontal="right"/>
    </xf>
    <xf numFmtId="1" fontId="94" fillId="0" borderId="0" xfId="357" applyNumberFormat="1" applyFont="1" applyAlignment="1">
      <alignment horizontal="right"/>
    </xf>
    <xf numFmtId="49" fontId="95" fillId="0" borderId="0" xfId="372" applyNumberFormat="1" applyFont="1" applyAlignment="1">
      <alignment horizontal="right" vertical="top" wrapText="1"/>
    </xf>
    <xf numFmtId="49" fontId="94" fillId="0" borderId="0" xfId="372" applyNumberFormat="1" applyFont="1" applyAlignment="1">
      <alignment wrapText="1"/>
    </xf>
    <xf numFmtId="0" fontId="94" fillId="0" borderId="0" xfId="372" applyFont="1" applyAlignment="1">
      <alignment horizontal="right" wrapText="1"/>
    </xf>
    <xf numFmtId="1" fontId="94" fillId="0" borderId="0" xfId="372" applyNumberFormat="1" applyFont="1" applyAlignment="1">
      <alignment horizontal="right" wrapText="1"/>
    </xf>
    <xf numFmtId="0" fontId="94" fillId="0" borderId="0" xfId="357" applyFont="1" applyAlignment="1">
      <alignment vertical="top"/>
    </xf>
    <xf numFmtId="0" fontId="94" fillId="0" borderId="0" xfId="357" applyFont="1" applyAlignment="1">
      <alignment horizontal="left" vertical="top"/>
    </xf>
    <xf numFmtId="0" fontId="95" fillId="0" borderId="0" xfId="357" quotePrefix="1" applyFont="1" applyAlignment="1">
      <alignment horizontal="right" vertical="top" wrapText="1"/>
    </xf>
    <xf numFmtId="49" fontId="95" fillId="0" borderId="0" xfId="251" applyNumberFormat="1" applyFont="1" applyAlignment="1">
      <alignment horizontal="right" vertical="top"/>
    </xf>
    <xf numFmtId="0" fontId="94" fillId="0" borderId="0" xfId="251" applyFont="1" applyAlignment="1">
      <alignment vertical="top" wrapText="1"/>
    </xf>
    <xf numFmtId="49" fontId="95" fillId="0" borderId="0" xfId="184" quotePrefix="1" applyNumberFormat="1" applyFont="1" applyAlignment="1">
      <alignment horizontal="right" vertical="top"/>
    </xf>
    <xf numFmtId="173" fontId="94" fillId="0" borderId="0" xfId="357" applyNumberFormat="1" applyFont="1" applyAlignment="1">
      <alignment wrapText="1"/>
    </xf>
    <xf numFmtId="49" fontId="95" fillId="0" borderId="32" xfId="111" applyNumberFormat="1" applyFont="1" applyBorder="1" applyAlignment="1">
      <alignment horizontal="right" vertical="top" wrapText="1"/>
    </xf>
    <xf numFmtId="0" fontId="94" fillId="0" borderId="32" xfId="357" applyFont="1" applyBorder="1" applyAlignment="1">
      <alignment horizontal="left" vertical="top" wrapText="1"/>
    </xf>
    <xf numFmtId="0" fontId="94" fillId="0" borderId="32" xfId="357" applyFont="1" applyBorder="1" applyAlignment="1">
      <alignment horizontal="right" wrapText="1"/>
    </xf>
    <xf numFmtId="3" fontId="94" fillId="0" borderId="32" xfId="357" applyNumberFormat="1" applyFont="1" applyBorder="1" applyAlignment="1">
      <alignment wrapText="1"/>
    </xf>
    <xf numFmtId="173" fontId="94" fillId="0" borderId="32" xfId="357" applyNumberFormat="1" applyFont="1" applyBorder="1" applyAlignment="1">
      <alignment wrapText="1"/>
    </xf>
    <xf numFmtId="173" fontId="95" fillId="28" borderId="0" xfId="251" applyNumberFormat="1" applyFont="1" applyFill="1" applyAlignment="1">
      <alignment horizontal="left" vertical="top" wrapText="1"/>
    </xf>
    <xf numFmtId="173" fontId="95" fillId="28" borderId="0" xfId="251" applyNumberFormat="1" applyFont="1" applyFill="1" applyAlignment="1">
      <alignment horizontal="right" vertical="top" wrapText="1"/>
    </xf>
    <xf numFmtId="49" fontId="95" fillId="28" borderId="32" xfId="251" applyNumberFormat="1" applyFont="1" applyFill="1" applyBorder="1" applyAlignment="1">
      <alignment horizontal="left" vertical="top" wrapText="1"/>
    </xf>
    <xf numFmtId="173" fontId="95" fillId="28" borderId="32" xfId="251" applyNumberFormat="1" applyFont="1" applyFill="1" applyBorder="1" applyAlignment="1">
      <alignment horizontal="left" vertical="top" wrapText="1"/>
    </xf>
    <xf numFmtId="3" fontId="94" fillId="0" borderId="0" xfId="357" applyNumberFormat="1" applyFont="1" applyAlignment="1">
      <alignment horizontal="right" wrapText="1"/>
    </xf>
    <xf numFmtId="0" fontId="98" fillId="30" borderId="0" xfId="251" applyFont="1" applyFill="1" applyAlignment="1">
      <alignment horizontal="right" vertical="top" wrapText="1"/>
    </xf>
    <xf numFmtId="0" fontId="98" fillId="30" borderId="0" xfId="251" applyFont="1" applyFill="1" applyAlignment="1">
      <alignment horizontal="left" wrapText="1"/>
    </xf>
    <xf numFmtId="44" fontId="98" fillId="30" borderId="0" xfId="251" applyNumberFormat="1" applyFont="1" applyFill="1" applyAlignment="1">
      <alignment horizontal="right" wrapText="1"/>
    </xf>
    <xf numFmtId="0" fontId="94" fillId="30" borderId="29" xfId="357" applyFont="1" applyFill="1" applyBorder="1"/>
    <xf numFmtId="0" fontId="95" fillId="30" borderId="30" xfId="357" applyFont="1" applyFill="1" applyBorder="1"/>
    <xf numFmtId="44" fontId="95" fillId="30" borderId="31" xfId="357" applyNumberFormat="1" applyFont="1" applyFill="1" applyBorder="1"/>
    <xf numFmtId="180" fontId="97" fillId="30" borderId="0" xfId="251" applyNumberFormat="1" applyFont="1" applyFill="1" applyAlignment="1" applyProtection="1">
      <alignment horizontal="right" wrapText="1"/>
      <protection locked="0"/>
    </xf>
    <xf numFmtId="180" fontId="94" fillId="30" borderId="0" xfId="184" applyNumberFormat="1" applyFont="1" applyFill="1" applyAlignment="1" applyProtection="1">
      <alignment wrapText="1"/>
      <protection locked="0"/>
    </xf>
    <xf numFmtId="180" fontId="94" fillId="0" borderId="0" xfId="184" applyNumberFormat="1" applyFont="1" applyAlignment="1" applyProtection="1">
      <alignment wrapText="1"/>
      <protection locked="0"/>
    </xf>
    <xf numFmtId="180" fontId="94" fillId="0" borderId="0" xfId="111" applyNumberFormat="1" applyFont="1" applyAlignment="1" applyProtection="1">
      <alignment wrapText="1"/>
      <protection locked="0"/>
    </xf>
    <xf numFmtId="4" fontId="94" fillId="0" borderId="0" xfId="357" applyNumberFormat="1" applyFont="1" applyAlignment="1" applyProtection="1">
      <alignment wrapText="1"/>
      <protection locked="0"/>
    </xf>
    <xf numFmtId="4" fontId="94" fillId="0" borderId="0" xfId="111" applyNumberFormat="1" applyFont="1" applyAlignment="1" applyProtection="1">
      <alignment horizontal="center" wrapText="1"/>
      <protection locked="0"/>
    </xf>
    <xf numFmtId="4" fontId="94" fillId="0" borderId="0" xfId="223" applyNumberFormat="1" applyFont="1" applyProtection="1">
      <protection locked="0"/>
    </xf>
    <xf numFmtId="4" fontId="94" fillId="0" borderId="0" xfId="251" applyNumberFormat="1" applyFont="1" applyAlignment="1" applyProtection="1">
      <alignment horizontal="right"/>
      <protection locked="0"/>
    </xf>
    <xf numFmtId="180" fontId="94" fillId="0" borderId="0" xfId="349" applyNumberFormat="1" applyFont="1" applyAlignment="1" applyProtection="1">
      <alignment horizontal="left" vertical="top" wrapText="1"/>
      <protection locked="0"/>
    </xf>
    <xf numFmtId="180" fontId="94" fillId="0" borderId="0" xfId="350" applyNumberFormat="1" applyFont="1" applyAlignment="1" applyProtection="1">
      <alignment horizontal="left" vertical="top" wrapText="1"/>
      <protection locked="0"/>
    </xf>
    <xf numFmtId="8" fontId="106" fillId="0" borderId="0" xfId="357" applyNumberFormat="1" applyFont="1" applyAlignment="1" applyProtection="1">
      <alignment wrapText="1"/>
      <protection locked="0"/>
    </xf>
    <xf numFmtId="180" fontId="95" fillId="0" borderId="0" xfId="357" applyNumberFormat="1" applyFont="1" applyAlignment="1" applyProtection="1">
      <alignment wrapText="1"/>
      <protection locked="0"/>
    </xf>
    <xf numFmtId="180" fontId="95" fillId="30" borderId="0" xfId="184" applyNumberFormat="1" applyFont="1" applyFill="1" applyAlignment="1" applyProtection="1">
      <alignment wrapText="1"/>
      <protection locked="0"/>
    </xf>
    <xf numFmtId="180" fontId="106" fillId="0" borderId="0" xfId="184" applyNumberFormat="1" applyFont="1" applyAlignment="1" applyProtection="1">
      <alignment horizontal="right" wrapText="1"/>
      <protection locked="0"/>
    </xf>
    <xf numFmtId="180" fontId="94" fillId="0" borderId="0" xfId="111" applyNumberFormat="1" applyFont="1" applyAlignment="1" applyProtection="1">
      <alignment horizontal="right" wrapText="1"/>
      <protection locked="0"/>
    </xf>
    <xf numFmtId="0" fontId="95" fillId="0" borderId="0" xfId="251" applyFont="1" applyAlignment="1" applyProtection="1">
      <alignment wrapText="1"/>
      <protection locked="0"/>
    </xf>
    <xf numFmtId="4" fontId="94" fillId="0" borderId="0" xfId="184" applyNumberFormat="1" applyFont="1" applyAlignment="1" applyProtection="1">
      <alignment horizontal="right" wrapText="1"/>
      <protection locked="0"/>
    </xf>
    <xf numFmtId="180" fontId="94" fillId="0" borderId="0" xfId="184" applyNumberFormat="1" applyFont="1" applyAlignment="1" applyProtection="1">
      <alignment horizontal="right" wrapText="1"/>
      <protection locked="0"/>
    </xf>
    <xf numFmtId="180" fontId="94" fillId="0" borderId="0" xfId="357" applyNumberFormat="1" applyFont="1" applyProtection="1">
      <protection locked="0"/>
    </xf>
    <xf numFmtId="4" fontId="94" fillId="0" borderId="0" xfId="357" applyNumberFormat="1" applyFont="1" applyProtection="1">
      <protection locked="0"/>
    </xf>
    <xf numFmtId="0" fontId="94" fillId="30" borderId="0" xfId="357" applyFont="1" applyFill="1" applyAlignment="1" applyProtection="1">
      <alignment wrapText="1"/>
      <protection locked="0"/>
    </xf>
    <xf numFmtId="180" fontId="94" fillId="30" borderId="0" xfId="357" applyNumberFormat="1" applyFont="1" applyFill="1" applyAlignment="1" applyProtection="1">
      <alignment horizontal="right" wrapText="1"/>
      <protection locked="0"/>
    </xf>
    <xf numFmtId="180" fontId="94" fillId="30" borderId="32" xfId="357" applyNumberFormat="1" applyFont="1" applyFill="1" applyBorder="1" applyAlignment="1" applyProtection="1">
      <alignment wrapText="1"/>
      <protection locked="0"/>
    </xf>
    <xf numFmtId="49" fontId="100" fillId="0" borderId="0" xfId="357" applyNumberFormat="1" applyFont="1" applyAlignment="1">
      <alignment horizontal="left" vertical="top" wrapText="1"/>
    </xf>
    <xf numFmtId="0" fontId="100" fillId="0" borderId="0" xfId="357" applyFont="1" applyAlignment="1">
      <alignment wrapText="1"/>
    </xf>
    <xf numFmtId="4" fontId="100" fillId="0" borderId="0" xfId="357" applyNumberFormat="1" applyFont="1" applyAlignment="1">
      <alignment wrapText="1"/>
    </xf>
    <xf numFmtId="49" fontId="98" fillId="30" borderId="0" xfId="251" applyNumberFormat="1" applyFont="1" applyFill="1" applyAlignment="1">
      <alignment horizontal="right" vertical="top" wrapText="1"/>
    </xf>
    <xf numFmtId="49" fontId="98" fillId="30" borderId="0" xfId="251" applyNumberFormat="1" applyFont="1" applyFill="1" applyAlignment="1">
      <alignment horizontal="left" vertical="top" wrapText="1"/>
    </xf>
    <xf numFmtId="0" fontId="97" fillId="30" borderId="0" xfId="251" applyFont="1" applyFill="1" applyAlignment="1">
      <alignment horizontal="right" wrapText="1"/>
    </xf>
    <xf numFmtId="3" fontId="97" fillId="30" borderId="0" xfId="251" applyNumberFormat="1" applyFont="1" applyFill="1" applyAlignment="1">
      <alignment horizontal="right"/>
    </xf>
    <xf numFmtId="173" fontId="97" fillId="30" borderId="0" xfId="251" applyNumberFormat="1" applyFont="1" applyFill="1" applyAlignment="1">
      <alignment horizontal="right" wrapText="1"/>
    </xf>
    <xf numFmtId="0" fontId="97" fillId="0" borderId="0" xfId="251" applyFont="1" applyAlignment="1">
      <alignment wrapText="1"/>
    </xf>
    <xf numFmtId="49" fontId="95" fillId="0" borderId="0" xfId="251" applyNumberFormat="1" applyFont="1" applyAlignment="1">
      <alignment horizontal="left" vertical="top" wrapText="1"/>
    </xf>
    <xf numFmtId="3" fontId="94" fillId="0" borderId="0" xfId="251" applyNumberFormat="1" applyFont="1" applyAlignment="1">
      <alignment horizontal="right"/>
    </xf>
    <xf numFmtId="49" fontId="95" fillId="0" borderId="0" xfId="184" applyNumberFormat="1" applyFont="1" applyAlignment="1">
      <alignment horizontal="left" vertical="top" wrapText="1"/>
    </xf>
    <xf numFmtId="49" fontId="94" fillId="0" borderId="0" xfId="251" applyNumberFormat="1" applyFont="1" applyAlignment="1">
      <alignment horizontal="left" vertical="top" wrapText="1"/>
    </xf>
    <xf numFmtId="181" fontId="95" fillId="30" borderId="0" xfId="357" applyNumberFormat="1" applyFont="1" applyFill="1" applyAlignment="1">
      <alignment horizontal="right" vertical="top"/>
    </xf>
    <xf numFmtId="49" fontId="95" fillId="30" borderId="0" xfId="184" applyNumberFormat="1" applyFont="1" applyFill="1" applyAlignment="1">
      <alignment horizontal="left" vertical="top" wrapText="1"/>
    </xf>
    <xf numFmtId="0" fontId="94" fillId="30" borderId="0" xfId="184" applyFont="1" applyFill="1" applyAlignment="1">
      <alignment horizontal="right" wrapText="1"/>
    </xf>
    <xf numFmtId="3" fontId="94" fillId="30" borderId="0" xfId="184" applyNumberFormat="1" applyFont="1" applyFill="1" applyAlignment="1">
      <alignment horizontal="right" wrapText="1"/>
    </xf>
    <xf numFmtId="173" fontId="94" fillId="30" borderId="0" xfId="251" applyNumberFormat="1" applyFont="1" applyFill="1" applyAlignment="1">
      <alignment horizontal="right" wrapText="1"/>
    </xf>
    <xf numFmtId="0" fontId="94" fillId="29" borderId="0" xfId="184" applyFont="1" applyFill="1" applyAlignment="1">
      <alignment wrapText="1"/>
    </xf>
    <xf numFmtId="181" fontId="95" fillId="0" borderId="0" xfId="357" applyNumberFormat="1" applyFont="1" applyAlignment="1">
      <alignment horizontal="right" vertical="top"/>
    </xf>
    <xf numFmtId="49" fontId="94" fillId="0" borderId="0" xfId="184" applyNumberFormat="1" applyFont="1" applyAlignment="1">
      <alignment horizontal="left" vertical="top" wrapText="1"/>
    </xf>
    <xf numFmtId="3" fontId="94" fillId="0" borderId="0" xfId="184" applyNumberFormat="1" applyFont="1" applyAlignment="1">
      <alignment wrapText="1"/>
    </xf>
    <xf numFmtId="0" fontId="95" fillId="0" borderId="0" xfId="261" applyFont="1" applyAlignment="1">
      <alignment wrapText="1"/>
    </xf>
    <xf numFmtId="4" fontId="94" fillId="0" borderId="0" xfId="357" applyNumberFormat="1" applyFont="1" applyAlignment="1">
      <alignment wrapText="1"/>
    </xf>
    <xf numFmtId="49" fontId="94" fillId="0" borderId="0" xfId="111" applyNumberFormat="1" applyFont="1" applyAlignment="1">
      <alignment horizontal="left" vertical="top" wrapText="1"/>
    </xf>
    <xf numFmtId="0" fontId="94" fillId="0" borderId="0" xfId="111" applyFont="1" applyAlignment="1">
      <alignment horizontal="right" wrapText="1"/>
    </xf>
    <xf numFmtId="3" fontId="94" fillId="0" borderId="0" xfId="111" applyNumberFormat="1" applyFont="1" applyAlignment="1">
      <alignment horizontal="right" wrapText="1"/>
    </xf>
    <xf numFmtId="0" fontId="95" fillId="0" borderId="0" xfId="111" applyFont="1" applyAlignment="1">
      <alignment vertical="top" wrapText="1"/>
    </xf>
    <xf numFmtId="4" fontId="94" fillId="0" borderId="0" xfId="223" applyNumberFormat="1" applyFont="1"/>
    <xf numFmtId="0" fontId="94" fillId="0" borderId="0" xfId="251" applyFont="1" applyAlignment="1">
      <alignment horizontal="right"/>
    </xf>
    <xf numFmtId="49" fontId="95" fillId="0" borderId="0" xfId="184" quotePrefix="1" applyNumberFormat="1" applyFont="1" applyAlignment="1">
      <alignment horizontal="right" vertical="top" wrapText="1"/>
    </xf>
    <xf numFmtId="3" fontId="94" fillId="0" borderId="0" xfId="184" applyNumberFormat="1" applyFont="1" applyAlignment="1">
      <alignment vertical="top" wrapText="1"/>
    </xf>
    <xf numFmtId="173" fontId="94" fillId="0" borderId="0" xfId="349" applyNumberFormat="1" applyFont="1" applyAlignment="1">
      <alignment horizontal="left" vertical="top" wrapText="1"/>
    </xf>
    <xf numFmtId="49" fontId="95" fillId="0" borderId="0" xfId="184" applyNumberFormat="1" applyFont="1" applyAlignment="1">
      <alignment horizontal="right" vertical="top" wrapText="1"/>
    </xf>
    <xf numFmtId="0" fontId="94" fillId="0" borderId="0" xfId="184" applyFont="1" applyAlignment="1">
      <alignment horizontal="right" vertical="top"/>
    </xf>
    <xf numFmtId="0" fontId="94" fillId="0" borderId="0" xfId="184" applyFont="1" applyAlignment="1">
      <alignment horizontal="right"/>
    </xf>
    <xf numFmtId="181" fontId="95" fillId="0" borderId="0" xfId="111" applyNumberFormat="1" applyFont="1" applyAlignment="1">
      <alignment horizontal="right" vertical="top"/>
    </xf>
    <xf numFmtId="49" fontId="102" fillId="0" borderId="0" xfId="251" applyNumberFormat="1" applyFont="1" applyAlignment="1">
      <alignment horizontal="left" vertical="top" wrapText="1"/>
    </xf>
    <xf numFmtId="1" fontId="104" fillId="0" borderId="0" xfId="357" applyNumberFormat="1" applyFont="1" applyAlignment="1">
      <alignment horizontal="right" wrapText="1"/>
    </xf>
    <xf numFmtId="49" fontId="105" fillId="0" borderId="0" xfId="371" applyNumberFormat="1" applyFont="1" applyAlignment="1">
      <alignment horizontal="right" vertical="top"/>
    </xf>
    <xf numFmtId="49" fontId="106" fillId="0" borderId="0" xfId="184" applyNumberFormat="1" applyFont="1" applyAlignment="1">
      <alignment horizontal="left" vertical="top" wrapText="1"/>
    </xf>
    <xf numFmtId="0" fontId="106" fillId="0" borderId="0" xfId="371" applyFont="1" applyAlignment="1">
      <alignment horizontal="right" wrapText="1"/>
    </xf>
    <xf numFmtId="1" fontId="106" fillId="0" borderId="0" xfId="371" applyNumberFormat="1" applyFont="1" applyAlignment="1">
      <alignment horizontal="right" wrapText="1"/>
    </xf>
    <xf numFmtId="173" fontId="106" fillId="0" borderId="0" xfId="251" applyNumberFormat="1" applyFont="1" applyAlignment="1">
      <alignment horizontal="right" wrapText="1"/>
    </xf>
    <xf numFmtId="181" fontId="95" fillId="0" borderId="0" xfId="111" applyNumberFormat="1" applyFont="1" applyAlignment="1">
      <alignment vertical="top"/>
    </xf>
    <xf numFmtId="0" fontId="95" fillId="0" borderId="0" xfId="111" applyFont="1" applyAlignment="1">
      <alignment horizontal="right" vertical="top" wrapText="1"/>
    </xf>
    <xf numFmtId="49" fontId="105" fillId="0" borderId="0" xfId="371" applyNumberFormat="1" applyFont="1" applyAlignment="1">
      <alignment horizontal="right" vertical="top" wrapText="1"/>
    </xf>
    <xf numFmtId="49" fontId="106" fillId="0" borderId="0" xfId="371" applyNumberFormat="1" applyFont="1" applyAlignment="1">
      <alignment horizontal="left" vertical="top" wrapText="1"/>
    </xf>
    <xf numFmtId="0" fontId="106" fillId="0" borderId="0" xfId="375" applyFont="1" applyAlignment="1">
      <alignment horizontal="right" wrapText="1"/>
    </xf>
    <xf numFmtId="1" fontId="106" fillId="0" borderId="0" xfId="375" applyNumberFormat="1" applyFont="1" applyAlignment="1">
      <alignment horizontal="right" wrapText="1"/>
    </xf>
    <xf numFmtId="49" fontId="105" fillId="0" borderId="0" xfId="375" applyNumberFormat="1" applyFont="1" applyAlignment="1">
      <alignment horizontal="right" vertical="top"/>
    </xf>
    <xf numFmtId="49" fontId="106" fillId="0" borderId="0" xfId="375" applyNumberFormat="1" applyFont="1" applyAlignment="1">
      <alignment horizontal="left" vertical="top" wrapText="1"/>
    </xf>
    <xf numFmtId="49" fontId="105" fillId="0" borderId="0" xfId="375" applyNumberFormat="1" applyFont="1" applyAlignment="1">
      <alignment horizontal="right" vertical="top" wrapText="1"/>
    </xf>
    <xf numFmtId="0" fontId="95" fillId="0" borderId="0" xfId="349" applyFont="1" applyAlignment="1">
      <alignment horizontal="right" vertical="top" wrapText="1"/>
    </xf>
    <xf numFmtId="49" fontId="95" fillId="0" borderId="0" xfId="349" applyNumberFormat="1" applyFont="1" applyAlignment="1">
      <alignment horizontal="left" vertical="top" wrapText="1"/>
    </xf>
    <xf numFmtId="0" fontId="94" fillId="0" borderId="0" xfId="349" applyFont="1" applyAlignment="1">
      <alignment horizontal="right" wrapText="1"/>
    </xf>
    <xf numFmtId="0" fontId="5" fillId="0" borderId="0" xfId="357" applyFont="1" applyAlignment="1">
      <alignment horizontal="left" vertical="top" wrapText="1"/>
    </xf>
    <xf numFmtId="0" fontId="106" fillId="0" borderId="0" xfId="357" applyFont="1" applyAlignment="1">
      <alignment horizontal="left" vertical="top" wrapText="1"/>
    </xf>
    <xf numFmtId="0" fontId="106" fillId="0" borderId="0" xfId="357" applyFont="1" applyAlignment="1">
      <alignment horizontal="right"/>
    </xf>
    <xf numFmtId="8" fontId="106" fillId="0" borderId="0" xfId="357" applyNumberFormat="1" applyFont="1" applyAlignment="1">
      <alignment wrapText="1"/>
    </xf>
    <xf numFmtId="173" fontId="95" fillId="0" borderId="0" xfId="357" applyNumberFormat="1" applyFont="1" applyAlignment="1">
      <alignment wrapText="1"/>
    </xf>
    <xf numFmtId="44" fontId="94" fillId="0" borderId="0" xfId="357" applyNumberFormat="1" applyFont="1" applyAlignment="1">
      <alignment wrapText="1"/>
    </xf>
    <xf numFmtId="0" fontId="95" fillId="30" borderId="0" xfId="184" applyFont="1" applyFill="1" applyAlignment="1">
      <alignment horizontal="right" wrapText="1"/>
    </xf>
    <xf numFmtId="3" fontId="95" fillId="30" borderId="0" xfId="184" applyNumberFormat="1" applyFont="1" applyFill="1" applyAlignment="1">
      <alignment horizontal="right" wrapText="1"/>
    </xf>
    <xf numFmtId="0" fontId="95" fillId="0" borderId="0" xfId="184" applyFont="1" applyAlignment="1">
      <alignment wrapText="1"/>
    </xf>
    <xf numFmtId="0" fontId="95" fillId="29" borderId="0" xfId="184" applyFont="1" applyFill="1" applyAlignment="1">
      <alignment wrapText="1"/>
    </xf>
    <xf numFmtId="49" fontId="105" fillId="0" borderId="0" xfId="111" applyNumberFormat="1" applyFont="1" applyAlignment="1">
      <alignment horizontal="right" vertical="top" wrapText="1"/>
    </xf>
    <xf numFmtId="49" fontId="106" fillId="0" borderId="0" xfId="357" applyNumberFormat="1" applyFont="1" applyAlignment="1">
      <alignment horizontal="left" vertical="top" wrapText="1"/>
    </xf>
    <xf numFmtId="0" fontId="106" fillId="0" borderId="0" xfId="357" applyFont="1" applyAlignment="1">
      <alignment horizontal="right" wrapText="1"/>
    </xf>
    <xf numFmtId="3" fontId="106" fillId="0" borderId="0" xfId="357" applyNumberFormat="1" applyFont="1" applyAlignment="1">
      <alignment horizontal="right" wrapText="1"/>
    </xf>
    <xf numFmtId="0" fontId="106" fillId="0" borderId="0" xfId="357" applyFont="1" applyAlignment="1">
      <alignment wrapText="1"/>
    </xf>
    <xf numFmtId="49" fontId="106" fillId="0" borderId="0" xfId="251" applyNumberFormat="1" applyFont="1" applyAlignment="1">
      <alignment horizontal="left" vertical="top" wrapText="1"/>
    </xf>
    <xf numFmtId="0" fontId="95" fillId="0" borderId="0" xfId="251" applyFont="1" applyAlignment="1">
      <alignment wrapText="1"/>
    </xf>
    <xf numFmtId="4" fontId="94" fillId="0" borderId="0" xfId="111" applyNumberFormat="1" applyFont="1" applyAlignment="1">
      <alignment horizontal="left" vertical="top" wrapText="1"/>
    </xf>
    <xf numFmtId="0" fontId="106" fillId="0" borderId="0" xfId="184" applyFont="1" applyAlignment="1">
      <alignment wrapText="1"/>
    </xf>
    <xf numFmtId="3" fontId="94" fillId="0" borderId="0" xfId="111" applyNumberFormat="1" applyFont="1"/>
    <xf numFmtId="181" fontId="105" fillId="0" borderId="0" xfId="357" applyNumberFormat="1" applyFont="1" applyAlignment="1">
      <alignment horizontal="right" vertical="top"/>
    </xf>
    <xf numFmtId="0" fontId="106" fillId="0" borderId="0" xfId="184" applyFont="1" applyAlignment="1">
      <alignment horizontal="right" wrapText="1"/>
    </xf>
    <xf numFmtId="1" fontId="106" fillId="0" borderId="0" xfId="184" applyNumberFormat="1" applyFont="1" applyAlignment="1">
      <alignment horizontal="right" wrapText="1"/>
    </xf>
    <xf numFmtId="0" fontId="106" fillId="0" borderId="0" xfId="111" applyFont="1"/>
    <xf numFmtId="1" fontId="106" fillId="0" borderId="0" xfId="111" applyNumberFormat="1" applyFont="1"/>
    <xf numFmtId="49" fontId="105" fillId="0" borderId="0" xfId="184" applyNumberFormat="1" applyFont="1" applyAlignment="1">
      <alignment horizontal="right" vertical="top"/>
    </xf>
    <xf numFmtId="49" fontId="94" fillId="0" borderId="0" xfId="357" applyNumberFormat="1" applyFont="1" applyAlignment="1">
      <alignment horizontal="left" vertical="top" wrapText="1"/>
    </xf>
    <xf numFmtId="0" fontId="94" fillId="0" borderId="0" xfId="323" applyFont="1" applyAlignment="1">
      <alignment horizontal="right" vertical="top" wrapText="1"/>
    </xf>
    <xf numFmtId="3" fontId="94" fillId="0" borderId="0" xfId="323" applyNumberFormat="1" applyFont="1" applyAlignment="1">
      <alignment horizontal="right" vertical="top" wrapText="1"/>
    </xf>
    <xf numFmtId="14" fontId="95" fillId="0" borderId="0" xfId="251" applyNumberFormat="1" applyFont="1" applyAlignment="1">
      <alignment wrapText="1"/>
    </xf>
    <xf numFmtId="49" fontId="94" fillId="0" borderId="0" xfId="177" applyNumberFormat="1" applyFont="1" applyAlignment="1">
      <alignment horizontal="left"/>
    </xf>
    <xf numFmtId="173" fontId="95" fillId="30" borderId="0" xfId="184" applyNumberFormat="1" applyFont="1" applyFill="1" applyAlignment="1">
      <alignment horizontal="right" wrapText="1"/>
    </xf>
    <xf numFmtId="49" fontId="105" fillId="0" borderId="0" xfId="251" applyNumberFormat="1" applyFont="1" applyAlignment="1">
      <alignment horizontal="right" vertical="top"/>
    </xf>
    <xf numFmtId="49" fontId="106" fillId="0" borderId="0" xfId="251" applyNumberFormat="1" applyFont="1" applyAlignment="1">
      <alignment horizontal="left" wrapText="1"/>
    </xf>
    <xf numFmtId="0" fontId="106" fillId="0" borderId="0" xfId="251" applyFont="1" applyAlignment="1">
      <alignment horizontal="right"/>
    </xf>
    <xf numFmtId="1" fontId="106" fillId="0" borderId="0" xfId="251" applyNumberFormat="1" applyFont="1" applyAlignment="1">
      <alignment horizontal="right"/>
    </xf>
    <xf numFmtId="49" fontId="94" fillId="0" borderId="0" xfId="193" applyNumberFormat="1" applyFont="1" applyAlignment="1">
      <alignment horizontal="left" vertical="top" wrapText="1"/>
    </xf>
    <xf numFmtId="0" fontId="95" fillId="0" borderId="0" xfId="193" applyFont="1"/>
    <xf numFmtId="0" fontId="95" fillId="0" borderId="0" xfId="350" applyFont="1" applyAlignment="1">
      <alignment horizontal="right" vertical="top" wrapText="1"/>
    </xf>
    <xf numFmtId="0" fontId="94" fillId="0" borderId="0" xfId="187" applyFont="1" applyAlignment="1">
      <alignment horizontal="right" wrapText="1"/>
    </xf>
    <xf numFmtId="181" fontId="95" fillId="0" borderId="0" xfId="177" applyNumberFormat="1" applyFont="1" applyAlignment="1">
      <alignment horizontal="right" vertical="top"/>
    </xf>
    <xf numFmtId="49" fontId="94" fillId="0" borderId="0" xfId="187" applyNumberFormat="1" applyFont="1" applyAlignment="1">
      <alignment horizontal="left" vertical="top" wrapText="1"/>
    </xf>
    <xf numFmtId="4" fontId="94" fillId="0" borderId="0" xfId="357" applyNumberFormat="1" applyFont="1"/>
    <xf numFmtId="181" fontId="95" fillId="0" borderId="0" xfId="111" applyNumberFormat="1" applyFont="1" applyAlignment="1">
      <alignment vertical="top" wrapText="1"/>
    </xf>
    <xf numFmtId="3" fontId="94" fillId="0" borderId="0" xfId="357" applyNumberFormat="1" applyFont="1" applyAlignment="1">
      <alignment wrapText="1"/>
    </xf>
    <xf numFmtId="173" fontId="94" fillId="0" borderId="0" xfId="357" applyNumberFormat="1" applyFont="1"/>
    <xf numFmtId="49" fontId="94" fillId="0" borderId="32" xfId="357" applyNumberFormat="1" applyFont="1" applyBorder="1" applyAlignment="1">
      <alignment horizontal="left" vertical="top" wrapText="1"/>
    </xf>
    <xf numFmtId="0" fontId="94" fillId="30" borderId="0" xfId="357" applyFont="1" applyFill="1" applyAlignment="1">
      <alignment wrapText="1"/>
    </xf>
    <xf numFmtId="49" fontId="94" fillId="30" borderId="0" xfId="357" applyNumberFormat="1" applyFont="1" applyFill="1" applyAlignment="1">
      <alignment horizontal="left" wrapText="1"/>
    </xf>
    <xf numFmtId="49" fontId="95" fillId="30" borderId="0" xfId="111" applyNumberFormat="1" applyFont="1" applyFill="1" applyAlignment="1">
      <alignment horizontal="right" vertical="top" wrapText="1"/>
    </xf>
    <xf numFmtId="49" fontId="95" fillId="30" borderId="0" xfId="357" applyNumberFormat="1" applyFont="1" applyFill="1" applyAlignment="1">
      <alignment horizontal="left" vertical="top" wrapText="1"/>
    </xf>
    <xf numFmtId="0" fontId="94" fillId="30" borderId="0" xfId="357" applyFont="1" applyFill="1" applyAlignment="1">
      <alignment horizontal="right" wrapText="1"/>
    </xf>
    <xf numFmtId="3" fontId="94" fillId="30" borderId="0" xfId="357" applyNumberFormat="1" applyFont="1" applyFill="1" applyAlignment="1">
      <alignment horizontal="right" wrapText="1"/>
    </xf>
    <xf numFmtId="173" fontId="95" fillId="30" borderId="0" xfId="357" applyNumberFormat="1" applyFont="1" applyFill="1" applyAlignment="1">
      <alignment horizontal="right" wrapText="1"/>
    </xf>
    <xf numFmtId="49" fontId="95" fillId="30" borderId="32" xfId="111" applyNumberFormat="1" applyFont="1" applyFill="1" applyBorder="1" applyAlignment="1">
      <alignment horizontal="right" vertical="top" wrapText="1"/>
    </xf>
    <xf numFmtId="49" fontId="94" fillId="30" borderId="32" xfId="357" applyNumberFormat="1" applyFont="1" applyFill="1" applyBorder="1" applyAlignment="1">
      <alignment horizontal="left" vertical="top" wrapText="1"/>
    </xf>
    <xf numFmtId="0" fontId="94" fillId="30" borderId="32" xfId="357" applyFont="1" applyFill="1" applyBorder="1" applyAlignment="1">
      <alignment horizontal="right" wrapText="1"/>
    </xf>
    <xf numFmtId="3" fontId="94" fillId="30" borderId="32" xfId="357" applyNumberFormat="1" applyFont="1" applyFill="1" applyBorder="1" applyAlignment="1">
      <alignment wrapText="1"/>
    </xf>
    <xf numFmtId="173" fontId="94" fillId="30" borderId="32" xfId="357" applyNumberFormat="1" applyFont="1" applyFill="1" applyBorder="1" applyAlignment="1">
      <alignment wrapText="1"/>
    </xf>
    <xf numFmtId="0" fontId="98" fillId="31" borderId="0" xfId="251" applyFont="1" applyFill="1" applyAlignment="1">
      <alignment horizontal="right" vertical="top" wrapText="1"/>
    </xf>
    <xf numFmtId="0" fontId="98" fillId="31" borderId="0" xfId="251" applyFont="1" applyFill="1" applyAlignment="1">
      <alignment horizontal="left" wrapText="1"/>
    </xf>
    <xf numFmtId="44" fontId="98" fillId="31" borderId="0" xfId="251" applyNumberFormat="1" applyFont="1" applyFill="1" applyAlignment="1">
      <alignment horizontal="right" wrapText="1"/>
    </xf>
    <xf numFmtId="0" fontId="94" fillId="31" borderId="29" xfId="357" applyFont="1" applyFill="1" applyBorder="1"/>
    <xf numFmtId="0" fontId="95" fillId="31" borderId="30" xfId="357" applyFont="1" applyFill="1" applyBorder="1"/>
    <xf numFmtId="44" fontId="95" fillId="31" borderId="31" xfId="357" applyNumberFormat="1" applyFont="1" applyFill="1" applyBorder="1"/>
    <xf numFmtId="49" fontId="97" fillId="0" borderId="0" xfId="357" applyNumberFormat="1" applyFont="1" applyAlignment="1">
      <alignment horizontal="right" vertical="top" wrapText="1"/>
    </xf>
    <xf numFmtId="0" fontId="97" fillId="0" borderId="0" xfId="357" applyFont="1" applyAlignment="1">
      <alignment horizontal="left" vertical="center" wrapText="1"/>
    </xf>
    <xf numFmtId="44" fontId="97" fillId="0" borderId="0" xfId="357" applyNumberFormat="1" applyFont="1" applyAlignment="1">
      <alignment horizontal="right" vertical="center" wrapText="1"/>
    </xf>
    <xf numFmtId="49" fontId="98" fillId="32" borderId="0" xfId="251" applyNumberFormat="1" applyFont="1" applyFill="1" applyAlignment="1">
      <alignment horizontal="right" vertical="top" wrapText="1"/>
    </xf>
    <xf numFmtId="0" fontId="98" fillId="32" borderId="0" xfId="251" applyFont="1" applyFill="1" applyAlignment="1">
      <alignment horizontal="left" wrapText="1"/>
    </xf>
    <xf numFmtId="44" fontId="98" fillId="32" borderId="0" xfId="251" applyNumberFormat="1" applyFont="1" applyFill="1" applyAlignment="1">
      <alignment horizontal="right" wrapText="1"/>
    </xf>
    <xf numFmtId="49" fontId="97" fillId="0" borderId="0" xfId="184" applyNumberFormat="1" applyFont="1" applyAlignment="1">
      <alignment horizontal="right" vertical="top" wrapText="1"/>
    </xf>
    <xf numFmtId="0" fontId="97" fillId="0" borderId="0" xfId="184" applyFont="1" applyAlignment="1">
      <alignment horizontal="left" wrapText="1"/>
    </xf>
    <xf numFmtId="44" fontId="97" fillId="0" borderId="0" xfId="184" applyNumberFormat="1" applyFont="1" applyAlignment="1">
      <alignment horizontal="right" wrapText="1"/>
    </xf>
    <xf numFmtId="0" fontId="98" fillId="0" borderId="0" xfId="357" applyFont="1" applyAlignment="1">
      <alignment vertical="top" wrapText="1"/>
    </xf>
    <xf numFmtId="0" fontId="97" fillId="0" borderId="0" xfId="357" applyFont="1" applyAlignment="1">
      <alignment vertical="top" wrapText="1"/>
    </xf>
    <xf numFmtId="49" fontId="98" fillId="0" borderId="0" xfId="223" applyNumberFormat="1" applyFont="1" applyAlignment="1">
      <alignment horizontal="right" vertical="top" wrapText="1"/>
    </xf>
    <xf numFmtId="0" fontId="98" fillId="0" borderId="0" xfId="223" applyFont="1" applyAlignment="1">
      <alignment horizontal="left"/>
    </xf>
    <xf numFmtId="44" fontId="98" fillId="0" borderId="0" xfId="439" applyNumberFormat="1" applyFont="1" applyAlignment="1" applyProtection="1">
      <alignment horizontal="right" wrapText="1"/>
    </xf>
    <xf numFmtId="0" fontId="98" fillId="0" borderId="0" xfId="357" applyFont="1"/>
    <xf numFmtId="49" fontId="97" fillId="0" borderId="0" xfId="357" applyNumberFormat="1" applyFont="1"/>
    <xf numFmtId="4" fontId="100" fillId="0" borderId="0" xfId="357" applyNumberFormat="1" applyFont="1" applyAlignment="1" applyProtection="1">
      <alignment horizontal="center" wrapText="1"/>
      <protection locked="0"/>
    </xf>
    <xf numFmtId="4" fontId="97" fillId="31" borderId="0" xfId="251" applyNumberFormat="1" applyFont="1" applyFill="1" applyAlignment="1" applyProtection="1">
      <alignment horizontal="right" wrapText="1"/>
      <protection locked="0"/>
    </xf>
    <xf numFmtId="4" fontId="94" fillId="0" borderId="0" xfId="251" applyNumberFormat="1" applyFont="1" applyAlignment="1" applyProtection="1">
      <alignment wrapText="1"/>
      <protection locked="0"/>
    </xf>
    <xf numFmtId="4" fontId="94" fillId="31" borderId="0" xfId="184" applyNumberFormat="1" applyFont="1" applyFill="1" applyAlignment="1" applyProtection="1">
      <alignment wrapText="1"/>
      <protection locked="0"/>
    </xf>
    <xf numFmtId="4" fontId="94" fillId="0" borderId="0" xfId="184" applyNumberFormat="1" applyFont="1" applyAlignment="1" applyProtection="1">
      <alignment wrapText="1"/>
      <protection locked="0"/>
    </xf>
    <xf numFmtId="0" fontId="94" fillId="0" borderId="0" xfId="369" applyFont="1" applyAlignment="1" applyProtection="1">
      <alignment wrapText="1"/>
      <protection locked="0"/>
    </xf>
    <xf numFmtId="0" fontId="102" fillId="0" borderId="0" xfId="357" applyFont="1" applyAlignment="1" applyProtection="1">
      <alignment horizontal="left" vertical="top" wrapText="1"/>
      <protection locked="0"/>
    </xf>
    <xf numFmtId="0" fontId="94" fillId="0" borderId="0" xfId="350" applyFont="1" applyAlignment="1" applyProtection="1">
      <alignment horizontal="center" vertical="top" wrapText="1"/>
      <protection locked="0"/>
    </xf>
    <xf numFmtId="4" fontId="94" fillId="0" borderId="32" xfId="184" applyNumberFormat="1" applyFont="1" applyBorder="1" applyAlignment="1" applyProtection="1">
      <alignment horizontal="right" wrapText="1"/>
      <protection locked="0"/>
    </xf>
    <xf numFmtId="4" fontId="94" fillId="31" borderId="0" xfId="357" applyNumberFormat="1" applyFont="1" applyFill="1" applyAlignment="1" applyProtection="1">
      <alignment horizontal="right" wrapText="1"/>
      <protection locked="0"/>
    </xf>
    <xf numFmtId="4" fontId="94" fillId="31" borderId="32" xfId="357" applyNumberFormat="1" applyFont="1" applyFill="1" applyBorder="1" applyAlignment="1" applyProtection="1">
      <alignment horizontal="right" wrapText="1"/>
      <protection locked="0"/>
    </xf>
    <xf numFmtId="4" fontId="94" fillId="0" borderId="0" xfId="357" applyNumberFormat="1" applyFont="1" applyAlignment="1" applyProtection="1">
      <alignment horizontal="right" wrapText="1"/>
      <protection locked="0"/>
    </xf>
    <xf numFmtId="4" fontId="95" fillId="0" borderId="0" xfId="357" applyNumberFormat="1" applyFont="1" applyAlignment="1" applyProtection="1">
      <alignment horizontal="right" wrapText="1"/>
      <protection locked="0"/>
    </xf>
    <xf numFmtId="4" fontId="94" fillId="0" borderId="0" xfId="357" applyNumberFormat="1" applyFont="1" applyAlignment="1" applyProtection="1">
      <alignment horizontal="right"/>
      <protection locked="0"/>
    </xf>
    <xf numFmtId="0" fontId="100" fillId="0" borderId="0" xfId="357" applyFont="1" applyAlignment="1">
      <alignment horizontal="center" wrapText="1"/>
    </xf>
    <xf numFmtId="3" fontId="100" fillId="0" borderId="0" xfId="357" applyNumberFormat="1" applyFont="1" applyAlignment="1">
      <alignment horizontal="center" wrapText="1"/>
    </xf>
    <xf numFmtId="4" fontId="100" fillId="0" borderId="0" xfId="357" applyNumberFormat="1" applyFont="1" applyAlignment="1">
      <alignment horizontal="center"/>
    </xf>
    <xf numFmtId="49" fontId="98" fillId="31" borderId="0" xfId="251" applyNumberFormat="1" applyFont="1" applyFill="1" applyAlignment="1">
      <alignment horizontal="right" vertical="top" wrapText="1"/>
    </xf>
    <xf numFmtId="0" fontId="98" fillId="31" borderId="0" xfId="251" applyFont="1" applyFill="1" applyAlignment="1">
      <alignment vertical="top" wrapText="1"/>
    </xf>
    <xf numFmtId="0" fontId="97" fillId="31" borderId="0" xfId="251" applyFont="1" applyFill="1" applyAlignment="1">
      <alignment horizontal="right" wrapText="1"/>
    </xf>
    <xf numFmtId="4" fontId="97" fillId="31" borderId="0" xfId="251" applyNumberFormat="1" applyFont="1" applyFill="1" applyAlignment="1">
      <alignment horizontal="right" wrapText="1"/>
    </xf>
    <xf numFmtId="4" fontId="94" fillId="0" borderId="0" xfId="251" applyNumberFormat="1" applyFont="1" applyAlignment="1">
      <alignment horizontal="right" wrapText="1"/>
    </xf>
    <xf numFmtId="4" fontId="94" fillId="0" borderId="0" xfId="251" applyNumberFormat="1" applyFont="1" applyAlignment="1">
      <alignment wrapText="1"/>
    </xf>
    <xf numFmtId="0" fontId="95" fillId="0" borderId="0" xfId="251" applyFont="1" applyAlignment="1">
      <alignment vertical="top" wrapText="1"/>
    </xf>
    <xf numFmtId="181" fontId="95" fillId="31" borderId="0" xfId="357" applyNumberFormat="1" applyFont="1" applyFill="1" applyAlignment="1">
      <alignment horizontal="right" vertical="top"/>
    </xf>
    <xf numFmtId="0" fontId="95" fillId="31" borderId="0" xfId="184" applyFont="1" applyFill="1" applyAlignment="1">
      <alignment vertical="top" wrapText="1"/>
    </xf>
    <xf numFmtId="0" fontId="94" fillId="31" borderId="0" xfId="184" applyFont="1" applyFill="1" applyAlignment="1">
      <alignment horizontal="right" wrapText="1"/>
    </xf>
    <xf numFmtId="4" fontId="94" fillId="31" borderId="0" xfId="184" applyNumberFormat="1" applyFont="1" applyFill="1" applyAlignment="1">
      <alignment wrapText="1"/>
    </xf>
    <xf numFmtId="4" fontId="94" fillId="0" borderId="0" xfId="184" applyNumberFormat="1" applyFont="1" applyAlignment="1">
      <alignment wrapText="1"/>
    </xf>
    <xf numFmtId="0" fontId="94" fillId="0" borderId="0" xfId="193" applyFont="1" applyAlignment="1">
      <alignment horizontal="left" vertical="top" wrapText="1"/>
    </xf>
    <xf numFmtId="0" fontId="94" fillId="0" borderId="0" xfId="193" applyFont="1" applyAlignment="1">
      <alignment horizontal="right" wrapText="1"/>
    </xf>
    <xf numFmtId="3" fontId="94" fillId="0" borderId="0" xfId="193" applyNumberFormat="1" applyFont="1" applyAlignment="1">
      <alignment horizontal="right" wrapText="1"/>
    </xf>
    <xf numFmtId="0" fontId="94" fillId="0" borderId="0" xfId="193" applyFont="1" applyAlignment="1">
      <alignment horizontal="right"/>
    </xf>
    <xf numFmtId="3" fontId="94" fillId="0" borderId="0" xfId="193" applyNumberFormat="1" applyFont="1" applyAlignment="1">
      <alignment horizontal="right"/>
    </xf>
    <xf numFmtId="0" fontId="95" fillId="0" borderId="0" xfId="193" applyFont="1" applyAlignment="1">
      <alignment horizontal="right" vertical="top" wrapText="1"/>
    </xf>
    <xf numFmtId="0" fontId="95" fillId="0" borderId="0" xfId="193" quotePrefix="1" applyFont="1" applyAlignment="1">
      <alignment horizontal="right" vertical="top" wrapText="1"/>
    </xf>
    <xf numFmtId="181" fontId="94" fillId="0" borderId="0" xfId="177" applyNumberFormat="1" applyFont="1" applyAlignment="1">
      <alignment vertical="top" wrapText="1"/>
    </xf>
    <xf numFmtId="0" fontId="94" fillId="0" borderId="0" xfId="177" applyFont="1" applyAlignment="1">
      <alignment vertical="top" wrapText="1"/>
    </xf>
    <xf numFmtId="0" fontId="94" fillId="0" borderId="0" xfId="177" applyFont="1" applyAlignment="1">
      <alignment wrapText="1"/>
    </xf>
    <xf numFmtId="16" fontId="95" fillId="0" borderId="0" xfId="111" applyNumberFormat="1" applyFont="1" applyAlignment="1">
      <alignment horizontal="right" vertical="top" wrapText="1"/>
    </xf>
    <xf numFmtId="0" fontId="94" fillId="0" borderId="0" xfId="187" applyFont="1" applyAlignment="1">
      <alignment horizontal="left" vertical="top" wrapText="1"/>
    </xf>
    <xf numFmtId="0" fontId="94" fillId="0" borderId="0" xfId="193" applyFont="1" applyAlignment="1">
      <alignment horizontal="right" vertical="top"/>
    </xf>
    <xf numFmtId="0" fontId="94" fillId="0" borderId="0" xfId="251" applyFont="1" applyAlignment="1">
      <alignment horizontal="left" vertical="top" wrapText="1"/>
    </xf>
    <xf numFmtId="0" fontId="107" fillId="0" borderId="0" xfId="251" applyFont="1" applyAlignment="1">
      <alignment vertical="top" wrapText="1"/>
    </xf>
    <xf numFmtId="181" fontId="94" fillId="0" borderId="0" xfId="357" applyNumberFormat="1" applyFont="1" applyAlignment="1">
      <alignment horizontal="right" vertical="top" wrapText="1"/>
    </xf>
    <xf numFmtId="0" fontId="94" fillId="0" borderId="0" xfId="163" applyNumberFormat="1" applyFont="1" applyAlignment="1">
      <alignment vertical="top"/>
    </xf>
    <xf numFmtId="0" fontId="94" fillId="0" borderId="0" xfId="357" applyFont="1" applyAlignment="1">
      <alignment vertical="center"/>
    </xf>
    <xf numFmtId="44" fontId="94" fillId="33" borderId="0" xfId="350" applyNumberFormat="1" applyFont="1" applyFill="1" applyAlignment="1">
      <alignment horizontal="left" vertical="top" wrapText="1"/>
    </xf>
    <xf numFmtId="181" fontId="94" fillId="0" borderId="0" xfId="357" quotePrefix="1" applyNumberFormat="1" applyFont="1" applyAlignment="1">
      <alignment horizontal="right" vertical="top" wrapText="1"/>
    </xf>
    <xf numFmtId="3" fontId="94" fillId="0" borderId="0" xfId="184" applyNumberFormat="1" applyFont="1" applyAlignment="1">
      <alignment horizontal="right"/>
    </xf>
    <xf numFmtId="4" fontId="94" fillId="0" borderId="0" xfId="378" applyNumberFormat="1" applyFont="1" applyAlignment="1">
      <alignment wrapText="1"/>
    </xf>
    <xf numFmtId="0" fontId="94" fillId="0" borderId="0" xfId="378" applyFont="1" applyAlignment="1">
      <alignment wrapText="1"/>
    </xf>
    <xf numFmtId="4" fontId="94" fillId="0" borderId="0" xfId="184" applyNumberFormat="1" applyFont="1" applyAlignment="1">
      <alignment horizontal="right"/>
    </xf>
    <xf numFmtId="0" fontId="94" fillId="0" borderId="0" xfId="369" applyFont="1" applyAlignment="1">
      <alignment wrapText="1"/>
    </xf>
    <xf numFmtId="4" fontId="94" fillId="0" borderId="0" xfId="369" applyNumberFormat="1" applyFont="1" applyAlignment="1">
      <alignment wrapText="1"/>
    </xf>
    <xf numFmtId="1" fontId="94" fillId="0" borderId="0" xfId="223" applyNumberFormat="1" applyFont="1"/>
    <xf numFmtId="0" fontId="94" fillId="0" borderId="0" xfId="438" applyNumberFormat="1" applyFont="1" applyAlignment="1" applyProtection="1">
      <alignment horizontal="right" wrapText="1"/>
    </xf>
    <xf numFmtId="0" fontId="108" fillId="0" borderId="0" xfId="357" applyFont="1" applyAlignment="1">
      <alignment horizontal="left" vertical="top" wrapText="1"/>
    </xf>
    <xf numFmtId="3" fontId="94" fillId="0" borderId="0" xfId="184" applyNumberFormat="1" applyFont="1" applyAlignment="1">
      <alignment horizontal="left" vertical="top" wrapText="1"/>
    </xf>
    <xf numFmtId="4" fontId="94" fillId="0" borderId="0" xfId="184" applyNumberFormat="1" applyFont="1" applyAlignment="1">
      <alignment horizontal="left" vertical="top" wrapText="1"/>
    </xf>
    <xf numFmtId="0" fontId="94" fillId="0" borderId="0" xfId="193" quotePrefix="1" applyFont="1" applyAlignment="1">
      <alignment horizontal="left" vertical="top" wrapText="1"/>
    </xf>
    <xf numFmtId="0" fontId="109" fillId="0" borderId="0" xfId="357" applyFont="1" applyAlignment="1">
      <alignment horizontal="left" vertical="top" wrapText="1"/>
    </xf>
    <xf numFmtId="0" fontId="102" fillId="0" borderId="0" xfId="193" quotePrefix="1" applyFont="1" applyAlignment="1">
      <alignment horizontal="left" vertical="top" wrapText="1"/>
    </xf>
    <xf numFmtId="0" fontId="101" fillId="0" borderId="0" xfId="357" applyFont="1" applyAlignment="1">
      <alignment horizontal="left" vertical="top" wrapText="1"/>
    </xf>
    <xf numFmtId="0" fontId="102" fillId="0" borderId="0" xfId="184" applyFont="1" applyAlignment="1">
      <alignment horizontal="left" vertical="top" wrapText="1"/>
    </xf>
    <xf numFmtId="3" fontId="102" fillId="0" borderId="0" xfId="184" applyNumberFormat="1" applyFont="1" applyAlignment="1">
      <alignment horizontal="left" vertical="top" wrapText="1"/>
    </xf>
    <xf numFmtId="4" fontId="102" fillId="0" borderId="0" xfId="184" applyNumberFormat="1" applyFont="1" applyAlignment="1">
      <alignment horizontal="left" vertical="top" wrapText="1"/>
    </xf>
    <xf numFmtId="0" fontId="102" fillId="0" borderId="0" xfId="251" applyFont="1" applyAlignment="1">
      <alignment horizontal="left" vertical="top" wrapText="1"/>
    </xf>
    <xf numFmtId="0" fontId="110" fillId="0" borderId="0" xfId="193" quotePrefix="1" applyFont="1" applyAlignment="1">
      <alignment horizontal="left" vertical="top" wrapText="1"/>
    </xf>
    <xf numFmtId="0" fontId="95" fillId="0" borderId="0" xfId="193" quotePrefix="1" applyFont="1" applyAlignment="1">
      <alignment horizontal="left" vertical="top" wrapText="1"/>
    </xf>
    <xf numFmtId="0" fontId="111" fillId="0" borderId="0" xfId="357" applyFont="1" applyAlignment="1">
      <alignment horizontal="left" vertical="top" wrapText="1"/>
    </xf>
    <xf numFmtId="0" fontId="102" fillId="0" borderId="0" xfId="193" applyFont="1" applyAlignment="1">
      <alignment horizontal="left" vertical="top" wrapText="1"/>
    </xf>
    <xf numFmtId="0" fontId="107" fillId="0" borderId="0" xfId="193" applyFont="1" applyAlignment="1">
      <alignment horizontal="left" vertical="top" wrapText="1"/>
    </xf>
    <xf numFmtId="0" fontId="102" fillId="0" borderId="0" xfId="177" applyFont="1" applyAlignment="1">
      <alignment vertical="top" wrapText="1"/>
    </xf>
    <xf numFmtId="0" fontId="94" fillId="33" borderId="0" xfId="350" applyFont="1" applyFill="1" applyAlignment="1">
      <alignment horizontal="left" vertical="top" wrapText="1"/>
    </xf>
    <xf numFmtId="0" fontId="94" fillId="0" borderId="0" xfId="111" applyFont="1" applyAlignment="1">
      <alignment horizontal="left" vertical="top" wrapText="1"/>
    </xf>
    <xf numFmtId="0" fontId="94" fillId="0" borderId="0" xfId="163" applyNumberFormat="1" applyFont="1" applyAlignment="1">
      <alignment vertical="top" wrapText="1"/>
    </xf>
    <xf numFmtId="4" fontId="94" fillId="0" borderId="0" xfId="350" applyNumberFormat="1" applyFont="1" applyAlignment="1">
      <alignment horizontal="left" vertical="top" wrapText="1"/>
    </xf>
    <xf numFmtId="0" fontId="94" fillId="0" borderId="0" xfId="163" applyNumberFormat="1" applyFont="1" applyAlignment="1"/>
    <xf numFmtId="0" fontId="112" fillId="0" borderId="0" xfId="357" applyFont="1" applyAlignment="1">
      <alignment horizontal="right" vertical="top" wrapText="1"/>
    </xf>
    <xf numFmtId="182" fontId="113" fillId="0" borderId="0" xfId="184" applyNumberFormat="1" applyFont="1" applyAlignment="1">
      <alignment horizontal="left" vertical="top" wrapText="1"/>
    </xf>
    <xf numFmtId="0" fontId="94" fillId="0" borderId="0" xfId="163" applyNumberFormat="1" applyFont="1" applyAlignment="1">
      <alignment horizontal="justify" vertical="top" wrapText="1"/>
    </xf>
    <xf numFmtId="0" fontId="94" fillId="0" borderId="0" xfId="163" applyNumberFormat="1" applyFont="1">
      <alignment horizontal="left" vertical="top" wrapText="1"/>
    </xf>
    <xf numFmtId="3" fontId="94" fillId="0" borderId="0" xfId="223" applyNumberFormat="1" applyFont="1"/>
    <xf numFmtId="49" fontId="94" fillId="0" borderId="0" xfId="251" applyNumberFormat="1" applyFont="1" applyAlignment="1">
      <alignment horizontal="right" vertical="top"/>
    </xf>
    <xf numFmtId="0" fontId="103" fillId="0" borderId="0" xfId="184" applyFont="1" applyAlignment="1">
      <alignment horizontal="left" vertical="top" wrapText="1"/>
    </xf>
    <xf numFmtId="181" fontId="95" fillId="0" borderId="0" xfId="184" applyNumberFormat="1" applyFont="1" applyAlignment="1">
      <alignment vertical="top"/>
    </xf>
    <xf numFmtId="0" fontId="103" fillId="0" borderId="0" xfId="111" applyFont="1" applyAlignment="1">
      <alignment horizontal="left" vertical="top" wrapText="1"/>
    </xf>
    <xf numFmtId="0" fontId="95" fillId="0" borderId="0" xfId="111" quotePrefix="1" applyFont="1" applyAlignment="1">
      <alignment horizontal="right" vertical="top" wrapText="1"/>
    </xf>
    <xf numFmtId="164" fontId="94" fillId="0" borderId="0" xfId="438" applyFont="1" applyAlignment="1" applyProtection="1">
      <alignment horizontal="right" wrapText="1"/>
    </xf>
    <xf numFmtId="0" fontId="94" fillId="0" borderId="0" xfId="111" applyFont="1" applyAlignment="1">
      <alignment horizontal="left" vertical="top"/>
    </xf>
    <xf numFmtId="0" fontId="94" fillId="0" borderId="0" xfId="350" applyFont="1" applyAlignment="1">
      <alignment horizontal="right" wrapText="1"/>
    </xf>
    <xf numFmtId="0" fontId="95" fillId="0" borderId="0" xfId="378" applyFont="1" applyAlignment="1">
      <alignment horizontal="right" vertical="top" wrapText="1"/>
    </xf>
    <xf numFmtId="0" fontId="94" fillId="0" borderId="0" xfId="378" applyFont="1" applyAlignment="1">
      <alignment horizontal="left" vertical="top" wrapText="1"/>
    </xf>
    <xf numFmtId="0" fontId="94" fillId="0" borderId="0" xfId="378" applyFont="1" applyAlignment="1">
      <alignment horizontal="right"/>
    </xf>
    <xf numFmtId="3" fontId="94" fillId="0" borderId="0" xfId="378" applyNumberFormat="1" applyFont="1" applyAlignment="1">
      <alignment horizontal="right"/>
    </xf>
    <xf numFmtId="0" fontId="95" fillId="0" borderId="0" xfId="111" applyFont="1"/>
    <xf numFmtId="0" fontId="101" fillId="0" borderId="0" xfId="223" applyFont="1" applyAlignment="1">
      <alignment horizontal="right"/>
    </xf>
    <xf numFmtId="181" fontId="95" fillId="0" borderId="32" xfId="177" applyNumberFormat="1" applyFont="1" applyBorder="1" applyAlignment="1">
      <alignment horizontal="right" vertical="top"/>
    </xf>
    <xf numFmtId="0" fontId="94" fillId="0" borderId="32" xfId="111" applyFont="1" applyBorder="1" applyAlignment="1">
      <alignment horizontal="left" vertical="top" wrapText="1"/>
    </xf>
    <xf numFmtId="0" fontId="94" fillId="0" borderId="32" xfId="184" applyFont="1" applyBorder="1" applyAlignment="1">
      <alignment horizontal="right" wrapText="1"/>
    </xf>
    <xf numFmtId="3" fontId="94" fillId="0" borderId="32" xfId="184" applyNumberFormat="1" applyFont="1" applyBorder="1" applyAlignment="1">
      <alignment horizontal="right" wrapText="1"/>
    </xf>
    <xf numFmtId="4" fontId="94" fillId="0" borderId="32" xfId="251" applyNumberFormat="1" applyFont="1" applyBorder="1" applyAlignment="1">
      <alignment wrapText="1"/>
    </xf>
    <xf numFmtId="49" fontId="95" fillId="31" borderId="0" xfId="111" applyNumberFormat="1" applyFont="1" applyFill="1" applyAlignment="1">
      <alignment horizontal="right" vertical="top" wrapText="1"/>
    </xf>
    <xf numFmtId="0" fontId="95" fillId="31" borderId="0" xfId="357" applyFont="1" applyFill="1" applyAlignment="1">
      <alignment horizontal="left" vertical="top" wrapText="1"/>
    </xf>
    <xf numFmtId="0" fontId="94" fillId="31" borderId="0" xfId="357" applyFont="1" applyFill="1" applyAlignment="1">
      <alignment horizontal="right" wrapText="1"/>
    </xf>
    <xf numFmtId="3" fontId="94" fillId="31" borderId="0" xfId="357" applyNumberFormat="1" applyFont="1" applyFill="1" applyAlignment="1">
      <alignment horizontal="right" wrapText="1"/>
    </xf>
    <xf numFmtId="4" fontId="95" fillId="31" borderId="0" xfId="357" applyNumberFormat="1" applyFont="1" applyFill="1" applyAlignment="1">
      <alignment wrapText="1"/>
    </xf>
    <xf numFmtId="49" fontId="95" fillId="31" borderId="32" xfId="111" applyNumberFormat="1" applyFont="1" applyFill="1" applyBorder="1" applyAlignment="1">
      <alignment horizontal="right" vertical="top" wrapText="1"/>
    </xf>
    <xf numFmtId="0" fontId="95" fillId="31" borderId="32" xfId="357" applyFont="1" applyFill="1" applyBorder="1" applyAlignment="1">
      <alignment horizontal="left" vertical="top" wrapText="1"/>
    </xf>
    <xf numFmtId="0" fontId="94" fillId="31" borderId="32" xfId="357" applyFont="1" applyFill="1" applyBorder="1" applyAlignment="1">
      <alignment horizontal="right" wrapText="1"/>
    </xf>
    <xf numFmtId="3" fontId="94" fillId="31" borderId="32" xfId="357" applyNumberFormat="1" applyFont="1" applyFill="1" applyBorder="1" applyAlignment="1">
      <alignment horizontal="right" wrapText="1"/>
    </xf>
    <xf numFmtId="4" fontId="95" fillId="31" borderId="32" xfId="357" applyNumberFormat="1" applyFont="1" applyFill="1" applyBorder="1" applyAlignment="1">
      <alignment wrapText="1"/>
    </xf>
    <xf numFmtId="0" fontId="94" fillId="0" borderId="0" xfId="223" applyFont="1" applyAlignment="1">
      <alignment horizontal="justify" vertical="top" wrapText="1"/>
    </xf>
    <xf numFmtId="3" fontId="101" fillId="0" borderId="0" xfId="223" applyNumberFormat="1" applyFont="1" applyAlignment="1">
      <alignment horizontal="right"/>
    </xf>
    <xf numFmtId="3" fontId="94" fillId="0" borderId="0" xfId="223" applyNumberFormat="1" applyFont="1" applyAlignment="1">
      <alignment horizontal="right"/>
    </xf>
    <xf numFmtId="0" fontId="101" fillId="0" borderId="0" xfId="223" applyFont="1" applyAlignment="1">
      <alignment vertical="top"/>
    </xf>
    <xf numFmtId="0" fontId="101" fillId="0" borderId="0" xfId="223" applyFont="1" applyAlignment="1">
      <alignment vertical="top" wrapText="1"/>
    </xf>
    <xf numFmtId="0" fontId="94" fillId="0" borderId="0" xfId="223" applyFont="1" applyAlignment="1">
      <alignment vertical="top"/>
    </xf>
    <xf numFmtId="0" fontId="94" fillId="0" borderId="0" xfId="223" applyFont="1" applyAlignment="1">
      <alignment vertical="top" wrapText="1"/>
    </xf>
    <xf numFmtId="0" fontId="101" fillId="0" borderId="0" xfId="223" applyFont="1" applyAlignment="1">
      <alignment horizontal="justify" vertical="top" wrapText="1"/>
    </xf>
    <xf numFmtId="0" fontId="95" fillId="0" borderId="0" xfId="223" applyFont="1" applyAlignment="1">
      <alignment vertical="top" wrapText="1"/>
    </xf>
    <xf numFmtId="3" fontId="94" fillId="0" borderId="0" xfId="357" applyNumberFormat="1" applyFont="1" applyAlignment="1">
      <alignment horizontal="right"/>
    </xf>
    <xf numFmtId="3" fontId="94" fillId="0" borderId="0" xfId="357" applyNumberFormat="1" applyFont="1"/>
    <xf numFmtId="0" fontId="127" fillId="0" borderId="0" xfId="473" applyFont="1" applyAlignment="1">
      <alignment horizontal="right" wrapText="1"/>
    </xf>
    <xf numFmtId="0" fontId="161" fillId="0" borderId="0" xfId="452" applyFont="1"/>
    <xf numFmtId="0" fontId="161" fillId="0" borderId="0" xfId="452" applyFont="1" applyAlignment="1">
      <alignment horizontal="right" vertical="top" wrapText="1"/>
    </xf>
    <xf numFmtId="0" fontId="161" fillId="0" borderId="0" xfId="452" applyFont="1" applyAlignment="1">
      <alignment horizontal="left" vertical="center" wrapText="1"/>
    </xf>
    <xf numFmtId="44" fontId="161" fillId="0" borderId="0" xfId="452" applyNumberFormat="1" applyFont="1" applyAlignment="1">
      <alignment horizontal="right" vertical="center" wrapText="1"/>
    </xf>
    <xf numFmtId="0" fontId="130" fillId="0" borderId="0" xfId="473" applyFont="1" applyAlignment="1">
      <alignment horizontal="right" vertical="top" wrapText="1"/>
    </xf>
    <xf numFmtId="0" fontId="130" fillId="47" borderId="0" xfId="473" applyFont="1" applyFill="1" applyAlignment="1">
      <alignment horizontal="right" vertical="top" wrapText="1"/>
    </xf>
    <xf numFmtId="0" fontId="130" fillId="47" borderId="0" xfId="473" applyFont="1" applyFill="1" applyAlignment="1">
      <alignment horizontal="left" wrapText="1"/>
    </xf>
    <xf numFmtId="44" fontId="130" fillId="47" borderId="0" xfId="473" applyNumberFormat="1" applyFont="1" applyFill="1" applyAlignment="1">
      <alignment horizontal="right" wrapText="1"/>
    </xf>
    <xf numFmtId="0" fontId="131" fillId="0" borderId="0" xfId="452" applyFont="1"/>
    <xf numFmtId="0" fontId="127" fillId="0" borderId="0" xfId="475" applyFont="1" applyAlignment="1">
      <alignment horizontal="right" vertical="top" wrapText="1"/>
    </xf>
    <xf numFmtId="44" fontId="127" fillId="0" borderId="0" xfId="475" applyNumberFormat="1" applyFont="1" applyAlignment="1">
      <alignment horizontal="right" wrapText="1"/>
    </xf>
    <xf numFmtId="49" fontId="132" fillId="0" borderId="28" xfId="467" applyNumberFormat="1" applyFont="1" applyBorder="1" applyAlignment="1">
      <alignment horizontal="right" vertical="top" wrapText="1"/>
    </xf>
    <xf numFmtId="0" fontId="132" fillId="0" borderId="28" xfId="467" applyFont="1" applyBorder="1" applyAlignment="1">
      <alignment horizontal="left" vertical="top" wrapText="1"/>
    </xf>
    <xf numFmtId="44" fontId="132" fillId="0" borderId="28" xfId="477" applyNumberFormat="1" applyFont="1" applyFill="1" applyBorder="1" applyAlignment="1" applyProtection="1">
      <alignment horizontal="right" wrapText="1"/>
    </xf>
    <xf numFmtId="0" fontId="127" fillId="47" borderId="29" xfId="452" applyFont="1" applyFill="1" applyBorder="1"/>
    <xf numFmtId="0" fontId="132" fillId="47" borderId="30" xfId="452" applyFont="1" applyFill="1" applyBorder="1"/>
    <xf numFmtId="44" fontId="132" fillId="47" borderId="31" xfId="452" applyNumberFormat="1" applyFont="1" applyFill="1" applyBorder="1"/>
    <xf numFmtId="180" fontId="200" fillId="0" borderId="0" xfId="452" applyNumberFormat="1" applyFont="1" applyAlignment="1" applyProtection="1">
      <alignment horizontal="center" vertical="center" wrapText="1"/>
      <protection locked="0"/>
    </xf>
    <xf numFmtId="180" fontId="131" fillId="47" borderId="0" xfId="473" applyNumberFormat="1" applyFont="1" applyFill="1" applyAlignment="1" applyProtection="1">
      <alignment horizontal="right" wrapText="1"/>
      <protection locked="0"/>
    </xf>
    <xf numFmtId="180" fontId="127" fillId="0" borderId="0" xfId="467" applyNumberFormat="1" applyFont="1" applyProtection="1">
      <protection locked="0"/>
    </xf>
    <xf numFmtId="44" fontId="127" fillId="0" borderId="0" xfId="482" applyNumberFormat="1" applyFont="1" applyAlignment="1" applyProtection="1">
      <alignment wrapText="1"/>
      <protection locked="0"/>
    </xf>
    <xf numFmtId="0" fontId="127" fillId="0" borderId="0" xfId="452" applyFont="1" applyAlignment="1" applyProtection="1">
      <alignment wrapText="1"/>
      <protection locked="0"/>
    </xf>
    <xf numFmtId="180" fontId="127" fillId="0" borderId="0" xfId="452" applyNumberFormat="1" applyFont="1" applyAlignment="1" applyProtection="1">
      <alignment wrapText="1"/>
      <protection locked="0"/>
    </xf>
    <xf numFmtId="173" fontId="127" fillId="0" borderId="0" xfId="452" applyNumberFormat="1" applyFont="1" applyAlignment="1" applyProtection="1">
      <alignment wrapText="1"/>
      <protection locked="0"/>
    </xf>
    <xf numFmtId="0" fontId="132" fillId="0" borderId="0" xfId="481" applyFont="1" applyAlignment="1" applyProtection="1">
      <alignment wrapText="1"/>
      <protection locked="0"/>
    </xf>
    <xf numFmtId="0" fontId="127" fillId="0" borderId="0" xfId="482" applyFont="1" applyAlignment="1" applyProtection="1">
      <alignment horizontal="right" wrapText="1"/>
      <protection locked="0"/>
    </xf>
    <xf numFmtId="4" fontId="127" fillId="0" borderId="0" xfId="482" applyNumberFormat="1" applyFont="1" applyAlignment="1" applyProtection="1">
      <alignment horizontal="right" wrapText="1"/>
      <protection locked="0"/>
    </xf>
    <xf numFmtId="44" fontId="127" fillId="0" borderId="0" xfId="478" applyNumberFormat="1" applyFont="1" applyAlignment="1" applyProtection="1">
      <alignment vertical="center"/>
      <protection locked="0"/>
    </xf>
    <xf numFmtId="3" fontId="127" fillId="0" borderId="0" xfId="475" applyNumberFormat="1" applyFont="1" applyAlignment="1" applyProtection="1">
      <alignment horizontal="right"/>
      <protection locked="0"/>
    </xf>
    <xf numFmtId="3" fontId="127" fillId="0" borderId="0" xfId="478" applyNumberFormat="1" applyFont="1" applyAlignment="1" applyProtection="1">
      <alignment horizontal="right" wrapText="1"/>
      <protection locked="0"/>
    </xf>
    <xf numFmtId="3" fontId="127" fillId="0" borderId="0" xfId="475" applyNumberFormat="1" applyFont="1" applyAlignment="1" applyProtection="1">
      <alignment horizontal="right" wrapText="1"/>
      <protection locked="0"/>
    </xf>
    <xf numFmtId="0" fontId="132" fillId="0" borderId="0" xfId="481" applyFont="1" applyAlignment="1" applyProtection="1">
      <alignment horizontal="right" wrapText="1"/>
      <protection locked="0"/>
    </xf>
    <xf numFmtId="0" fontId="127" fillId="0" borderId="0" xfId="481" applyFont="1" applyProtection="1">
      <protection locked="0"/>
    </xf>
    <xf numFmtId="180" fontId="127" fillId="0" borderId="32" xfId="452" applyNumberFormat="1" applyFont="1" applyBorder="1" applyAlignment="1" applyProtection="1">
      <alignment wrapText="1"/>
      <protection locked="0"/>
    </xf>
    <xf numFmtId="180" fontId="132" fillId="47" borderId="0" xfId="473" applyNumberFormat="1" applyFont="1" applyFill="1" applyAlignment="1" applyProtection="1">
      <alignment horizontal="left" vertical="top" wrapText="1"/>
      <protection locked="0"/>
    </xf>
    <xf numFmtId="180" fontId="132" fillId="47" borderId="32" xfId="473" applyNumberFormat="1" applyFont="1" applyFill="1" applyBorder="1" applyAlignment="1" applyProtection="1">
      <alignment horizontal="left" vertical="top" wrapText="1"/>
      <protection locked="0"/>
    </xf>
    <xf numFmtId="49" fontId="199" fillId="0" borderId="0" xfId="478" applyNumberFormat="1" applyFont="1" applyAlignment="1">
      <alignment horizontal="right" vertical="top" wrapText="1"/>
    </xf>
    <xf numFmtId="0" fontId="200" fillId="0" borderId="0" xfId="452" applyFont="1" applyAlignment="1">
      <alignment vertical="top" wrapText="1"/>
    </xf>
    <xf numFmtId="0" fontId="200" fillId="0" borderId="0" xfId="452" applyFont="1" applyAlignment="1">
      <alignment horizontal="center" vertical="center" wrapText="1"/>
    </xf>
    <xf numFmtId="3" fontId="200" fillId="0" borderId="0" xfId="452" applyNumberFormat="1" applyFont="1" applyAlignment="1">
      <alignment horizontal="center" vertical="center"/>
    </xf>
    <xf numFmtId="173" fontId="200" fillId="0" borderId="0" xfId="452" applyNumberFormat="1" applyFont="1" applyAlignment="1">
      <alignment horizontal="center"/>
    </xf>
    <xf numFmtId="0" fontId="161" fillId="0" borderId="0" xfId="452" applyFont="1" applyAlignment="1">
      <alignment wrapText="1"/>
    </xf>
    <xf numFmtId="4" fontId="161" fillId="0" borderId="0" xfId="452" applyNumberFormat="1" applyFont="1" applyAlignment="1">
      <alignment wrapText="1"/>
    </xf>
    <xf numFmtId="49" fontId="130" fillId="47" borderId="0" xfId="473" applyNumberFormat="1" applyFont="1" applyFill="1" applyAlignment="1">
      <alignment horizontal="right" vertical="top" wrapText="1"/>
    </xf>
    <xf numFmtId="0" fontId="130" fillId="47" borderId="0" xfId="473" applyFont="1" applyFill="1" applyAlignment="1">
      <alignment vertical="top" wrapText="1"/>
    </xf>
    <xf numFmtId="0" fontId="131" fillId="47" borderId="0" xfId="473" applyFont="1" applyFill="1" applyAlignment="1">
      <alignment horizontal="right" wrapText="1"/>
    </xf>
    <xf numFmtId="3" fontId="131" fillId="47" borderId="0" xfId="473" applyNumberFormat="1" applyFont="1" applyFill="1" applyAlignment="1">
      <alignment horizontal="right"/>
    </xf>
    <xf numFmtId="173" fontId="131" fillId="47" borderId="0" xfId="473" applyNumberFormat="1" applyFont="1" applyFill="1" applyAlignment="1">
      <alignment horizontal="right" wrapText="1"/>
    </xf>
    <xf numFmtId="0" fontId="131" fillId="0" borderId="0" xfId="479" applyFont="1" applyAlignment="1">
      <alignment wrapText="1"/>
    </xf>
    <xf numFmtId="181" fontId="132" fillId="0" borderId="0" xfId="452" applyNumberFormat="1" applyFont="1" applyAlignment="1">
      <alignment horizontal="right" vertical="top"/>
    </xf>
    <xf numFmtId="0" fontId="127" fillId="0" borderId="0" xfId="467" applyFont="1" applyAlignment="1">
      <alignment horizontal="left" vertical="top" wrapText="1"/>
    </xf>
    <xf numFmtId="0" fontId="127" fillId="0" borderId="0" xfId="467" applyFont="1" applyAlignment="1">
      <alignment horizontal="right"/>
    </xf>
    <xf numFmtId="173" fontId="127" fillId="0" borderId="0" xfId="473" applyNumberFormat="1" applyFont="1" applyAlignment="1">
      <alignment horizontal="right" wrapText="1"/>
    </xf>
    <xf numFmtId="16" fontId="132" fillId="0" borderId="0" xfId="473" applyNumberFormat="1" applyFont="1" applyAlignment="1">
      <alignment horizontal="right" vertical="top"/>
    </xf>
    <xf numFmtId="49" fontId="132" fillId="0" borderId="0" xfId="480" applyNumberFormat="1" applyFont="1" applyAlignment="1">
      <alignment horizontal="right" vertical="top" wrapText="1"/>
    </xf>
    <xf numFmtId="0" fontId="127" fillId="0" borderId="0" xfId="479" applyFont="1" applyAlignment="1">
      <alignment wrapText="1"/>
    </xf>
    <xf numFmtId="1" fontId="135" fillId="0" borderId="0" xfId="467" applyNumberFormat="1" applyFont="1" applyAlignment="1">
      <alignment horizontal="right"/>
    </xf>
    <xf numFmtId="49" fontId="132" fillId="0" borderId="0" xfId="480" applyNumberFormat="1" applyFont="1" applyAlignment="1">
      <alignment horizontal="right" vertical="top"/>
    </xf>
    <xf numFmtId="175" fontId="135" fillId="0" borderId="0" xfId="467" applyNumberFormat="1" applyFont="1" applyAlignment="1">
      <alignment horizontal="right"/>
    </xf>
    <xf numFmtId="49" fontId="132" fillId="0" borderId="0" xfId="473" applyNumberFormat="1" applyFont="1" applyAlignment="1">
      <alignment horizontal="right" vertical="top" wrapText="1"/>
    </xf>
    <xf numFmtId="175" fontId="127" fillId="0" borderId="0" xfId="452" applyNumberFormat="1" applyFont="1" applyAlignment="1">
      <alignment horizontal="right" wrapText="1"/>
    </xf>
    <xf numFmtId="49" fontId="132" fillId="47" borderId="0" xfId="480" quotePrefix="1" applyNumberFormat="1" applyFont="1" applyFill="1" applyAlignment="1">
      <alignment horizontal="right" vertical="top"/>
    </xf>
    <xf numFmtId="0" fontId="132" fillId="47" borderId="0" xfId="452" applyFont="1" applyFill="1" applyAlignment="1">
      <alignment horizontal="left" vertical="top" wrapText="1"/>
    </xf>
    <xf numFmtId="0" fontId="127" fillId="47" borderId="0" xfId="452" applyFont="1" applyFill="1" applyAlignment="1">
      <alignment horizontal="right" wrapText="1"/>
    </xf>
    <xf numFmtId="1" fontId="127" fillId="47" borderId="0" xfId="452" applyNumberFormat="1" applyFont="1" applyFill="1" applyAlignment="1">
      <alignment horizontal="right" wrapText="1"/>
    </xf>
    <xf numFmtId="173" fontId="127" fillId="47" borderId="0" xfId="473" applyNumberFormat="1" applyFont="1" applyFill="1" applyAlignment="1">
      <alignment horizontal="right" wrapText="1"/>
    </xf>
    <xf numFmtId="0" fontId="127" fillId="0" borderId="0" xfId="481" applyFont="1" applyAlignment="1">
      <alignment wrapText="1"/>
    </xf>
    <xf numFmtId="49" fontId="132" fillId="0" borderId="0" xfId="480" quotePrefix="1" applyNumberFormat="1" applyFont="1" applyAlignment="1">
      <alignment horizontal="right" vertical="top"/>
    </xf>
    <xf numFmtId="0" fontId="127" fillId="0" borderId="0" xfId="452" applyFont="1" applyAlignment="1">
      <alignment horizontal="right" wrapText="1"/>
    </xf>
    <xf numFmtId="0" fontId="132" fillId="0" borderId="0" xfId="467" applyFont="1" applyAlignment="1">
      <alignment horizontal="left" vertical="top" wrapText="1"/>
    </xf>
    <xf numFmtId="0" fontId="127" fillId="0" borderId="0" xfId="482" applyFont="1" applyAlignment="1">
      <alignment vertical="center"/>
    </xf>
    <xf numFmtId="0" fontId="170" fillId="0" borderId="0" xfId="475" applyFont="1" applyAlignment="1">
      <alignment horizontal="left" vertical="top" wrapText="1"/>
    </xf>
    <xf numFmtId="0" fontId="170" fillId="0" borderId="0" xfId="467" applyFont="1" applyAlignment="1">
      <alignment horizontal="left" vertical="top" wrapText="1"/>
    </xf>
    <xf numFmtId="0" fontId="127" fillId="0" borderId="0" xfId="475" applyFont="1" applyAlignment="1">
      <alignment horizontal="right" wrapText="1"/>
    </xf>
    <xf numFmtId="1" fontId="127" fillId="0" borderId="0" xfId="475" applyNumberFormat="1" applyFont="1" applyAlignment="1">
      <alignment horizontal="right" wrapText="1"/>
    </xf>
    <xf numFmtId="49" fontId="132" fillId="0" borderId="0" xfId="478" applyNumberFormat="1" applyFont="1" applyAlignment="1">
      <alignment horizontal="right" vertical="top" wrapText="1"/>
    </xf>
    <xf numFmtId="49" fontId="132" fillId="0" borderId="0" xfId="478" applyNumberFormat="1" applyFont="1" applyAlignment="1">
      <alignment horizontal="right" vertical="top"/>
    </xf>
    <xf numFmtId="0" fontId="201" fillId="0" borderId="0" xfId="467" applyFont="1" applyAlignment="1">
      <alignment horizontal="left" vertical="top" wrapText="1"/>
    </xf>
    <xf numFmtId="0" fontId="170" fillId="0" borderId="0" xfId="452" applyFont="1" applyAlignment="1">
      <alignment horizontal="left" vertical="top" wrapText="1"/>
    </xf>
    <xf numFmtId="181" fontId="132" fillId="0" borderId="0" xfId="452" applyNumberFormat="1" applyFont="1" applyAlignment="1">
      <alignment vertical="top"/>
    </xf>
    <xf numFmtId="0" fontId="127" fillId="0" borderId="0" xfId="475" applyFont="1" applyAlignment="1">
      <alignment vertical="top" wrapText="1"/>
    </xf>
    <xf numFmtId="0" fontId="127" fillId="0" borderId="0" xfId="482" applyFont="1" applyAlignment="1">
      <alignment horizontal="right"/>
    </xf>
    <xf numFmtId="3" fontId="127" fillId="0" borderId="0" xfId="482" applyNumberFormat="1" applyFont="1" applyAlignment="1">
      <alignment horizontal="right"/>
    </xf>
    <xf numFmtId="44" fontId="127" fillId="0" borderId="0" xfId="482" applyNumberFormat="1" applyFont="1"/>
    <xf numFmtId="0" fontId="127" fillId="0" borderId="0" xfId="452" applyFont="1" applyAlignment="1">
      <alignment wrapText="1"/>
    </xf>
    <xf numFmtId="0" fontId="127" fillId="0" borderId="0" xfId="478" applyFont="1" applyAlignment="1">
      <alignment vertical="top" wrapText="1"/>
    </xf>
    <xf numFmtId="1" fontId="127" fillId="0" borderId="0" xfId="473" applyNumberFormat="1" applyFont="1" applyAlignment="1">
      <alignment horizontal="right" wrapText="1"/>
    </xf>
    <xf numFmtId="49" fontId="132" fillId="0" borderId="0" xfId="452" applyNumberFormat="1" applyFont="1" applyAlignment="1">
      <alignment horizontal="right" vertical="top"/>
    </xf>
    <xf numFmtId="0" fontId="127" fillId="0" borderId="0" xfId="452" applyFont="1" applyAlignment="1">
      <alignment horizontal="center" wrapText="1"/>
    </xf>
    <xf numFmtId="173" fontId="127" fillId="0" borderId="0" xfId="467" applyNumberFormat="1" applyFont="1"/>
    <xf numFmtId="0" fontId="132" fillId="0" borderId="0" xfId="467" applyFont="1" applyAlignment="1">
      <alignment horizontal="right" vertical="top"/>
    </xf>
    <xf numFmtId="0" fontId="201" fillId="0" borderId="0" xfId="452" applyFont="1" applyAlignment="1">
      <alignment horizontal="left" vertical="top" wrapText="1"/>
    </xf>
    <xf numFmtId="4" fontId="127" fillId="0" borderId="0" xfId="482" applyNumberFormat="1" applyFont="1"/>
    <xf numFmtId="3" fontId="127" fillId="0" borderId="0" xfId="452" applyNumberFormat="1" applyFont="1" applyAlignment="1">
      <alignment horizontal="right" wrapText="1"/>
    </xf>
    <xf numFmtId="173" fontId="127" fillId="0" borderId="0" xfId="452" applyNumberFormat="1" applyFont="1" applyAlignment="1">
      <alignment wrapText="1"/>
    </xf>
    <xf numFmtId="0" fontId="170" fillId="0" borderId="0" xfId="452" applyFont="1" applyAlignment="1">
      <alignment vertical="top" wrapText="1"/>
    </xf>
    <xf numFmtId="16" fontId="127" fillId="0" borderId="0" xfId="482" applyNumberFormat="1" applyFont="1" applyAlignment="1">
      <alignment vertical="center"/>
    </xf>
    <xf numFmtId="0" fontId="132" fillId="0" borderId="0" xfId="481" applyFont="1" applyAlignment="1">
      <alignment wrapText="1"/>
    </xf>
    <xf numFmtId="49" fontId="132" fillId="47" borderId="0" xfId="480" quotePrefix="1" applyNumberFormat="1" applyFont="1" applyFill="1" applyAlignment="1">
      <alignment horizontal="left" vertical="top" wrapText="1"/>
    </xf>
    <xf numFmtId="0" fontId="127" fillId="0" borderId="0" xfId="452" applyFont="1" applyAlignment="1">
      <alignment vertical="center"/>
    </xf>
    <xf numFmtId="0" fontId="132" fillId="0" borderId="0" xfId="452" applyFont="1" applyAlignment="1">
      <alignment horizontal="right" vertical="top"/>
    </xf>
    <xf numFmtId="49" fontId="132" fillId="47" borderId="0" xfId="480" quotePrefix="1" applyNumberFormat="1" applyFont="1" applyFill="1" applyAlignment="1">
      <alignment horizontal="left" vertical="top"/>
    </xf>
    <xf numFmtId="0" fontId="132" fillId="0" borderId="0" xfId="482" applyFont="1" applyAlignment="1">
      <alignment horizontal="right" vertical="top"/>
    </xf>
    <xf numFmtId="0" fontId="201" fillId="0" borderId="0" xfId="475" applyFont="1" applyAlignment="1">
      <alignment vertical="top" wrapText="1"/>
    </xf>
    <xf numFmtId="0" fontId="127" fillId="0" borderId="0" xfId="482" applyFont="1" applyAlignment="1">
      <alignment vertical="top" wrapText="1"/>
    </xf>
    <xf numFmtId="44" fontId="127" fillId="0" borderId="0" xfId="478" applyNumberFormat="1" applyFont="1" applyAlignment="1">
      <alignment vertical="center"/>
    </xf>
    <xf numFmtId="0" fontId="127" fillId="0" borderId="0" xfId="478" applyFont="1" applyAlignment="1">
      <alignment vertical="center"/>
    </xf>
    <xf numFmtId="44" fontId="127" fillId="0" borderId="0" xfId="475" applyNumberFormat="1" applyFont="1" applyAlignment="1">
      <alignment vertical="center"/>
    </xf>
    <xf numFmtId="0" fontId="127" fillId="0" borderId="0" xfId="475" applyFont="1" applyAlignment="1">
      <alignment vertical="center"/>
    </xf>
    <xf numFmtId="0" fontId="132" fillId="0" borderId="0" xfId="475" applyFont="1" applyAlignment="1">
      <alignment vertical="top" wrapText="1"/>
    </xf>
    <xf numFmtId="0" fontId="127" fillId="0" borderId="0" xfId="475" applyFont="1" applyAlignment="1">
      <alignment horizontal="right"/>
    </xf>
    <xf numFmtId="0" fontId="132" fillId="0" borderId="0" xfId="475" applyFont="1" applyAlignment="1">
      <alignment horizontal="right" vertical="top"/>
    </xf>
    <xf numFmtId="0" fontId="132" fillId="0" borderId="0" xfId="478" applyFont="1" applyAlignment="1">
      <alignment horizontal="right" vertical="top"/>
    </xf>
    <xf numFmtId="0" fontId="127" fillId="0" borderId="0" xfId="478" applyFont="1" applyAlignment="1">
      <alignment horizontal="right" wrapText="1"/>
    </xf>
    <xf numFmtId="3" fontId="127" fillId="0" borderId="0" xfId="478" applyNumberFormat="1" applyFont="1" applyAlignment="1">
      <alignment horizontal="right" wrapText="1"/>
    </xf>
    <xf numFmtId="3" fontId="127" fillId="0" borderId="0" xfId="475" applyNumberFormat="1" applyFont="1" applyAlignment="1">
      <alignment horizontal="right" wrapText="1"/>
    </xf>
    <xf numFmtId="0" fontId="127" fillId="0" borderId="0" xfId="481" applyFont="1" applyAlignment="1">
      <alignment vertical="top" wrapText="1"/>
    </xf>
    <xf numFmtId="0" fontId="132" fillId="0" borderId="0" xfId="481" applyFont="1" applyAlignment="1">
      <alignment horizontal="right" wrapText="1"/>
    </xf>
    <xf numFmtId="3" fontId="132" fillId="0" borderId="0" xfId="481" applyNumberFormat="1" applyFont="1" applyAlignment="1">
      <alignment horizontal="right" wrapText="1"/>
    </xf>
    <xf numFmtId="0" fontId="132" fillId="0" borderId="0" xfId="481" applyFont="1" applyAlignment="1">
      <alignment horizontal="right" vertical="top"/>
    </xf>
    <xf numFmtId="0" fontId="127" fillId="0" borderId="0" xfId="481" applyFont="1" applyAlignment="1">
      <alignment horizontal="right" wrapText="1"/>
    </xf>
    <xf numFmtId="3" fontId="127" fillId="0" borderId="0" xfId="481" applyNumberFormat="1" applyFont="1" applyAlignment="1">
      <alignment horizontal="right" wrapText="1"/>
    </xf>
    <xf numFmtId="3" fontId="127" fillId="0" borderId="0" xfId="482" applyNumberFormat="1" applyFont="1"/>
    <xf numFmtId="0" fontId="127" fillId="0" borderId="0" xfId="481" applyFont="1" applyAlignment="1">
      <alignment horizontal="left" vertical="top" wrapText="1"/>
    </xf>
    <xf numFmtId="1" fontId="127" fillId="0" borderId="0" xfId="481" applyNumberFormat="1" applyFont="1" applyAlignment="1">
      <alignment wrapText="1"/>
    </xf>
    <xf numFmtId="1" fontId="127" fillId="0" borderId="0" xfId="482" applyNumberFormat="1" applyFont="1"/>
    <xf numFmtId="0" fontId="132" fillId="0" borderId="0" xfId="475" applyFont="1" applyAlignment="1">
      <alignment wrapText="1"/>
    </xf>
    <xf numFmtId="0" fontId="149" fillId="0" borderId="0" xfId="475" applyFont="1"/>
    <xf numFmtId="0" fontId="149" fillId="0" borderId="0" xfId="481" applyFont="1" applyAlignment="1">
      <alignment vertical="top" wrapText="1"/>
    </xf>
    <xf numFmtId="0" fontId="127" fillId="0" borderId="0" xfId="481" applyFont="1"/>
    <xf numFmtId="0" fontId="127" fillId="41" borderId="0" xfId="481" applyFont="1" applyFill="1"/>
    <xf numFmtId="0" fontId="203" fillId="0" borderId="0" xfId="482" applyFont="1" applyAlignment="1">
      <alignment vertical="top" wrapText="1"/>
    </xf>
    <xf numFmtId="0" fontId="149" fillId="0" borderId="0" xfId="482" applyFont="1" applyAlignment="1">
      <alignment vertical="top" wrapText="1"/>
    </xf>
    <xf numFmtId="0" fontId="127" fillId="41" borderId="0" xfId="482" applyFont="1" applyFill="1" applyAlignment="1">
      <alignment vertical="center"/>
    </xf>
    <xf numFmtId="0" fontId="127" fillId="41" borderId="0" xfId="452" applyFont="1" applyFill="1" applyAlignment="1">
      <alignment wrapText="1"/>
    </xf>
    <xf numFmtId="49" fontId="132" fillId="0" borderId="0" xfId="475" quotePrefix="1" applyNumberFormat="1" applyFont="1" applyAlignment="1">
      <alignment horizontal="right" vertical="top"/>
    </xf>
    <xf numFmtId="3" fontId="127" fillId="0" borderId="0" xfId="452" applyNumberFormat="1" applyFont="1" applyAlignment="1">
      <alignment wrapText="1"/>
    </xf>
    <xf numFmtId="4" fontId="127" fillId="0" borderId="0" xfId="452" applyNumberFormat="1" applyFont="1"/>
    <xf numFmtId="49" fontId="132" fillId="0" borderId="32" xfId="478" applyNumberFormat="1" applyFont="1" applyBorder="1" applyAlignment="1">
      <alignment horizontal="right" vertical="top" wrapText="1"/>
    </xf>
    <xf numFmtId="0" fontId="127" fillId="0" borderId="32" xfId="452" applyFont="1" applyBorder="1" applyAlignment="1">
      <alignment horizontal="left" vertical="top" wrapText="1"/>
    </xf>
    <xf numFmtId="0" fontId="127" fillId="0" borderId="32" xfId="452" applyFont="1" applyBorder="1" applyAlignment="1">
      <alignment horizontal="right" wrapText="1"/>
    </xf>
    <xf numFmtId="3" fontId="127" fillId="0" borderId="32" xfId="452" applyNumberFormat="1" applyFont="1" applyBorder="1" applyAlignment="1">
      <alignment wrapText="1"/>
    </xf>
    <xf numFmtId="173" fontId="127" fillId="0" borderId="32" xfId="452" applyNumberFormat="1" applyFont="1" applyBorder="1" applyAlignment="1">
      <alignment wrapText="1"/>
    </xf>
    <xf numFmtId="49" fontId="132" fillId="47" borderId="0" xfId="473" applyNumberFormat="1" applyFont="1" applyFill="1" applyAlignment="1">
      <alignment horizontal="left" vertical="top" wrapText="1"/>
    </xf>
    <xf numFmtId="173" fontId="132" fillId="47" borderId="0" xfId="473" applyNumberFormat="1" applyFont="1" applyFill="1" applyAlignment="1">
      <alignment horizontal="left" vertical="top" wrapText="1"/>
    </xf>
    <xf numFmtId="173" fontId="132" fillId="47" borderId="0" xfId="473" applyNumberFormat="1" applyFont="1" applyFill="1" applyAlignment="1">
      <alignment horizontal="right" vertical="top" wrapText="1"/>
    </xf>
    <xf numFmtId="49" fontId="132" fillId="47" borderId="32" xfId="473" applyNumberFormat="1" applyFont="1" applyFill="1" applyBorder="1" applyAlignment="1">
      <alignment horizontal="left" vertical="top" wrapText="1"/>
    </xf>
    <xf numFmtId="173" fontId="132" fillId="47" borderId="32" xfId="473" applyNumberFormat="1" applyFont="1" applyFill="1" applyBorder="1" applyAlignment="1">
      <alignment horizontal="left" vertical="top" wrapText="1"/>
    </xf>
    <xf numFmtId="4" fontId="127" fillId="0" borderId="0" xfId="452" applyNumberFormat="1" applyFont="1" applyAlignment="1">
      <alignment wrapText="1"/>
    </xf>
    <xf numFmtId="0" fontId="98" fillId="34" borderId="0" xfId="251" applyFont="1" applyFill="1" applyAlignment="1">
      <alignment horizontal="right" vertical="top" wrapText="1"/>
    </xf>
    <xf numFmtId="0" fontId="98" fillId="34" borderId="0" xfId="251" applyFont="1" applyFill="1" applyAlignment="1">
      <alignment horizontal="left" wrapText="1"/>
    </xf>
    <xf numFmtId="44" fontId="98" fillId="34" borderId="0" xfId="251" applyNumberFormat="1" applyFont="1" applyFill="1" applyAlignment="1">
      <alignment horizontal="right" wrapText="1"/>
    </xf>
    <xf numFmtId="0" fontId="94" fillId="34" borderId="0" xfId="184" applyFont="1" applyFill="1" applyAlignment="1">
      <alignment horizontal="right" vertical="top" wrapText="1"/>
    </xf>
    <xf numFmtId="0" fontId="94" fillId="34" borderId="0" xfId="184" applyFont="1" applyFill="1" applyAlignment="1">
      <alignment horizontal="left" wrapText="1"/>
    </xf>
    <xf numFmtId="44" fontId="94" fillId="34" borderId="0" xfId="184" applyNumberFormat="1" applyFont="1" applyFill="1" applyAlignment="1">
      <alignment horizontal="right" wrapText="1"/>
    </xf>
    <xf numFmtId="0" fontId="94" fillId="34" borderId="29" xfId="357" applyFont="1" applyFill="1" applyBorder="1"/>
    <xf numFmtId="0" fontId="95" fillId="34" borderId="30" xfId="357" applyFont="1" applyFill="1" applyBorder="1"/>
    <xf numFmtId="44" fontId="95" fillId="34" borderId="31" xfId="357" applyNumberFormat="1" applyFont="1" applyFill="1" applyBorder="1"/>
    <xf numFmtId="4" fontId="100" fillId="16" borderId="28" xfId="182" applyNumberFormat="1" applyFont="1" applyFill="1" applyBorder="1" applyAlignment="1" applyProtection="1">
      <alignment horizontal="center" vertical="top"/>
      <protection locked="0"/>
    </xf>
    <xf numFmtId="4" fontId="94" fillId="0" borderId="0" xfId="182" applyNumberFormat="1" applyFont="1" applyAlignment="1" applyProtection="1">
      <alignment horizontal="right" vertical="top"/>
      <protection locked="0"/>
    </xf>
    <xf numFmtId="4" fontId="94" fillId="34" borderId="33" xfId="177" applyNumberFormat="1" applyFont="1" applyFill="1" applyBorder="1" applyAlignment="1" applyProtection="1">
      <alignment horizontal="right" vertical="top"/>
      <protection locked="0"/>
    </xf>
    <xf numFmtId="4" fontId="95" fillId="0" borderId="0" xfId="177" applyNumberFormat="1" applyFont="1" applyAlignment="1" applyProtection="1">
      <alignment horizontal="right" vertical="top"/>
      <protection locked="0"/>
    </xf>
    <xf numFmtId="4" fontId="94" fillId="0" borderId="0" xfId="177" applyNumberFormat="1" applyFont="1" applyAlignment="1" applyProtection="1">
      <alignment horizontal="right" vertical="top"/>
      <protection locked="0"/>
    </xf>
    <xf numFmtId="4" fontId="94" fillId="35" borderId="7" xfId="167" applyNumberFormat="1" applyFont="1" applyFill="1" applyBorder="1" applyAlignment="1" applyProtection="1">
      <alignment horizontal="right" vertical="top"/>
      <protection locked="0"/>
    </xf>
    <xf numFmtId="4" fontId="94" fillId="0" borderId="28" xfId="182" applyNumberFormat="1" applyFont="1" applyBorder="1" applyAlignment="1" applyProtection="1">
      <alignment horizontal="right" vertical="top"/>
      <protection locked="0"/>
    </xf>
    <xf numFmtId="4" fontId="94" fillId="0" borderId="0" xfId="328" applyNumberFormat="1" applyFont="1" applyAlignment="1" applyProtection="1">
      <alignment horizontal="right" vertical="top" wrapText="1"/>
      <protection locked="0"/>
    </xf>
    <xf numFmtId="4" fontId="94" fillId="0" borderId="28" xfId="328" applyNumberFormat="1" applyFont="1" applyBorder="1" applyAlignment="1" applyProtection="1">
      <alignment horizontal="right" vertical="top" wrapText="1"/>
      <protection locked="0"/>
    </xf>
    <xf numFmtId="4" fontId="95" fillId="37" borderId="7" xfId="182" applyNumberFormat="1" applyFont="1" applyFill="1" applyBorder="1" applyAlignment="1" applyProtection="1">
      <alignment horizontal="right" vertical="top"/>
      <protection locked="0"/>
    </xf>
    <xf numFmtId="4" fontId="94" fillId="0" borderId="28" xfId="69" applyNumberFormat="1" applyFont="1" applyBorder="1" applyAlignment="1" applyProtection="1">
      <alignment horizontal="right" vertical="top"/>
      <protection locked="0"/>
    </xf>
    <xf numFmtId="4" fontId="94" fillId="0" borderId="0" xfId="69" applyNumberFormat="1" applyFont="1" applyAlignment="1" applyProtection="1">
      <alignment horizontal="right" vertical="top"/>
      <protection locked="0"/>
    </xf>
    <xf numFmtId="4" fontId="94" fillId="0" borderId="7" xfId="182" applyNumberFormat="1" applyFont="1" applyBorder="1" applyAlignment="1" applyProtection="1">
      <alignment horizontal="right" vertical="top"/>
      <protection locked="0"/>
    </xf>
    <xf numFmtId="4" fontId="95" fillId="0" borderId="0" xfId="182" applyNumberFormat="1" applyFont="1" applyAlignment="1" applyProtection="1">
      <alignment horizontal="right" vertical="top"/>
      <protection locked="0"/>
    </xf>
    <xf numFmtId="4" fontId="94" fillId="0" borderId="0" xfId="167" applyNumberFormat="1" applyFont="1" applyAlignment="1" applyProtection="1">
      <alignment horizontal="right" vertical="top"/>
      <protection locked="0"/>
    </xf>
    <xf numFmtId="49" fontId="100" fillId="16" borderId="7" xfId="182" applyNumberFormat="1" applyFont="1" applyFill="1" applyBorder="1" applyAlignment="1">
      <alignment horizontal="center" vertical="top"/>
    </xf>
    <xf numFmtId="0" fontId="100" fillId="16" borderId="28" xfId="182" applyFont="1" applyFill="1" applyBorder="1" applyAlignment="1">
      <alignment horizontal="center" vertical="top"/>
    </xf>
    <xf numFmtId="4" fontId="100" fillId="16" borderId="28" xfId="182" applyNumberFormat="1" applyFont="1" applyFill="1" applyBorder="1" applyAlignment="1">
      <alignment horizontal="center" vertical="top"/>
    </xf>
    <xf numFmtId="0" fontId="100" fillId="0" borderId="0" xfId="365" applyFont="1" applyAlignment="1">
      <alignment vertical="top"/>
    </xf>
    <xf numFmtId="0" fontId="94" fillId="0" borderId="0" xfId="365" applyFont="1" applyAlignment="1">
      <alignment vertical="top"/>
    </xf>
    <xf numFmtId="49" fontId="94" fillId="0" borderId="0" xfId="182" applyNumberFormat="1" applyFont="1" applyAlignment="1">
      <alignment horizontal="center" vertical="top"/>
    </xf>
    <xf numFmtId="49" fontId="94" fillId="0" borderId="0" xfId="182" applyNumberFormat="1" applyFont="1" applyAlignment="1">
      <alignment vertical="top"/>
    </xf>
    <xf numFmtId="0" fontId="94" fillId="0" borderId="0" xfId="182" applyFont="1" applyAlignment="1">
      <alignment horizontal="center" vertical="top"/>
    </xf>
    <xf numFmtId="4" fontId="94" fillId="0" borderId="0" xfId="182" applyNumberFormat="1" applyFont="1" applyAlignment="1">
      <alignment horizontal="right" vertical="top"/>
    </xf>
    <xf numFmtId="0" fontId="95" fillId="34" borderId="33" xfId="177" applyFont="1" applyFill="1" applyBorder="1" applyAlignment="1">
      <alignment horizontal="center" vertical="top"/>
    </xf>
    <xf numFmtId="0" fontId="95" fillId="34" borderId="33" xfId="177" applyFont="1" applyFill="1" applyBorder="1" applyAlignment="1">
      <alignment vertical="top"/>
    </xf>
    <xf numFmtId="0" fontId="94" fillId="34" borderId="33" xfId="177" applyFont="1" applyFill="1" applyBorder="1" applyAlignment="1">
      <alignment horizontal="center" vertical="top"/>
    </xf>
    <xf numFmtId="4" fontId="94" fillId="34" borderId="33" xfId="177" applyNumberFormat="1" applyFont="1" applyFill="1" applyBorder="1" applyAlignment="1">
      <alignment horizontal="right" vertical="top"/>
    </xf>
    <xf numFmtId="0" fontId="94" fillId="0" borderId="0" xfId="177" applyFont="1" applyAlignment="1">
      <alignment vertical="top"/>
    </xf>
    <xf numFmtId="0" fontId="94" fillId="0" borderId="0" xfId="177" applyFont="1" applyAlignment="1">
      <alignment horizontal="center" vertical="top"/>
    </xf>
    <xf numFmtId="0" fontId="95" fillId="0" borderId="0" xfId="177" applyFont="1" applyAlignment="1">
      <alignment horizontal="center" vertical="top"/>
    </xf>
    <xf numFmtId="4" fontId="95" fillId="0" borderId="0" xfId="177" applyNumberFormat="1" applyFont="1" applyAlignment="1">
      <alignment horizontal="right" vertical="top"/>
    </xf>
    <xf numFmtId="0" fontId="95" fillId="0" borderId="0" xfId="177" applyFont="1" applyAlignment="1">
      <alignment horizontal="justify" vertical="top"/>
    </xf>
    <xf numFmtId="4" fontId="94" fillId="0" borderId="0" xfId="177" applyNumberFormat="1" applyFont="1" applyAlignment="1">
      <alignment horizontal="right" vertical="top"/>
    </xf>
    <xf numFmtId="0" fontId="94" fillId="0" borderId="0" xfId="177" applyFont="1" applyAlignment="1">
      <alignment horizontal="justify" vertical="top"/>
    </xf>
    <xf numFmtId="0" fontId="95" fillId="35" borderId="7" xfId="182" applyFont="1" applyFill="1" applyBorder="1" applyAlignment="1">
      <alignment horizontal="center" vertical="top" wrapText="1"/>
    </xf>
    <xf numFmtId="0" fontId="95" fillId="35" borderId="7" xfId="182" applyFont="1" applyFill="1" applyBorder="1" applyAlignment="1">
      <alignment vertical="top" wrapText="1"/>
    </xf>
    <xf numFmtId="49" fontId="94" fillId="35" borderId="7" xfId="182" applyNumberFormat="1" applyFont="1" applyFill="1" applyBorder="1" applyAlignment="1">
      <alignment horizontal="center" vertical="top"/>
    </xf>
    <xf numFmtId="4" fontId="94" fillId="35" borderId="7" xfId="167" applyNumberFormat="1" applyFont="1" applyFill="1" applyBorder="1" applyAlignment="1">
      <alignment horizontal="right" vertical="top"/>
    </xf>
    <xf numFmtId="0" fontId="95" fillId="0" borderId="34" xfId="182" applyFont="1" applyBorder="1" applyAlignment="1">
      <alignment horizontal="center" vertical="top" wrapText="1"/>
    </xf>
    <xf numFmtId="0" fontId="95" fillId="0" borderId="0" xfId="182" applyFont="1" applyAlignment="1">
      <alignment horizontal="center" vertical="top" wrapText="1"/>
    </xf>
    <xf numFmtId="0" fontId="101" fillId="0" borderId="0" xfId="177" applyFont="1" applyAlignment="1">
      <alignment horizontal="left" vertical="top" wrapText="1"/>
    </xf>
    <xf numFmtId="0" fontId="94" fillId="0" borderId="28" xfId="177" applyFont="1" applyBorder="1" applyAlignment="1">
      <alignment horizontal="center" vertical="top"/>
    </xf>
    <xf numFmtId="0" fontId="95" fillId="0" borderId="28" xfId="417" quotePrefix="1" applyFont="1" applyBorder="1" applyAlignment="1">
      <alignment horizontal="justify" vertical="top"/>
    </xf>
    <xf numFmtId="0" fontId="94" fillId="0" borderId="28" xfId="182" applyFont="1" applyBorder="1" applyAlignment="1">
      <alignment horizontal="center" vertical="top"/>
    </xf>
    <xf numFmtId="4" fontId="94" fillId="0" borderId="28" xfId="182" applyNumberFormat="1" applyFont="1" applyBorder="1" applyAlignment="1">
      <alignment horizontal="right" vertical="top"/>
    </xf>
    <xf numFmtId="49" fontId="94" fillId="0" borderId="0" xfId="347" applyNumberFormat="1" applyFont="1" applyAlignment="1">
      <alignment horizontal="center" vertical="top"/>
    </xf>
    <xf numFmtId="0" fontId="94" fillId="0" borderId="0" xfId="416" applyFont="1" applyAlignment="1">
      <alignment vertical="top" wrapText="1"/>
    </xf>
    <xf numFmtId="0" fontId="94" fillId="0" borderId="0" xfId="328" applyFont="1" applyAlignment="1">
      <alignment horizontal="center" vertical="top" wrapText="1"/>
    </xf>
    <xf numFmtId="4" fontId="94" fillId="0" borderId="0" xfId="328" applyNumberFormat="1" applyFont="1" applyAlignment="1">
      <alignment horizontal="right" vertical="top" wrapText="1"/>
    </xf>
    <xf numFmtId="0" fontId="94" fillId="0" borderId="0" xfId="417" quotePrefix="1" applyFont="1" applyAlignment="1">
      <alignment horizontal="justify" vertical="top"/>
    </xf>
    <xf numFmtId="0" fontId="94" fillId="36" borderId="0" xfId="177" applyFont="1" applyFill="1" applyAlignment="1">
      <alignment vertical="top"/>
    </xf>
    <xf numFmtId="0" fontId="94" fillId="0" borderId="28" xfId="417" quotePrefix="1" applyFont="1" applyBorder="1" applyAlignment="1">
      <alignment horizontal="justify" vertical="top"/>
    </xf>
    <xf numFmtId="49" fontId="94" fillId="0" borderId="28" xfId="177" applyNumberFormat="1" applyFont="1" applyBorder="1" applyAlignment="1">
      <alignment horizontal="center" vertical="top"/>
    </xf>
    <xf numFmtId="0" fontId="94" fillId="0" borderId="0" xfId="167" applyFont="1" applyAlignment="1">
      <alignment vertical="top"/>
    </xf>
    <xf numFmtId="0" fontId="94" fillId="0" borderId="28" xfId="415" applyFont="1" applyBorder="1" applyAlignment="1">
      <alignment vertical="top"/>
    </xf>
    <xf numFmtId="0" fontId="94" fillId="0" borderId="28" xfId="328" applyFont="1" applyBorder="1" applyAlignment="1">
      <alignment horizontal="center" vertical="top" wrapText="1"/>
    </xf>
    <xf numFmtId="4" fontId="94" fillId="0" borderId="28" xfId="328" applyNumberFormat="1" applyFont="1" applyBorder="1" applyAlignment="1">
      <alignment horizontal="right" vertical="top" wrapText="1"/>
    </xf>
    <xf numFmtId="0" fontId="94" fillId="0" borderId="0" xfId="415" applyFont="1" applyAlignment="1">
      <alignment vertical="top" wrapText="1"/>
    </xf>
    <xf numFmtId="0" fontId="95" fillId="37" borderId="7" xfId="182" applyFont="1" applyFill="1" applyBorder="1" applyAlignment="1">
      <alignment horizontal="center" vertical="top" wrapText="1"/>
    </xf>
    <xf numFmtId="0" fontId="95" fillId="37" borderId="7" xfId="182" applyFont="1" applyFill="1" applyBorder="1" applyAlignment="1">
      <alignment vertical="top" wrapText="1"/>
    </xf>
    <xf numFmtId="49" fontId="95" fillId="37" borderId="7" xfId="182" applyNumberFormat="1" applyFont="1" applyFill="1" applyBorder="1" applyAlignment="1">
      <alignment horizontal="center" vertical="top"/>
    </xf>
    <xf numFmtId="4" fontId="95" fillId="37" borderId="7" xfId="182" applyNumberFormat="1" applyFont="1" applyFill="1" applyBorder="1" applyAlignment="1">
      <alignment horizontal="right" vertical="top"/>
    </xf>
    <xf numFmtId="49" fontId="94" fillId="0" borderId="28" xfId="347" applyNumberFormat="1" applyFont="1" applyBorder="1" applyAlignment="1">
      <alignment horizontal="center" vertical="top"/>
    </xf>
    <xf numFmtId="0" fontId="94" fillId="0" borderId="0" xfId="415" applyFont="1" applyAlignment="1">
      <alignment vertical="top"/>
    </xf>
    <xf numFmtId="0" fontId="95" fillId="0" borderId="28" xfId="69" applyFont="1" applyBorder="1" applyAlignment="1">
      <alignment vertical="top" wrapText="1"/>
    </xf>
    <xf numFmtId="0" fontId="94" fillId="0" borderId="28" xfId="69" applyFont="1" applyBorder="1" applyAlignment="1">
      <alignment horizontal="center" vertical="top"/>
    </xf>
    <xf numFmtId="4" fontId="94" fillId="0" borderId="28" xfId="69" applyNumberFormat="1" applyFont="1" applyBorder="1" applyAlignment="1">
      <alignment horizontal="right" vertical="top"/>
    </xf>
    <xf numFmtId="0" fontId="94" fillId="0" borderId="0" xfId="172" applyFont="1" applyAlignment="1">
      <alignment horizontal="center" vertical="top"/>
    </xf>
    <xf numFmtId="0" fontId="94" fillId="0" borderId="0" xfId="69" applyFont="1" applyAlignment="1">
      <alignment vertical="top" wrapText="1"/>
    </xf>
    <xf numFmtId="0" fontId="94" fillId="0" borderId="0" xfId="69" applyFont="1" applyAlignment="1">
      <alignment horizontal="center" vertical="top"/>
    </xf>
    <xf numFmtId="4" fontId="94" fillId="0" borderId="0" xfId="69" applyNumberFormat="1" applyFont="1" applyAlignment="1">
      <alignment horizontal="right" vertical="top"/>
    </xf>
    <xf numFmtId="0" fontId="94" fillId="0" borderId="28" xfId="69" applyFont="1" applyBorder="1" applyAlignment="1">
      <alignment vertical="top" wrapText="1"/>
    </xf>
    <xf numFmtId="0" fontId="94" fillId="0" borderId="7" xfId="177" applyFont="1" applyBorder="1" applyAlignment="1">
      <alignment horizontal="center" vertical="top"/>
    </xf>
    <xf numFmtId="0" fontId="94" fillId="0" borderId="7" xfId="417" quotePrefix="1" applyFont="1" applyBorder="1" applyAlignment="1">
      <alignment horizontal="justify" vertical="top"/>
    </xf>
    <xf numFmtId="0" fontId="94" fillId="0" borderId="7" xfId="182" applyFont="1" applyBorder="1" applyAlignment="1">
      <alignment horizontal="center" vertical="top"/>
    </xf>
    <xf numFmtId="4" fontId="94" fillId="0" borderId="7" xfId="182" applyNumberFormat="1" applyFont="1" applyBorder="1" applyAlignment="1">
      <alignment horizontal="right" vertical="top"/>
    </xf>
    <xf numFmtId="0" fontId="94" fillId="0" borderId="35" xfId="347" applyFont="1" applyBorder="1" applyAlignment="1">
      <alignment horizontal="center" vertical="top"/>
    </xf>
    <xf numFmtId="0" fontId="94" fillId="0" borderId="0" xfId="347" applyFont="1" applyAlignment="1">
      <alignment horizontal="center" vertical="top"/>
    </xf>
    <xf numFmtId="0" fontId="95" fillId="0" borderId="0" xfId="182" applyFont="1" applyAlignment="1">
      <alignment vertical="top" wrapText="1"/>
    </xf>
    <xf numFmtId="49" fontId="95" fillId="0" borderId="0" xfId="182" applyNumberFormat="1" applyFont="1" applyAlignment="1">
      <alignment horizontal="center" vertical="top"/>
    </xf>
    <xf numFmtId="4" fontId="95" fillId="0" borderId="0" xfId="182" applyNumberFormat="1" applyFont="1" applyAlignment="1">
      <alignment horizontal="right" vertical="top"/>
    </xf>
    <xf numFmtId="0" fontId="94" fillId="0" borderId="34" xfId="182" applyFont="1" applyBorder="1" applyAlignment="1">
      <alignment horizontal="center" vertical="top" wrapText="1"/>
    </xf>
    <xf numFmtId="0" fontId="94" fillId="0" borderId="0" xfId="182" applyFont="1" applyAlignment="1">
      <alignment horizontal="center" vertical="top" wrapText="1"/>
    </xf>
    <xf numFmtId="0" fontId="94" fillId="0" borderId="0" xfId="177" applyFont="1" applyAlignment="1">
      <alignment horizontal="left" vertical="top"/>
    </xf>
    <xf numFmtId="4" fontId="94" fillId="0" borderId="0" xfId="167" applyNumberFormat="1" applyFont="1" applyAlignment="1">
      <alignment horizontal="right" vertical="top"/>
    </xf>
    <xf numFmtId="0" fontId="101" fillId="0" borderId="0" xfId="177" applyFont="1" applyAlignment="1">
      <alignment vertical="top" wrapText="1"/>
    </xf>
    <xf numFmtId="175" fontId="216" fillId="0" borderId="0" xfId="203" applyNumberFormat="1" applyFont="1"/>
    <xf numFmtId="175" fontId="215" fillId="0" borderId="0" xfId="203" applyNumberFormat="1" applyFont="1"/>
    <xf numFmtId="49" fontId="215" fillId="0" borderId="0" xfId="203" applyNumberFormat="1" applyFont="1" applyAlignment="1">
      <alignment horizontal="left" vertical="top"/>
    </xf>
    <xf numFmtId="4" fontId="215" fillId="0" borderId="0" xfId="203" applyNumberFormat="1" applyFont="1" applyAlignment="1">
      <alignment vertical="top" wrapText="1"/>
    </xf>
    <xf numFmtId="4" fontId="215" fillId="0" borderId="0" xfId="203" applyNumberFormat="1" applyFont="1" applyAlignment="1">
      <alignment horizontal="center"/>
    </xf>
    <xf numFmtId="4" fontId="215" fillId="0" borderId="0" xfId="203" applyNumberFormat="1" applyFont="1" applyAlignment="1">
      <alignment horizontal="right"/>
    </xf>
    <xf numFmtId="2" fontId="106" fillId="0" borderId="0" xfId="467" applyNumberFormat="1" applyFont="1" applyAlignment="1" applyProtection="1">
      <alignment horizontal="right"/>
      <protection locked="0"/>
    </xf>
    <xf numFmtId="0" fontId="105" fillId="0" borderId="0" xfId="455" quotePrefix="1" applyFont="1" applyAlignment="1">
      <alignment horizontal="left" vertical="top" wrapText="1"/>
    </xf>
    <xf numFmtId="0" fontId="106" fillId="0" borderId="0" xfId="453" applyFont="1" applyAlignment="1">
      <alignment horizontal="right" wrapText="1"/>
    </xf>
    <xf numFmtId="0" fontId="106" fillId="0" borderId="0" xfId="452" applyFont="1" applyAlignment="1">
      <alignment horizontal="left" vertical="top" wrapText="1"/>
    </xf>
    <xf numFmtId="4" fontId="89" fillId="0" borderId="39" xfId="388" applyNumberFormat="1" applyFont="1" applyBorder="1" applyAlignment="1">
      <alignment wrapText="1"/>
    </xf>
    <xf numFmtId="0" fontId="89" fillId="0" borderId="39" xfId="388" applyFont="1" applyBorder="1" applyAlignment="1">
      <alignment wrapText="1"/>
    </xf>
    <xf numFmtId="0" fontId="217" fillId="0" borderId="0" xfId="483"/>
    <xf numFmtId="4" fontId="4" fillId="0" borderId="0" xfId="484" applyNumberFormat="1" applyFont="1" applyAlignment="1" applyProtection="1">
      <alignment horizontal="right"/>
      <protection locked="0"/>
    </xf>
    <xf numFmtId="4" fontId="4" fillId="0" borderId="0" xfId="484" applyNumberFormat="1" applyFont="1"/>
    <xf numFmtId="4" fontId="219" fillId="0" borderId="40" xfId="484" applyNumberFormat="1" applyFont="1" applyBorder="1" applyAlignment="1">
      <alignment horizontal="right"/>
    </xf>
    <xf numFmtId="4" fontId="4" fillId="0" borderId="40" xfId="484" applyNumberFormat="1" applyFont="1" applyBorder="1" applyAlignment="1" applyProtection="1">
      <alignment horizontal="center"/>
      <protection locked="0"/>
    </xf>
    <xf numFmtId="4" fontId="215" fillId="0" borderId="40" xfId="484" applyNumberFormat="1" applyFont="1" applyBorder="1" applyAlignment="1">
      <alignment horizontal="center"/>
    </xf>
    <xf numFmtId="4" fontId="219" fillId="0" borderId="40" xfId="484" applyNumberFormat="1" applyFont="1" applyBorder="1" applyAlignment="1">
      <alignment vertical="top"/>
    </xf>
    <xf numFmtId="4" fontId="215" fillId="0" borderId="0" xfId="484" applyNumberFormat="1" applyFont="1" applyAlignment="1">
      <alignment horizontal="center"/>
    </xf>
    <xf numFmtId="4" fontId="216" fillId="0" borderId="0" xfId="484" applyNumberFormat="1" applyFont="1" applyAlignment="1">
      <alignment horizontal="left" vertical="top" wrapText="1"/>
    </xf>
    <xf numFmtId="49" fontId="215" fillId="0" borderId="0" xfId="484" applyNumberFormat="1" applyFont="1" applyAlignment="1">
      <alignment horizontal="left" vertical="top"/>
    </xf>
    <xf numFmtId="4" fontId="220" fillId="0" borderId="0" xfId="484" applyNumberFormat="1" applyFont="1" applyAlignment="1">
      <alignment vertical="top"/>
    </xf>
    <xf numFmtId="4" fontId="133" fillId="0" borderId="0" xfId="484" applyNumberFormat="1" applyFont="1" applyAlignment="1">
      <alignment horizontal="left" vertical="top" wrapText="1"/>
    </xf>
    <xf numFmtId="0" fontId="216" fillId="0" borderId="0" xfId="484" applyFont="1" applyAlignment="1">
      <alignment horizontal="left" vertical="top" wrapText="1"/>
    </xf>
    <xf numFmtId="16" fontId="217" fillId="0" borderId="0" xfId="483" applyNumberFormat="1"/>
    <xf numFmtId="4" fontId="215" fillId="0" borderId="0" xfId="484" applyNumberFormat="1" applyFont="1" applyAlignment="1">
      <alignment horizontal="right"/>
    </xf>
    <xf numFmtId="4" fontId="219" fillId="0" borderId="0" xfId="484" applyNumberFormat="1" applyFont="1" applyAlignment="1">
      <alignment horizontal="right"/>
    </xf>
    <xf numFmtId="4" fontId="4" fillId="0" borderId="0" xfId="484" applyNumberFormat="1" applyFont="1" applyAlignment="1" applyProtection="1">
      <alignment horizontal="center"/>
      <protection locked="0"/>
    </xf>
    <xf numFmtId="4" fontId="219" fillId="0" borderId="0" xfId="484" applyNumberFormat="1" applyFont="1" applyAlignment="1">
      <alignment vertical="top"/>
    </xf>
    <xf numFmtId="0" fontId="218" fillId="0" borderId="0" xfId="484"/>
    <xf numFmtId="175" fontId="218" fillId="0" borderId="0" xfId="484" applyNumberFormat="1"/>
    <xf numFmtId="175" fontId="215" fillId="0" borderId="0" xfId="484" applyNumberFormat="1" applyFont="1"/>
    <xf numFmtId="175" fontId="216" fillId="0" borderId="0" xfId="484" applyNumberFormat="1" applyFont="1"/>
    <xf numFmtId="4" fontId="215" fillId="0" borderId="0" xfId="484" applyNumberFormat="1" applyFont="1" applyAlignment="1">
      <alignment vertical="top" wrapText="1"/>
    </xf>
    <xf numFmtId="175" fontId="215" fillId="0" borderId="0" xfId="484" applyNumberFormat="1" applyFont="1" applyAlignment="1">
      <alignment wrapText="1"/>
    </xf>
    <xf numFmtId="49" fontId="220" fillId="0" borderId="0" xfId="484" applyNumberFormat="1" applyFont="1" applyAlignment="1">
      <alignment horizontal="left" vertical="top"/>
    </xf>
    <xf numFmtId="49" fontId="219" fillId="0" borderId="0" xfId="484" applyNumberFormat="1" applyFont="1" applyAlignment="1">
      <alignment horizontal="left" vertical="top"/>
    </xf>
    <xf numFmtId="4" fontId="215" fillId="0" borderId="0" xfId="484" applyNumberFormat="1" applyFont="1"/>
    <xf numFmtId="4" fontId="215" fillId="0" borderId="0" xfId="484" applyNumberFormat="1" applyFont="1" applyAlignment="1">
      <alignment vertical="top"/>
    </xf>
    <xf numFmtId="4" fontId="220" fillId="0" borderId="0" xfId="484" applyNumberFormat="1" applyFont="1"/>
    <xf numFmtId="4" fontId="220" fillId="0" borderId="0" xfId="484" applyNumberFormat="1" applyFont="1" applyAlignment="1">
      <alignment horizontal="center"/>
    </xf>
    <xf numFmtId="4" fontId="223" fillId="0" borderId="41" xfId="483" applyNumberFormat="1" applyFont="1" applyBorder="1"/>
    <xf numFmtId="0" fontId="223" fillId="0" borderId="41" xfId="483" applyFont="1" applyBorder="1"/>
    <xf numFmtId="0" fontId="224" fillId="0" borderId="41" xfId="483" applyFont="1" applyBorder="1"/>
    <xf numFmtId="0" fontId="224" fillId="0" borderId="0" xfId="483" applyFont="1" applyAlignment="1">
      <alignment vertical="center"/>
    </xf>
    <xf numFmtId="0" fontId="217" fillId="0" borderId="0" xfId="483" applyAlignment="1">
      <alignment vertical="center"/>
    </xf>
    <xf numFmtId="4" fontId="224" fillId="0" borderId="0" xfId="483" applyNumberFormat="1" applyFont="1"/>
    <xf numFmtId="0" fontId="224" fillId="0" borderId="0" xfId="483" applyFont="1"/>
    <xf numFmtId="0" fontId="224" fillId="0" borderId="41" xfId="483" applyFont="1" applyBorder="1" applyAlignment="1">
      <alignment wrapText="1"/>
    </xf>
    <xf numFmtId="0" fontId="224" fillId="0" borderId="41" xfId="483" applyFont="1" applyBorder="1" applyAlignment="1">
      <alignment vertical="center"/>
    </xf>
    <xf numFmtId="0" fontId="224" fillId="0" borderId="0" xfId="483" applyFont="1" applyAlignment="1">
      <alignment wrapText="1"/>
    </xf>
    <xf numFmtId="173" fontId="94" fillId="28" borderId="0" xfId="251" applyNumberFormat="1" applyFont="1" applyFill="1" applyAlignment="1" applyProtection="1">
      <alignment horizontal="right"/>
      <protection locked="0"/>
    </xf>
    <xf numFmtId="173" fontId="94" fillId="0" borderId="0" xfId="251" applyNumberFormat="1" applyFont="1" applyAlignment="1" applyProtection="1">
      <alignment horizontal="right" wrapText="1"/>
      <protection locked="0"/>
    </xf>
    <xf numFmtId="4" fontId="215" fillId="0" borderId="0" xfId="203" applyNumberFormat="1" applyFont="1" applyAlignment="1" applyProtection="1">
      <alignment horizontal="right"/>
      <protection locked="0"/>
    </xf>
    <xf numFmtId="0" fontId="40" fillId="0" borderId="0" xfId="203" applyFont="1" applyAlignment="1">
      <alignment horizontal="left" vertical="top" wrapText="1"/>
    </xf>
    <xf numFmtId="4" fontId="56" fillId="0" borderId="0" xfId="203" applyNumberFormat="1" applyFont="1" applyAlignment="1">
      <alignment vertical="top" wrapText="1"/>
    </xf>
    <xf numFmtId="4" fontId="56" fillId="0" borderId="0" xfId="203" applyNumberFormat="1" applyFont="1" applyAlignment="1">
      <alignment horizontal="left" vertical="top" wrapText="1"/>
    </xf>
    <xf numFmtId="0" fontId="4" fillId="0" borderId="0" xfId="203" applyFont="1" applyAlignment="1">
      <alignment vertical="top" wrapText="1"/>
    </xf>
    <xf numFmtId="0" fontId="3" fillId="0" borderId="0" xfId="205" applyFont="1" applyAlignment="1">
      <alignment horizontal="left" vertical="top" wrapText="1"/>
    </xf>
    <xf numFmtId="49" fontId="3" fillId="0" borderId="0" xfId="205" applyNumberFormat="1" applyFont="1" applyAlignment="1">
      <alignment horizontal="left" vertical="top" wrapText="1"/>
    </xf>
    <xf numFmtId="4" fontId="4" fillId="0" borderId="0" xfId="203" applyNumberFormat="1" applyFont="1" applyAlignment="1">
      <alignment vertical="top" wrapText="1"/>
    </xf>
    <xf numFmtId="0" fontId="71" fillId="0" borderId="14" xfId="220" applyFont="1" applyBorder="1" applyAlignment="1">
      <alignment horizontal="left" vertical="top" wrapText="1"/>
    </xf>
    <xf numFmtId="0" fontId="71" fillId="0" borderId="15" xfId="220" applyFont="1" applyBorder="1" applyAlignment="1">
      <alignment horizontal="left" vertical="top" wrapText="1"/>
    </xf>
    <xf numFmtId="0" fontId="71" fillId="19" borderId="14" xfId="220" applyFont="1" applyFill="1" applyBorder="1" applyAlignment="1">
      <alignment horizontal="left" vertical="top" wrapText="1"/>
    </xf>
    <xf numFmtId="0" fontId="71" fillId="19" borderId="15" xfId="220" applyFont="1" applyFill="1" applyBorder="1" applyAlignment="1">
      <alignment horizontal="left" vertical="top" wrapText="1"/>
    </xf>
    <xf numFmtId="0" fontId="75" fillId="22" borderId="0" xfId="378" applyFont="1" applyFill="1" applyAlignment="1">
      <alignment horizontal="left" wrapText="1"/>
    </xf>
    <xf numFmtId="4" fontId="76" fillId="22" borderId="0" xfId="378" applyNumberFormat="1" applyFont="1" applyFill="1" applyAlignment="1">
      <alignment horizontal="left" wrapText="1"/>
    </xf>
    <xf numFmtId="0" fontId="75" fillId="22" borderId="0" xfId="378" applyFont="1" applyFill="1" applyAlignment="1">
      <alignment horizontal="left" vertical="top" wrapText="1"/>
    </xf>
    <xf numFmtId="4" fontId="76" fillId="22" borderId="0" xfId="378" applyNumberFormat="1" applyFont="1" applyFill="1" applyAlignment="1">
      <alignment horizontal="left" vertical="top" wrapText="1"/>
    </xf>
    <xf numFmtId="4" fontId="59" fillId="0" borderId="16" xfId="378" applyNumberFormat="1" applyFont="1" applyBorder="1" applyAlignment="1">
      <alignment horizontal="center" vertical="center" wrapText="1"/>
    </xf>
    <xf numFmtId="4" fontId="59" fillId="0" borderId="17" xfId="378" applyNumberFormat="1" applyFont="1" applyBorder="1" applyAlignment="1">
      <alignment horizontal="center" vertical="center" wrapText="1"/>
    </xf>
    <xf numFmtId="4" fontId="59" fillId="0" borderId="18" xfId="378" applyNumberFormat="1" applyFont="1" applyBorder="1" applyAlignment="1">
      <alignment horizontal="center" vertical="center" wrapText="1"/>
    </xf>
    <xf numFmtId="4" fontId="59" fillId="0" borderId="19" xfId="378" applyNumberFormat="1" applyFont="1" applyBorder="1" applyAlignment="1">
      <alignment horizontal="center" vertical="center"/>
    </xf>
    <xf numFmtId="4" fontId="59" fillId="0" borderId="20" xfId="378" applyNumberFormat="1" applyFont="1" applyBorder="1" applyAlignment="1">
      <alignment horizontal="center" vertical="center"/>
    </xf>
    <xf numFmtId="4" fontId="59" fillId="0" borderId="21" xfId="378" applyNumberFormat="1" applyFont="1" applyBorder="1" applyAlignment="1">
      <alignment horizontal="center" vertical="center"/>
    </xf>
    <xf numFmtId="0" fontId="3" fillId="0" borderId="0" xfId="378" applyFont="1" applyAlignment="1">
      <alignment horizontal="left"/>
    </xf>
    <xf numFmtId="4" fontId="3" fillId="0" borderId="0" xfId="378" applyNumberFormat="1" applyFont="1"/>
    <xf numFmtId="0" fontId="73" fillId="0" borderId="0" xfId="378" applyFont="1" applyAlignment="1">
      <alignment horizontal="left"/>
    </xf>
    <xf numFmtId="4" fontId="73" fillId="0" borderId="0" xfId="378" applyNumberFormat="1" applyFont="1"/>
    <xf numFmtId="0" fontId="224" fillId="0" borderId="27" xfId="483" applyFont="1" applyBorder="1" applyAlignment="1">
      <alignment horizontal="right" vertical="center" wrapText="1"/>
    </xf>
    <xf numFmtId="0" fontId="224" fillId="0" borderId="41" xfId="483" applyFont="1" applyBorder="1" applyAlignment="1">
      <alignment horizontal="left" vertical="center" wrapText="1"/>
    </xf>
    <xf numFmtId="0" fontId="224" fillId="0" borderId="41" xfId="483" applyFont="1" applyBorder="1" applyAlignment="1">
      <alignment horizontal="right" vertical="center" wrapText="1"/>
    </xf>
    <xf numFmtId="0" fontId="224" fillId="0" borderId="0" xfId="483" applyFont="1" applyAlignment="1">
      <alignment horizontal="right" vertical="center" wrapText="1"/>
    </xf>
    <xf numFmtId="0" fontId="223" fillId="0" borderId="0" xfId="483" applyFont="1" applyAlignment="1">
      <alignment vertical="center" wrapText="1"/>
    </xf>
    <xf numFmtId="0" fontId="88" fillId="0" borderId="0" xfId="388" applyFont="1" applyAlignment="1">
      <alignment wrapText="1"/>
    </xf>
    <xf numFmtId="164" fontId="144" fillId="0" borderId="0" xfId="467" applyNumberFormat="1" applyFont="1" applyAlignment="1">
      <alignment horizontal="center" wrapText="1"/>
    </xf>
    <xf numFmtId="0" fontId="73" fillId="0" borderId="13" xfId="348" applyFont="1" applyBorder="1" applyAlignment="1">
      <alignment vertical="center" wrapText="1"/>
    </xf>
    <xf numFmtId="0" fontId="3" fillId="0" borderId="13" xfId="348" applyFont="1" applyBorder="1" applyAlignment="1">
      <alignment vertical="center" wrapText="1"/>
    </xf>
    <xf numFmtId="0" fontId="73" fillId="0" borderId="0" xfId="378" applyFont="1" applyAlignment="1">
      <alignment horizontal="left" vertical="top"/>
    </xf>
    <xf numFmtId="0" fontId="73" fillId="0" borderId="0" xfId="378" applyFont="1" applyAlignment="1">
      <alignment horizontal="left" vertical="top" wrapText="1"/>
    </xf>
    <xf numFmtId="0" fontId="73" fillId="27" borderId="13" xfId="348" applyFont="1" applyFill="1" applyBorder="1" applyAlignment="1">
      <alignment horizontal="center" vertical="center" wrapText="1"/>
    </xf>
    <xf numFmtId="0" fontId="3" fillId="0" borderId="13" xfId="348" applyFont="1" applyBorder="1" applyAlignment="1">
      <alignment vertical="center"/>
    </xf>
    <xf numFmtId="0" fontId="73" fillId="0" borderId="13" xfId="348" applyFont="1" applyBorder="1" applyAlignment="1">
      <alignment horizontal="left" vertical="center" wrapText="1"/>
    </xf>
    <xf numFmtId="0" fontId="73" fillId="0" borderId="0" xfId="378" applyFont="1" applyAlignment="1">
      <alignment vertical="top" wrapText="1"/>
    </xf>
    <xf numFmtId="49" fontId="100" fillId="16" borderId="7" xfId="182" applyNumberFormat="1" applyFont="1" applyFill="1" applyBorder="1" applyAlignment="1">
      <alignment horizontal="center" vertical="top"/>
    </xf>
  </cellXfs>
  <cellStyles count="485">
    <cellStyle name="20 % – Poudarek1 2" xfId="1" xr:uid="{00000000-0005-0000-0000-000000000000}"/>
    <cellStyle name="20 % – Poudarek2 2" xfId="2" xr:uid="{00000000-0005-0000-0000-000001000000}"/>
    <cellStyle name="20 % – Poudarek3 2" xfId="3" xr:uid="{00000000-0005-0000-0000-000002000000}"/>
    <cellStyle name="20 % – Poudarek4 2" xfId="4" xr:uid="{00000000-0005-0000-0000-000003000000}"/>
    <cellStyle name="20 % – Poudarek5 2" xfId="5" xr:uid="{00000000-0005-0000-0000-000004000000}"/>
    <cellStyle name="20 % – Poudarek6 2" xfId="6" xr:uid="{00000000-0005-0000-0000-000005000000}"/>
    <cellStyle name="20% - Accent1" xfId="7" xr:uid="{00000000-0005-0000-0000-000006000000}"/>
    <cellStyle name="20% - Accent2" xfId="8" xr:uid="{00000000-0005-0000-0000-000007000000}"/>
    <cellStyle name="20% - Accent3" xfId="9" xr:uid="{00000000-0005-0000-0000-000008000000}"/>
    <cellStyle name="20% - Accent4" xfId="10" xr:uid="{00000000-0005-0000-0000-000009000000}"/>
    <cellStyle name="20% - Accent5" xfId="11" xr:uid="{00000000-0005-0000-0000-00000A000000}"/>
    <cellStyle name="20% - Accent6" xfId="12" xr:uid="{00000000-0005-0000-0000-00000B000000}"/>
    <cellStyle name="40 % – Poudarek1 2" xfId="13" xr:uid="{00000000-0005-0000-0000-00000C000000}"/>
    <cellStyle name="40 % – Poudarek2 2" xfId="14" xr:uid="{00000000-0005-0000-0000-00000D000000}"/>
    <cellStyle name="40 % – Poudarek3 2" xfId="15" xr:uid="{00000000-0005-0000-0000-00000E000000}"/>
    <cellStyle name="40 % – Poudarek4 2" xfId="16" xr:uid="{00000000-0005-0000-0000-00000F000000}"/>
    <cellStyle name="40 % – Poudarek5 2" xfId="17" xr:uid="{00000000-0005-0000-0000-000010000000}"/>
    <cellStyle name="40 % – Poudarek6 2" xfId="18" xr:uid="{00000000-0005-0000-0000-000011000000}"/>
    <cellStyle name="40% - Accent1" xfId="19" xr:uid="{00000000-0005-0000-0000-000012000000}"/>
    <cellStyle name="40% - Accent2" xfId="20" xr:uid="{00000000-0005-0000-0000-000013000000}"/>
    <cellStyle name="40% - Accent3" xfId="21" xr:uid="{00000000-0005-0000-0000-000014000000}"/>
    <cellStyle name="40% - Accent4" xfId="22" xr:uid="{00000000-0005-0000-0000-000015000000}"/>
    <cellStyle name="40% - Accent5" xfId="23" xr:uid="{00000000-0005-0000-0000-000016000000}"/>
    <cellStyle name="40% - Accent6" xfId="24" xr:uid="{00000000-0005-0000-0000-000017000000}"/>
    <cellStyle name="60 % – Poudarek1 2" xfId="25" xr:uid="{00000000-0005-0000-0000-000018000000}"/>
    <cellStyle name="60 % – Poudarek2 2" xfId="26" xr:uid="{00000000-0005-0000-0000-000019000000}"/>
    <cellStyle name="60 % – Poudarek3 2" xfId="27" xr:uid="{00000000-0005-0000-0000-00001A000000}"/>
    <cellStyle name="60 % – Poudarek4 2" xfId="28" xr:uid="{00000000-0005-0000-0000-00001B000000}"/>
    <cellStyle name="60 % – Poudarek5 2" xfId="29" xr:uid="{00000000-0005-0000-0000-00001C000000}"/>
    <cellStyle name="60 % – Poudarek6 2" xfId="30" xr:uid="{00000000-0005-0000-0000-00001D000000}"/>
    <cellStyle name="60% - Accent1" xfId="31" xr:uid="{00000000-0005-0000-0000-00001E000000}"/>
    <cellStyle name="60% - Accent2" xfId="32" xr:uid="{00000000-0005-0000-0000-00001F000000}"/>
    <cellStyle name="60% - Accent3" xfId="33" xr:uid="{00000000-0005-0000-0000-000020000000}"/>
    <cellStyle name="60% - Accent4" xfId="34" xr:uid="{00000000-0005-0000-0000-000021000000}"/>
    <cellStyle name="60% - Accent5" xfId="35" xr:uid="{00000000-0005-0000-0000-000022000000}"/>
    <cellStyle name="60% - Accent6" xfId="36" xr:uid="{00000000-0005-0000-0000-000023000000}"/>
    <cellStyle name="Comma 2" xfId="37" xr:uid="{00000000-0005-0000-0000-000024000000}"/>
    <cellStyle name="Comma 2 2" xfId="38" xr:uid="{00000000-0005-0000-0000-000025000000}"/>
    <cellStyle name="Comma 2 3" xfId="39" xr:uid="{00000000-0005-0000-0000-000026000000}"/>
    <cellStyle name="Comma 3" xfId="40" xr:uid="{00000000-0005-0000-0000-000027000000}"/>
    <cellStyle name="Desno" xfId="41" xr:uid="{00000000-0005-0000-0000-000028000000}"/>
    <cellStyle name="Desno 2 2" xfId="42" xr:uid="{00000000-0005-0000-0000-000029000000}"/>
    <cellStyle name="Desno 2 2 3" xfId="43" xr:uid="{00000000-0005-0000-0000-00002A000000}"/>
    <cellStyle name="Desno 3" xfId="44" xr:uid="{00000000-0005-0000-0000-00002B000000}"/>
    <cellStyle name="Dobro 2" xfId="45" xr:uid="{00000000-0005-0000-0000-00002C000000}"/>
    <cellStyle name="Euro" xfId="46" xr:uid="{00000000-0005-0000-0000-00002D000000}"/>
    <cellStyle name="Euro 2" xfId="47" xr:uid="{00000000-0005-0000-0000-00002E000000}"/>
    <cellStyle name="Excel Built-in Normal" xfId="48" xr:uid="{00000000-0005-0000-0000-00002F000000}"/>
    <cellStyle name="Excel Built-in Normal 2" xfId="49" xr:uid="{00000000-0005-0000-0000-000030000000}"/>
    <cellStyle name="Good" xfId="50" xr:uid="{00000000-0005-0000-0000-000031000000}"/>
    <cellStyle name="Izhod 2" xfId="51" xr:uid="{00000000-0005-0000-0000-000032000000}"/>
    <cellStyle name="Izračuni" xfId="52" xr:uid="{00000000-0005-0000-0000-000033000000}"/>
    <cellStyle name="Izračuni 2 2" xfId="53" xr:uid="{00000000-0005-0000-0000-000034000000}"/>
    <cellStyle name="Izračuni 2 2 2" xfId="54" xr:uid="{00000000-0005-0000-0000-000035000000}"/>
    <cellStyle name="Izračuni 2 2 3" xfId="55" xr:uid="{00000000-0005-0000-0000-000036000000}"/>
    <cellStyle name="Izračuni 3" xfId="56" xr:uid="{00000000-0005-0000-0000-000037000000}"/>
    <cellStyle name="Keš" xfId="57" xr:uid="{00000000-0005-0000-0000-000038000000}"/>
    <cellStyle name="Krepko" xfId="58" xr:uid="{00000000-0005-0000-0000-000039000000}"/>
    <cellStyle name="Naslov 1 1" xfId="59" xr:uid="{00000000-0005-0000-0000-00003A000000}"/>
    <cellStyle name="Naslov 5" xfId="60" xr:uid="{00000000-0005-0000-0000-00003B000000}"/>
    <cellStyle name="Naslov 5 2" xfId="61" xr:uid="{00000000-0005-0000-0000-00003C000000}"/>
    <cellStyle name="Naslov 5 3" xfId="62" xr:uid="{00000000-0005-0000-0000-00003D000000}"/>
    <cellStyle name="Naslov 5 4" xfId="63" xr:uid="{00000000-0005-0000-0000-00003E000000}"/>
    <cellStyle name="Navadno" xfId="0" builtinId="0"/>
    <cellStyle name="Navadno 10" xfId="64" xr:uid="{00000000-0005-0000-0000-00003F000000}"/>
    <cellStyle name="Navadno 10 10" xfId="458" xr:uid="{C24BF6D0-CBC2-40C5-B142-72DA831034D7}"/>
    <cellStyle name="Navadno 10 2" xfId="65" xr:uid="{00000000-0005-0000-0000-000040000000}"/>
    <cellStyle name="Navadno 10 2 2" xfId="66" xr:uid="{00000000-0005-0000-0000-000041000000}"/>
    <cellStyle name="Navadno 10 2 2 2" xfId="67" xr:uid="{00000000-0005-0000-0000-000042000000}"/>
    <cellStyle name="Navadno 10 2 2 2 2" xfId="68" xr:uid="{00000000-0005-0000-0000-000043000000}"/>
    <cellStyle name="Navadno 10 2 2 2 4" xfId="69" xr:uid="{00000000-0005-0000-0000-000044000000}"/>
    <cellStyle name="Navadno 10 2 2 2_3b.OBJEKTI-PS1" xfId="70" xr:uid="{00000000-0005-0000-0000-000045000000}"/>
    <cellStyle name="Navadno 10 2 2 3" xfId="71" xr:uid="{00000000-0005-0000-0000-000046000000}"/>
    <cellStyle name="Navadno 10 2 2 3 2" xfId="72" xr:uid="{00000000-0005-0000-0000-000047000000}"/>
    <cellStyle name="Navadno 10 2 2 4" xfId="73" xr:uid="{00000000-0005-0000-0000-000048000000}"/>
    <cellStyle name="Navadno 10 2 2 5" xfId="464" xr:uid="{D0827C65-7E75-41AE-AA7E-402CB6A0844C}"/>
    <cellStyle name="Navadno 10 2 2_2a.OBJEKTI-Preddela" xfId="74" xr:uid="{00000000-0005-0000-0000-000049000000}"/>
    <cellStyle name="Navadno 10 2 3" xfId="75" xr:uid="{00000000-0005-0000-0000-00004A000000}"/>
    <cellStyle name="Navadno 10 2 3 2" xfId="76" xr:uid="{00000000-0005-0000-0000-00004B000000}"/>
    <cellStyle name="Navadno 10 2 3 2 2" xfId="77" xr:uid="{00000000-0005-0000-0000-00004C000000}"/>
    <cellStyle name="Navadno 10 2 3 3" xfId="78" xr:uid="{00000000-0005-0000-0000-00004D000000}"/>
    <cellStyle name="Navadno 10 2 3_3b.OBJEKTI-PS1" xfId="79" xr:uid="{00000000-0005-0000-0000-00004E000000}"/>
    <cellStyle name="Navadno 10 2 4" xfId="80" xr:uid="{00000000-0005-0000-0000-00004F000000}"/>
    <cellStyle name="Navadno 10 2 4 2" xfId="81" xr:uid="{00000000-0005-0000-0000-000050000000}"/>
    <cellStyle name="Navadno 10 2 4 3" xfId="82" xr:uid="{00000000-0005-0000-0000-000051000000}"/>
    <cellStyle name="Navadno 10 2 5" xfId="83" xr:uid="{00000000-0005-0000-0000-000052000000}"/>
    <cellStyle name="Navadno 10 2_2a.OBJEKTI-Preddela" xfId="84" xr:uid="{00000000-0005-0000-0000-000053000000}"/>
    <cellStyle name="Navadno 10 3" xfId="85" xr:uid="{00000000-0005-0000-0000-000054000000}"/>
    <cellStyle name="Navadno 10 3 2" xfId="86" xr:uid="{00000000-0005-0000-0000-000055000000}"/>
    <cellStyle name="Navadno 10 3 2 2" xfId="87" xr:uid="{00000000-0005-0000-0000-000056000000}"/>
    <cellStyle name="Navadno 10 3 2 2 2" xfId="88" xr:uid="{00000000-0005-0000-0000-000057000000}"/>
    <cellStyle name="Navadno 10 3 2 2_3b.OBJEKTI-PS1" xfId="89" xr:uid="{00000000-0005-0000-0000-000058000000}"/>
    <cellStyle name="Navadno 10 3 2 3" xfId="90" xr:uid="{00000000-0005-0000-0000-000059000000}"/>
    <cellStyle name="Navadno 10 3 2 3 2" xfId="91" xr:uid="{00000000-0005-0000-0000-00005A000000}"/>
    <cellStyle name="Navadno 10 3 2 4" xfId="92" xr:uid="{00000000-0005-0000-0000-00005B000000}"/>
    <cellStyle name="Navadno 10 3 2_2a.OBJEKTI-Preddela" xfId="93" xr:uid="{00000000-0005-0000-0000-00005C000000}"/>
    <cellStyle name="Navadno 10 3 3" xfId="94" xr:uid="{00000000-0005-0000-0000-00005D000000}"/>
    <cellStyle name="Navadno 10 3 3 2" xfId="95" xr:uid="{00000000-0005-0000-0000-00005E000000}"/>
    <cellStyle name="Navadno 10 3 3 2 2" xfId="96" xr:uid="{00000000-0005-0000-0000-00005F000000}"/>
    <cellStyle name="Navadno 10 3 3 3" xfId="97" xr:uid="{00000000-0005-0000-0000-000060000000}"/>
    <cellStyle name="Navadno 10 3 3_3b.OBJEKTI-PS1" xfId="98" xr:uid="{00000000-0005-0000-0000-000061000000}"/>
    <cellStyle name="Navadno 10 3 4" xfId="99" xr:uid="{00000000-0005-0000-0000-000062000000}"/>
    <cellStyle name="Navadno 10 3 4 2" xfId="100" xr:uid="{00000000-0005-0000-0000-000063000000}"/>
    <cellStyle name="Navadno 10 3 5" xfId="101" xr:uid="{00000000-0005-0000-0000-000064000000}"/>
    <cellStyle name="Navadno 10 3_2a.OBJEKTI-Preddela" xfId="102" xr:uid="{00000000-0005-0000-0000-000065000000}"/>
    <cellStyle name="Navadno 10 4" xfId="103" xr:uid="{00000000-0005-0000-0000-000066000000}"/>
    <cellStyle name="Navadno 10 4 2" xfId="104" xr:uid="{00000000-0005-0000-0000-000067000000}"/>
    <cellStyle name="Navadno 10 4 2 2" xfId="105" xr:uid="{00000000-0005-0000-0000-000068000000}"/>
    <cellStyle name="Navadno 10 4 2 2 2" xfId="106" xr:uid="{00000000-0005-0000-0000-000069000000}"/>
    <cellStyle name="Navadno 10 4 2 2_3b.OBJEKTI-PS1" xfId="107" xr:uid="{00000000-0005-0000-0000-00006A000000}"/>
    <cellStyle name="Navadno 10 4 2 3" xfId="108" xr:uid="{00000000-0005-0000-0000-00006B000000}"/>
    <cellStyle name="Navadno 10 4 2 3 2" xfId="109" xr:uid="{00000000-0005-0000-0000-00006C000000}"/>
    <cellStyle name="Navadno 10 4 2 4" xfId="110" xr:uid="{00000000-0005-0000-0000-00006D000000}"/>
    <cellStyle name="Navadno 10 4 2 5" xfId="111" xr:uid="{00000000-0005-0000-0000-00006E000000}"/>
    <cellStyle name="Navadno 10 4 2 6" xfId="478" xr:uid="{21501473-0094-435F-8DCB-BD4A7E2F606B}"/>
    <cellStyle name="Navadno 10 4 2_2a.OBJEKTI-Preddela" xfId="112" xr:uid="{00000000-0005-0000-0000-00006F000000}"/>
    <cellStyle name="Navadno 10 4 3" xfId="113" xr:uid="{00000000-0005-0000-0000-000070000000}"/>
    <cellStyle name="Navadno 10 4 3 2" xfId="114" xr:uid="{00000000-0005-0000-0000-000071000000}"/>
    <cellStyle name="Navadno 10 4 3 2 2" xfId="115" xr:uid="{00000000-0005-0000-0000-000072000000}"/>
    <cellStyle name="Navadno 10 4 3 3" xfId="116" xr:uid="{00000000-0005-0000-0000-000073000000}"/>
    <cellStyle name="Navadno 10 4 3_3b.OBJEKTI-PS1" xfId="117" xr:uid="{00000000-0005-0000-0000-000074000000}"/>
    <cellStyle name="Navadno 10 4 4" xfId="118" xr:uid="{00000000-0005-0000-0000-000075000000}"/>
    <cellStyle name="Navadno 10 4 4 2" xfId="119" xr:uid="{00000000-0005-0000-0000-000076000000}"/>
    <cellStyle name="Navadno 10 4 5" xfId="120" xr:uid="{00000000-0005-0000-0000-000077000000}"/>
    <cellStyle name="Navadno 10 4 6" xfId="474" xr:uid="{12B2ABDE-550F-477D-907F-F2DEAD21619E}"/>
    <cellStyle name="Navadno 10 4_2a.OBJEKTI-Preddela" xfId="121" xr:uid="{00000000-0005-0000-0000-000078000000}"/>
    <cellStyle name="Navadno 10 5" xfId="122" xr:uid="{00000000-0005-0000-0000-000079000000}"/>
    <cellStyle name="Navadno 10 5 2" xfId="123" xr:uid="{00000000-0005-0000-0000-00007A000000}"/>
    <cellStyle name="Navadno 10 5 2 2" xfId="124" xr:uid="{00000000-0005-0000-0000-00007B000000}"/>
    <cellStyle name="Navadno 10 5 2 2 2" xfId="125" xr:uid="{00000000-0005-0000-0000-00007C000000}"/>
    <cellStyle name="Navadno 10 5 2 2_3b.OBJEKTI-PS1" xfId="126" xr:uid="{00000000-0005-0000-0000-00007D000000}"/>
    <cellStyle name="Navadno 10 5 2 3" xfId="127" xr:uid="{00000000-0005-0000-0000-00007E000000}"/>
    <cellStyle name="Navadno 10 5 2 3 2" xfId="128" xr:uid="{00000000-0005-0000-0000-00007F000000}"/>
    <cellStyle name="Navadno 10 5 2 4" xfId="129" xr:uid="{00000000-0005-0000-0000-000080000000}"/>
    <cellStyle name="Navadno 10 5 2_2a.OBJEKTI-Preddela" xfId="130" xr:uid="{00000000-0005-0000-0000-000081000000}"/>
    <cellStyle name="Navadno 10 5 3" xfId="131" xr:uid="{00000000-0005-0000-0000-000082000000}"/>
    <cellStyle name="Navadno 10 5 3 2" xfId="132" xr:uid="{00000000-0005-0000-0000-000083000000}"/>
    <cellStyle name="Navadno 10 5 3 2 2" xfId="133" xr:uid="{00000000-0005-0000-0000-000084000000}"/>
    <cellStyle name="Navadno 10 5 3 3" xfId="134" xr:uid="{00000000-0005-0000-0000-000085000000}"/>
    <cellStyle name="Navadno 10 5 3_3b.OBJEKTI-PS1" xfId="135" xr:uid="{00000000-0005-0000-0000-000086000000}"/>
    <cellStyle name="Navadno 10 5 4" xfId="136" xr:uid="{00000000-0005-0000-0000-000087000000}"/>
    <cellStyle name="Navadno 10 5 4 2" xfId="137" xr:uid="{00000000-0005-0000-0000-000088000000}"/>
    <cellStyle name="Navadno 10 5 5" xfId="138" xr:uid="{00000000-0005-0000-0000-000089000000}"/>
    <cellStyle name="Navadno 10 5 6" xfId="139" xr:uid="{00000000-0005-0000-0000-00008A000000}"/>
    <cellStyle name="Navadno 10 5 7" xfId="480" xr:uid="{F4405BF8-F2A8-4DF4-A1C8-6169FDF2EBC7}"/>
    <cellStyle name="Navadno 10 5_2a.OBJEKTI-Preddela" xfId="140" xr:uid="{00000000-0005-0000-0000-00008B000000}"/>
    <cellStyle name="Navadno 10 6" xfId="141" xr:uid="{00000000-0005-0000-0000-00008C000000}"/>
    <cellStyle name="Navadno 10 6 2" xfId="142" xr:uid="{00000000-0005-0000-0000-00008D000000}"/>
    <cellStyle name="Navadno 10 6 2 2" xfId="143" xr:uid="{00000000-0005-0000-0000-00008E000000}"/>
    <cellStyle name="Navadno 10 6 2_3b.OBJEKTI-PS1" xfId="144" xr:uid="{00000000-0005-0000-0000-00008F000000}"/>
    <cellStyle name="Navadno 10 6 3" xfId="145" xr:uid="{00000000-0005-0000-0000-000090000000}"/>
    <cellStyle name="Navadno 10 6 3 2" xfId="146" xr:uid="{00000000-0005-0000-0000-000091000000}"/>
    <cellStyle name="Navadno 10 6 4" xfId="147" xr:uid="{00000000-0005-0000-0000-000092000000}"/>
    <cellStyle name="Navadno 10 6_2a.OBJEKTI-Preddela" xfId="148" xr:uid="{00000000-0005-0000-0000-000093000000}"/>
    <cellStyle name="Navadno 10 7" xfId="149" xr:uid="{00000000-0005-0000-0000-000094000000}"/>
    <cellStyle name="Navadno 10 7 2" xfId="150" xr:uid="{00000000-0005-0000-0000-000095000000}"/>
    <cellStyle name="Navadno 10 7 2 2" xfId="151" xr:uid="{00000000-0005-0000-0000-000096000000}"/>
    <cellStyle name="Navadno 10 7 3" xfId="152" xr:uid="{00000000-0005-0000-0000-000097000000}"/>
    <cellStyle name="Navadno 10 7_3b.OBJEKTI-PS1" xfId="153" xr:uid="{00000000-0005-0000-0000-000098000000}"/>
    <cellStyle name="Navadno 10 8" xfId="154" xr:uid="{00000000-0005-0000-0000-000099000000}"/>
    <cellStyle name="Navadno 10 8 2" xfId="155" xr:uid="{00000000-0005-0000-0000-00009A000000}"/>
    <cellStyle name="Navadno 10 9" xfId="156" xr:uid="{00000000-0005-0000-0000-00009B000000}"/>
    <cellStyle name="Navadno 10_2a.OBJEKTI-Preddela" xfId="157" xr:uid="{00000000-0005-0000-0000-00009C000000}"/>
    <cellStyle name="Navadno 11" xfId="158" xr:uid="{00000000-0005-0000-0000-00009D000000}"/>
    <cellStyle name="Navadno 11 2" xfId="159" xr:uid="{00000000-0005-0000-0000-00009E000000}"/>
    <cellStyle name="Navadno 11 2 2" xfId="160" xr:uid="{00000000-0005-0000-0000-00009F000000}"/>
    <cellStyle name="Navadno 11 3" xfId="161" xr:uid="{00000000-0005-0000-0000-0000A0000000}"/>
    <cellStyle name="Navadno 11 4" xfId="162" xr:uid="{00000000-0005-0000-0000-0000A1000000}"/>
    <cellStyle name="Navadno 11 5" xfId="163" xr:uid="{00000000-0005-0000-0000-0000A2000000}"/>
    <cellStyle name="Navadno 12" xfId="164" xr:uid="{00000000-0005-0000-0000-0000A3000000}"/>
    <cellStyle name="Navadno 13" xfId="165" xr:uid="{00000000-0005-0000-0000-0000A4000000}"/>
    <cellStyle name="Navadno 13 2" xfId="166" xr:uid="{00000000-0005-0000-0000-0000A5000000}"/>
    <cellStyle name="Navadno 13 2 2" xfId="167" xr:uid="{00000000-0005-0000-0000-0000A6000000}"/>
    <cellStyle name="Navadno 14" xfId="168" xr:uid="{00000000-0005-0000-0000-0000A7000000}"/>
    <cellStyle name="Navadno 14 2" xfId="169" xr:uid="{00000000-0005-0000-0000-0000A8000000}"/>
    <cellStyle name="Navadno 15" xfId="170" xr:uid="{00000000-0005-0000-0000-0000A9000000}"/>
    <cellStyle name="Navadno 16" xfId="171" xr:uid="{00000000-0005-0000-0000-0000AA000000}"/>
    <cellStyle name="Navadno 16 2" xfId="172" xr:uid="{00000000-0005-0000-0000-0000AB000000}"/>
    <cellStyle name="Navadno 16 3" xfId="471" xr:uid="{6060CFD7-7328-4DF7-A09A-C3B28612914A}"/>
    <cellStyle name="Navadno 17" xfId="173" xr:uid="{00000000-0005-0000-0000-0000AC000000}"/>
    <cellStyle name="Navadno 18" xfId="174" xr:uid="{00000000-0005-0000-0000-0000AD000000}"/>
    <cellStyle name="Navadno 19" xfId="175" xr:uid="{00000000-0005-0000-0000-0000AE000000}"/>
    <cellStyle name="Navadno 2" xfId="176" xr:uid="{00000000-0005-0000-0000-0000AF000000}"/>
    <cellStyle name="Navadno 2 10" xfId="177" xr:uid="{00000000-0005-0000-0000-0000B0000000}"/>
    <cellStyle name="Navadno 2 2" xfId="178" xr:uid="{00000000-0005-0000-0000-0000B1000000}"/>
    <cellStyle name="Navadno 2 2 10" xfId="179" xr:uid="{00000000-0005-0000-0000-0000B2000000}"/>
    <cellStyle name="Navadno 2 2 2" xfId="180" xr:uid="{00000000-0005-0000-0000-0000B3000000}"/>
    <cellStyle name="Navadno 2 2 2 2" xfId="181" xr:uid="{00000000-0005-0000-0000-0000B4000000}"/>
    <cellStyle name="Navadno 2 2 2 2 2" xfId="182" xr:uid="{00000000-0005-0000-0000-0000B5000000}"/>
    <cellStyle name="Navadno 2 2 2 2 3" xfId="183" xr:uid="{00000000-0005-0000-0000-0000B6000000}"/>
    <cellStyle name="Navadno 2 2 2 3" xfId="466" xr:uid="{BCD0B310-4AC1-450C-BE41-325AD170224E}"/>
    <cellStyle name="Navadno 2 2 2 3 2" xfId="184" xr:uid="{00000000-0005-0000-0000-0000B7000000}"/>
    <cellStyle name="Navadno 2 2 2 3 2 2" xfId="475" xr:uid="{B2F4378E-71A4-4217-A9E6-E62F2FA54DA4}"/>
    <cellStyle name="Navadno 2 2 2 4" xfId="185" xr:uid="{00000000-0005-0000-0000-0000B8000000}"/>
    <cellStyle name="Navadno 2 2 2 4 2" xfId="482" xr:uid="{6A7A113F-063D-41C2-9FEA-FA981A9728BC}"/>
    <cellStyle name="Navadno 2 2 3" xfId="186" xr:uid="{00000000-0005-0000-0000-0000B9000000}"/>
    <cellStyle name="Navadno 2 2 3 2" xfId="187" xr:uid="{00000000-0005-0000-0000-0000BA000000}"/>
    <cellStyle name="Navadno 2 2 4" xfId="188" xr:uid="{00000000-0005-0000-0000-0000BB000000}"/>
    <cellStyle name="Navadno 2 2 5" xfId="189" xr:uid="{00000000-0005-0000-0000-0000BC000000}"/>
    <cellStyle name="Navadno 2 2 5 2" xfId="481" xr:uid="{6B3F0784-3E49-4CC5-BD0B-F79B141053DC}"/>
    <cellStyle name="Navadno 2 2 6" xfId="190" xr:uid="{00000000-0005-0000-0000-0000BD000000}"/>
    <cellStyle name="Navadno 2 2 7" xfId="454" xr:uid="{7468E739-5514-4392-8C1A-2D3EBDACCA0A}"/>
    <cellStyle name="Navadno 2 3" xfId="191" xr:uid="{00000000-0005-0000-0000-0000BE000000}"/>
    <cellStyle name="Navadno 2 3 2" xfId="192" xr:uid="{00000000-0005-0000-0000-0000BF000000}"/>
    <cellStyle name="Navadno 2 3 2 2" xfId="193" xr:uid="{00000000-0005-0000-0000-0000C0000000}"/>
    <cellStyle name="Navadno 2 3 2 2 2" xfId="463" xr:uid="{D5F90850-CB13-4A6C-9A26-B40D51CE4A18}"/>
    <cellStyle name="Navadno 2 3 2 2 3" xfId="470" xr:uid="{B2E235D1-3EF5-4CE6-AFA0-BF7F80FA9B67}"/>
    <cellStyle name="Navadno 2 4" xfId="194" xr:uid="{00000000-0005-0000-0000-0000C1000000}"/>
    <cellStyle name="Navadno 2 4 2" xfId="195" xr:uid="{00000000-0005-0000-0000-0000C2000000}"/>
    <cellStyle name="Navadno 2 5" xfId="196" xr:uid="{00000000-0005-0000-0000-0000C3000000}"/>
    <cellStyle name="Navadno 2 50" xfId="197" xr:uid="{00000000-0005-0000-0000-0000C4000000}"/>
    <cellStyle name="Navadno 2 6" xfId="198" xr:uid="{00000000-0005-0000-0000-0000C5000000}"/>
    <cellStyle name="Navadno 2 62 10" xfId="199" xr:uid="{00000000-0005-0000-0000-0000C6000000}"/>
    <cellStyle name="Navadno 2 7" xfId="200" xr:uid="{00000000-0005-0000-0000-0000C7000000}"/>
    <cellStyle name="Navadno 2 87" xfId="201" xr:uid="{00000000-0005-0000-0000-0000C8000000}"/>
    <cellStyle name="Navadno 2 88" xfId="202" xr:uid="{00000000-0005-0000-0000-0000C9000000}"/>
    <cellStyle name="Navadno 20" xfId="203" xr:uid="{00000000-0005-0000-0000-0000CA000000}"/>
    <cellStyle name="Navadno 20 2" xfId="484" xr:uid="{21E91485-656D-8843-9609-6DDC42311A3B}"/>
    <cellStyle name="Navadno 21" xfId="204" xr:uid="{00000000-0005-0000-0000-0000CB000000}"/>
    <cellStyle name="Navadno 22" xfId="205" xr:uid="{00000000-0005-0000-0000-0000CC000000}"/>
    <cellStyle name="Navadno 23" xfId="206" xr:uid="{00000000-0005-0000-0000-0000CD000000}"/>
    <cellStyle name="Navadno 24" xfId="207" xr:uid="{00000000-0005-0000-0000-0000CE000000}"/>
    <cellStyle name="Navadno 25" xfId="208" xr:uid="{00000000-0005-0000-0000-0000CF000000}"/>
    <cellStyle name="Navadno 26" xfId="209" xr:uid="{00000000-0005-0000-0000-0000D0000000}"/>
    <cellStyle name="Navadno 27" xfId="210" xr:uid="{00000000-0005-0000-0000-0000D1000000}"/>
    <cellStyle name="Navadno 28" xfId="211" xr:uid="{00000000-0005-0000-0000-0000D2000000}"/>
    <cellStyle name="Navadno 29" xfId="212" xr:uid="{00000000-0005-0000-0000-0000D3000000}"/>
    <cellStyle name="Navadno 3" xfId="213" xr:uid="{00000000-0005-0000-0000-0000D4000000}"/>
    <cellStyle name="Navadno 3 10" xfId="214" xr:uid="{00000000-0005-0000-0000-0000D5000000}"/>
    <cellStyle name="Navadno 3 11" xfId="215" xr:uid="{00000000-0005-0000-0000-0000D6000000}"/>
    <cellStyle name="Navadno 3 12" xfId="216" xr:uid="{00000000-0005-0000-0000-0000D7000000}"/>
    <cellStyle name="Navadno 3 13" xfId="217" xr:uid="{00000000-0005-0000-0000-0000D8000000}"/>
    <cellStyle name="Navadno 3 14" xfId="218" xr:uid="{00000000-0005-0000-0000-0000D9000000}"/>
    <cellStyle name="Navadno 3 2" xfId="219" xr:uid="{00000000-0005-0000-0000-0000DA000000}"/>
    <cellStyle name="Navadno 3 2 2" xfId="220" xr:uid="{00000000-0005-0000-0000-0000DB000000}"/>
    <cellStyle name="Navadno 3 2 3" xfId="221" xr:uid="{00000000-0005-0000-0000-0000DC000000}"/>
    <cellStyle name="Navadno 3 2 3 2" xfId="467" xr:uid="{DD9618A1-7665-4A8D-AF81-ABB003CEE89A}"/>
    <cellStyle name="Navadno 3 2 4" xfId="222" xr:uid="{00000000-0005-0000-0000-0000DD000000}"/>
    <cellStyle name="Navadno 3 2 4 2" xfId="461" xr:uid="{31617F7A-2F29-46B1-8C82-866318933D99}"/>
    <cellStyle name="Navadno 3 2 5" xfId="223" xr:uid="{00000000-0005-0000-0000-0000DE000000}"/>
    <cellStyle name="Navadno 3 2 6" xfId="455" xr:uid="{A3CA4FAE-DBDA-4F29-B1FB-460095A6CC6F}"/>
    <cellStyle name="Navadno 3 2 7" xfId="468" xr:uid="{685C98B6-6807-48E6-B309-41D3291EC516}"/>
    <cellStyle name="Navadno 3 3" xfId="224" xr:uid="{00000000-0005-0000-0000-0000DF000000}"/>
    <cellStyle name="Navadno 3 3 10" xfId="225" xr:uid="{00000000-0005-0000-0000-0000E0000000}"/>
    <cellStyle name="Navadno 3 3 2" xfId="226" xr:uid="{00000000-0005-0000-0000-0000E1000000}"/>
    <cellStyle name="Navadno 3 3 2 2" xfId="227" xr:uid="{00000000-0005-0000-0000-0000E2000000}"/>
    <cellStyle name="Navadno 3 3 2 2 2" xfId="228" xr:uid="{00000000-0005-0000-0000-0000E3000000}"/>
    <cellStyle name="Navadno 3 3 2 2_3b.OBJEKTI-PS1" xfId="229" xr:uid="{00000000-0005-0000-0000-0000E4000000}"/>
    <cellStyle name="Navadno 3 3 2 3" xfId="230" xr:uid="{00000000-0005-0000-0000-0000E5000000}"/>
    <cellStyle name="Navadno 3 3 2 3 2" xfId="231" xr:uid="{00000000-0005-0000-0000-0000E6000000}"/>
    <cellStyle name="Navadno 3 3 2 4" xfId="232" xr:uid="{00000000-0005-0000-0000-0000E7000000}"/>
    <cellStyle name="Navadno 3 3 2_2a.OBJEKTI-Preddela" xfId="233" xr:uid="{00000000-0005-0000-0000-0000E8000000}"/>
    <cellStyle name="Navadno 3 3 3" xfId="234" xr:uid="{00000000-0005-0000-0000-0000E9000000}"/>
    <cellStyle name="Navadno 3 3 3 2" xfId="235" xr:uid="{00000000-0005-0000-0000-0000EA000000}"/>
    <cellStyle name="Navadno 3 3 3 2 2" xfId="236" xr:uid="{00000000-0005-0000-0000-0000EB000000}"/>
    <cellStyle name="Navadno 3 3 3 3" xfId="237" xr:uid="{00000000-0005-0000-0000-0000EC000000}"/>
    <cellStyle name="Navadno 3 3 3_3b.OBJEKTI-PS1" xfId="238" xr:uid="{00000000-0005-0000-0000-0000ED000000}"/>
    <cellStyle name="Navadno 3 3 4" xfId="239" xr:uid="{00000000-0005-0000-0000-0000EE000000}"/>
    <cellStyle name="Navadno 3 3 4 2" xfId="240" xr:uid="{00000000-0005-0000-0000-0000EF000000}"/>
    <cellStyle name="Navadno 3 3 5" xfId="241" xr:uid="{00000000-0005-0000-0000-0000F0000000}"/>
    <cellStyle name="Navadno 3 3 6" xfId="242" xr:uid="{00000000-0005-0000-0000-0000F1000000}"/>
    <cellStyle name="Navadno 3 3 7" xfId="243" xr:uid="{00000000-0005-0000-0000-0000F2000000}"/>
    <cellStyle name="Navadno 3 3 8" xfId="244" xr:uid="{00000000-0005-0000-0000-0000F3000000}"/>
    <cellStyle name="Navadno 3 3 9" xfId="245" xr:uid="{00000000-0005-0000-0000-0000F4000000}"/>
    <cellStyle name="Navadno 3 3_2a.OBJEKTI-Preddela" xfId="246" xr:uid="{00000000-0005-0000-0000-0000F5000000}"/>
    <cellStyle name="Navadno 3 4" xfId="247" xr:uid="{00000000-0005-0000-0000-0000F6000000}"/>
    <cellStyle name="Navadno 3 4 2" xfId="248" xr:uid="{00000000-0005-0000-0000-0000F7000000}"/>
    <cellStyle name="Navadno 3 4 2 2" xfId="249" xr:uid="{00000000-0005-0000-0000-0000F8000000}"/>
    <cellStyle name="Navadno 3 4 2 2 2" xfId="250" xr:uid="{00000000-0005-0000-0000-0000F9000000}"/>
    <cellStyle name="Navadno 3 4 2 2 2 2" xfId="473" xr:uid="{DF93637B-0CBF-4CBE-8311-A876671498F1}"/>
    <cellStyle name="Navadno 3 4 2 2 3" xfId="251" xr:uid="{00000000-0005-0000-0000-0000FA000000}"/>
    <cellStyle name="Navadno 3 4 2 2 4" xfId="472" xr:uid="{691405CF-336A-46BD-8584-CBC3BCCB7A92}"/>
    <cellStyle name="Navadno 3 4 2 2_3b.OBJEKTI-PS1" xfId="252" xr:uid="{00000000-0005-0000-0000-0000FB000000}"/>
    <cellStyle name="Navadno 3 4 2 3" xfId="253" xr:uid="{00000000-0005-0000-0000-0000FC000000}"/>
    <cellStyle name="Navadno 3 4 2 3 2" xfId="254" xr:uid="{00000000-0005-0000-0000-0000FD000000}"/>
    <cellStyle name="Navadno 3 4 2 4" xfId="255" xr:uid="{00000000-0005-0000-0000-0000FE000000}"/>
    <cellStyle name="Navadno 3 4 2 5" xfId="460" xr:uid="{D739F901-033E-42AD-990C-83AA0EA8961C}"/>
    <cellStyle name="Navadno 3 4 2_2a.OBJEKTI-Preddela" xfId="256" xr:uid="{00000000-0005-0000-0000-0000FF000000}"/>
    <cellStyle name="Navadno 3 4 3" xfId="257" xr:uid="{00000000-0005-0000-0000-000000010000}"/>
    <cellStyle name="Navadno 3 4 3 2" xfId="258" xr:uid="{00000000-0005-0000-0000-000001010000}"/>
    <cellStyle name="Navadno 3 4 3 2 2" xfId="259" xr:uid="{00000000-0005-0000-0000-000002010000}"/>
    <cellStyle name="Navadno 3 4 3 3" xfId="260" xr:uid="{00000000-0005-0000-0000-000003010000}"/>
    <cellStyle name="Navadno 3 4 3 4" xfId="261" xr:uid="{00000000-0005-0000-0000-000004010000}"/>
    <cellStyle name="Navadno 3 4 3 5" xfId="479" xr:uid="{06222BC9-E85D-4D5D-9D71-FB4438B3F9AD}"/>
    <cellStyle name="Navadno 3 4 3_3b.OBJEKTI-PS1" xfId="262" xr:uid="{00000000-0005-0000-0000-000005010000}"/>
    <cellStyle name="Navadno 3 4 4" xfId="263" xr:uid="{00000000-0005-0000-0000-000006010000}"/>
    <cellStyle name="Navadno 3 4 4 2" xfId="264" xr:uid="{00000000-0005-0000-0000-000007010000}"/>
    <cellStyle name="Navadno 3 4 5" xfId="265" xr:uid="{00000000-0005-0000-0000-000008010000}"/>
    <cellStyle name="Navadno 3 4 6" xfId="453" xr:uid="{662FA31F-6129-45BF-BFC9-F269497F28BF}"/>
    <cellStyle name="Navadno 3 4_2a.OBJEKTI-Preddela" xfId="266" xr:uid="{00000000-0005-0000-0000-000009010000}"/>
    <cellStyle name="Navadno 3 5" xfId="267" xr:uid="{00000000-0005-0000-0000-00000A010000}"/>
    <cellStyle name="Navadno 3 5 2" xfId="268" xr:uid="{00000000-0005-0000-0000-00000B010000}"/>
    <cellStyle name="Navadno 3 5 2 2" xfId="269" xr:uid="{00000000-0005-0000-0000-00000C010000}"/>
    <cellStyle name="Navadno 3 5 2 2 2" xfId="270" xr:uid="{00000000-0005-0000-0000-00000D010000}"/>
    <cellStyle name="Navadno 3 5 2 2_3b.OBJEKTI-PS1" xfId="271" xr:uid="{00000000-0005-0000-0000-00000E010000}"/>
    <cellStyle name="Navadno 3 5 2 3" xfId="272" xr:uid="{00000000-0005-0000-0000-00000F010000}"/>
    <cellStyle name="Navadno 3 5 2 3 2" xfId="273" xr:uid="{00000000-0005-0000-0000-000010010000}"/>
    <cellStyle name="Navadno 3 5 2 4" xfId="274" xr:uid="{00000000-0005-0000-0000-000011010000}"/>
    <cellStyle name="Navadno 3 5 2_2a.OBJEKTI-Preddela" xfId="275" xr:uid="{00000000-0005-0000-0000-000012010000}"/>
    <cellStyle name="Navadno 3 5 3" xfId="276" xr:uid="{00000000-0005-0000-0000-000013010000}"/>
    <cellStyle name="Navadno 3 5 3 2" xfId="277" xr:uid="{00000000-0005-0000-0000-000014010000}"/>
    <cellStyle name="Navadno 3 5 3 2 2" xfId="278" xr:uid="{00000000-0005-0000-0000-000015010000}"/>
    <cellStyle name="Navadno 3 5 3 3" xfId="279" xr:uid="{00000000-0005-0000-0000-000016010000}"/>
    <cellStyle name="Navadno 3 5 3_3b.OBJEKTI-PS1" xfId="280" xr:uid="{00000000-0005-0000-0000-000017010000}"/>
    <cellStyle name="Navadno 3 5 4" xfId="281" xr:uid="{00000000-0005-0000-0000-000018010000}"/>
    <cellStyle name="Navadno 3 5 4 2" xfId="282" xr:uid="{00000000-0005-0000-0000-000019010000}"/>
    <cellStyle name="Navadno 3 5 5" xfId="283" xr:uid="{00000000-0005-0000-0000-00001A010000}"/>
    <cellStyle name="Navadno 3 5_2a.OBJEKTI-Preddela" xfId="284" xr:uid="{00000000-0005-0000-0000-00001B010000}"/>
    <cellStyle name="Navadno 3 6" xfId="285" xr:uid="{00000000-0005-0000-0000-00001C010000}"/>
    <cellStyle name="Navadno 3 6 2" xfId="286" xr:uid="{00000000-0005-0000-0000-00001D010000}"/>
    <cellStyle name="Navadno 3 6 2 2" xfId="287" xr:uid="{00000000-0005-0000-0000-00001E010000}"/>
    <cellStyle name="Navadno 3 6 2 2 2" xfId="288" xr:uid="{00000000-0005-0000-0000-00001F010000}"/>
    <cellStyle name="Navadno 3 6 2 2_3b.OBJEKTI-PS1" xfId="289" xr:uid="{00000000-0005-0000-0000-000020010000}"/>
    <cellStyle name="Navadno 3 6 2 3" xfId="290" xr:uid="{00000000-0005-0000-0000-000021010000}"/>
    <cellStyle name="Navadno 3 6 2 3 2" xfId="291" xr:uid="{00000000-0005-0000-0000-000022010000}"/>
    <cellStyle name="Navadno 3 6 2 4" xfId="292" xr:uid="{00000000-0005-0000-0000-000023010000}"/>
    <cellStyle name="Navadno 3 6 2_2a.OBJEKTI-Preddela" xfId="293" xr:uid="{00000000-0005-0000-0000-000024010000}"/>
    <cellStyle name="Navadno 3 6 3" xfId="294" xr:uid="{00000000-0005-0000-0000-000025010000}"/>
    <cellStyle name="Navadno 3 6 3 2" xfId="295" xr:uid="{00000000-0005-0000-0000-000026010000}"/>
    <cellStyle name="Navadno 3 6 3 2 2" xfId="296" xr:uid="{00000000-0005-0000-0000-000027010000}"/>
    <cellStyle name="Navadno 3 6 3 3" xfId="297" xr:uid="{00000000-0005-0000-0000-000028010000}"/>
    <cellStyle name="Navadno 3 6 3_3b.OBJEKTI-PS1" xfId="298" xr:uid="{00000000-0005-0000-0000-000029010000}"/>
    <cellStyle name="Navadno 3 6 4" xfId="299" xr:uid="{00000000-0005-0000-0000-00002A010000}"/>
    <cellStyle name="Navadno 3 6 4 2" xfId="300" xr:uid="{00000000-0005-0000-0000-00002B010000}"/>
    <cellStyle name="Navadno 3 6 5" xfId="301" xr:uid="{00000000-0005-0000-0000-00002C010000}"/>
    <cellStyle name="Navadno 3 6_2a.OBJEKTI-Preddela" xfId="302" xr:uid="{00000000-0005-0000-0000-00002D010000}"/>
    <cellStyle name="Navadno 3 7" xfId="303" xr:uid="{00000000-0005-0000-0000-00002E010000}"/>
    <cellStyle name="Navadno 3 7 2" xfId="304" xr:uid="{00000000-0005-0000-0000-00002F010000}"/>
    <cellStyle name="Navadno 3 7 2 2" xfId="305" xr:uid="{00000000-0005-0000-0000-000030010000}"/>
    <cellStyle name="Navadno 3 7 2_3b.OBJEKTI-PS1" xfId="306" xr:uid="{00000000-0005-0000-0000-000031010000}"/>
    <cellStyle name="Navadno 3 7 3" xfId="307" xr:uid="{00000000-0005-0000-0000-000032010000}"/>
    <cellStyle name="Navadno 3 7 3 2" xfId="308" xr:uid="{00000000-0005-0000-0000-000033010000}"/>
    <cellStyle name="Navadno 3 7 4" xfId="309" xr:uid="{00000000-0005-0000-0000-000034010000}"/>
    <cellStyle name="Navadno 3 7_2a.OBJEKTI-Preddela" xfId="310" xr:uid="{00000000-0005-0000-0000-000035010000}"/>
    <cellStyle name="Navadno 3 8" xfId="311" xr:uid="{00000000-0005-0000-0000-000036010000}"/>
    <cellStyle name="Navadno 3 8 2" xfId="312" xr:uid="{00000000-0005-0000-0000-000037010000}"/>
    <cellStyle name="Navadno 3 8 2 2" xfId="313" xr:uid="{00000000-0005-0000-0000-000038010000}"/>
    <cellStyle name="Navadno 3 8 3" xfId="314" xr:uid="{00000000-0005-0000-0000-000039010000}"/>
    <cellStyle name="Navadno 3 8_3b.OBJEKTI-PS1" xfId="315" xr:uid="{00000000-0005-0000-0000-00003A010000}"/>
    <cellStyle name="Navadno 3 9" xfId="316" xr:uid="{00000000-0005-0000-0000-00003B010000}"/>
    <cellStyle name="Navadno 3 9 2" xfId="317" xr:uid="{00000000-0005-0000-0000-00003C010000}"/>
    <cellStyle name="Navadno 3_2a.OBJEKTI-Preddela" xfId="318" xr:uid="{00000000-0005-0000-0000-00003D010000}"/>
    <cellStyle name="Navadno 4" xfId="319" xr:uid="{00000000-0005-0000-0000-00003E010000}"/>
    <cellStyle name="Navadno 4 2" xfId="320" xr:uid="{00000000-0005-0000-0000-00003F010000}"/>
    <cellStyle name="Navadno 4 2 5 2" xfId="321" xr:uid="{00000000-0005-0000-0000-000040010000}"/>
    <cellStyle name="Navadno 4 3" xfId="322" xr:uid="{00000000-0005-0000-0000-000041010000}"/>
    <cellStyle name="Navadno 4 3 2 2" xfId="323" xr:uid="{00000000-0005-0000-0000-000042010000}"/>
    <cellStyle name="Navadno 4 4" xfId="324" xr:uid="{00000000-0005-0000-0000-000043010000}"/>
    <cellStyle name="Navadno 49" xfId="325" xr:uid="{00000000-0005-0000-0000-000044010000}"/>
    <cellStyle name="Navadno 5" xfId="326" xr:uid="{00000000-0005-0000-0000-000045010000}"/>
    <cellStyle name="Navadno 5 2" xfId="327" xr:uid="{00000000-0005-0000-0000-000046010000}"/>
    <cellStyle name="Navadno 5 2 2 2" xfId="328" xr:uid="{00000000-0005-0000-0000-000047010000}"/>
    <cellStyle name="Navadno 5 3" xfId="329" xr:uid="{00000000-0005-0000-0000-000048010000}"/>
    <cellStyle name="Navadno 5 4" xfId="330" xr:uid="{00000000-0005-0000-0000-000049010000}"/>
    <cellStyle name="Navadno 50" xfId="331" xr:uid="{00000000-0005-0000-0000-00004A010000}"/>
    <cellStyle name="Navadno 52" xfId="332" xr:uid="{00000000-0005-0000-0000-00004B010000}"/>
    <cellStyle name="Navadno 6" xfId="333" xr:uid="{00000000-0005-0000-0000-00004C010000}"/>
    <cellStyle name="Navadno 6 2" xfId="334" xr:uid="{00000000-0005-0000-0000-00004D010000}"/>
    <cellStyle name="Navadno 6 3" xfId="335" xr:uid="{00000000-0005-0000-0000-00004E010000}"/>
    <cellStyle name="Navadno 7" xfId="336" xr:uid="{00000000-0005-0000-0000-00004F010000}"/>
    <cellStyle name="Navadno 7 2" xfId="337" xr:uid="{00000000-0005-0000-0000-000050010000}"/>
    <cellStyle name="Navadno 7 3" xfId="338" xr:uid="{00000000-0005-0000-0000-000051010000}"/>
    <cellStyle name="Navadno 8" xfId="339" xr:uid="{00000000-0005-0000-0000-000052010000}"/>
    <cellStyle name="Navadno 8 2" xfId="340" xr:uid="{00000000-0005-0000-0000-000053010000}"/>
    <cellStyle name="Navadno 8 2 2" xfId="341" xr:uid="{00000000-0005-0000-0000-000054010000}"/>
    <cellStyle name="Navadno 8 3" xfId="342" xr:uid="{00000000-0005-0000-0000-000055010000}"/>
    <cellStyle name="Navadno 8 4" xfId="343" xr:uid="{00000000-0005-0000-0000-000056010000}"/>
    <cellStyle name="Navadno 9" xfId="344" xr:uid="{00000000-0005-0000-0000-000057010000}"/>
    <cellStyle name="Navadno 9 2" xfId="345" xr:uid="{00000000-0005-0000-0000-000058010000}"/>
    <cellStyle name="Navadno 9 3" xfId="346" xr:uid="{00000000-0005-0000-0000-000059010000}"/>
    <cellStyle name="Navadno_Kopijapopis Interspar kranj - KLIMA 29.05-damir" xfId="347" xr:uid="{00000000-0005-0000-0000-00005A010000}"/>
    <cellStyle name="Navadno_POPIS DEL ZA GRADBENA DELA ILOVICA1" xfId="348" xr:uid="{00000000-0005-0000-0000-00005B010000}"/>
    <cellStyle name="Navadno_Popis Osnova-33 TK" xfId="469" xr:uid="{3BC10E45-46B4-463E-827C-E4EC18FF6794}"/>
    <cellStyle name="Navadno_POPIS PZI_STR - Sv.Frančišek" xfId="349" xr:uid="{00000000-0005-0000-0000-00005C010000}"/>
    <cellStyle name="Navadno_POPIS PZI_STR - Sv.Frančišek 2 2" xfId="350" xr:uid="{00000000-0005-0000-0000-00005D010000}"/>
    <cellStyle name="Normal 10" xfId="351" xr:uid="{00000000-0005-0000-0000-00005F010000}"/>
    <cellStyle name="Normal 11" xfId="352" xr:uid="{00000000-0005-0000-0000-000060010000}"/>
    <cellStyle name="Normal 12" xfId="353" xr:uid="{00000000-0005-0000-0000-000061010000}"/>
    <cellStyle name="Normal 12 2" xfId="354" xr:uid="{00000000-0005-0000-0000-000062010000}"/>
    <cellStyle name="Normal 12 3" xfId="355" xr:uid="{00000000-0005-0000-0000-000063010000}"/>
    <cellStyle name="Normal 13" xfId="356" xr:uid="{00000000-0005-0000-0000-000064010000}"/>
    <cellStyle name="Normal 13 2" xfId="357" xr:uid="{00000000-0005-0000-0000-000065010000}"/>
    <cellStyle name="Normal 14" xfId="358" xr:uid="{00000000-0005-0000-0000-000066010000}"/>
    <cellStyle name="Normal 15" xfId="359" xr:uid="{00000000-0005-0000-0000-000067010000}"/>
    <cellStyle name="Normal 15 2" xfId="360" xr:uid="{00000000-0005-0000-0000-000068010000}"/>
    <cellStyle name="Normal 16" xfId="361" xr:uid="{00000000-0005-0000-0000-000069010000}"/>
    <cellStyle name="Normal 16 2" xfId="362" xr:uid="{00000000-0005-0000-0000-00006A010000}"/>
    <cellStyle name="Normal 17" xfId="363" xr:uid="{00000000-0005-0000-0000-00006B010000}"/>
    <cellStyle name="Normal 17 2" xfId="364" xr:uid="{00000000-0005-0000-0000-00006C010000}"/>
    <cellStyle name="Normal 17 4" xfId="365" xr:uid="{00000000-0005-0000-0000-00006D010000}"/>
    <cellStyle name="Normal 18" xfId="366" xr:uid="{00000000-0005-0000-0000-00006E010000}"/>
    <cellStyle name="Normal 18 2" xfId="367" xr:uid="{00000000-0005-0000-0000-00006F010000}"/>
    <cellStyle name="Normal 19" xfId="368" xr:uid="{00000000-0005-0000-0000-000070010000}"/>
    <cellStyle name="Normal 2" xfId="369" xr:uid="{00000000-0005-0000-0000-000071010000}"/>
    <cellStyle name="Normal 2 2" xfId="370" xr:uid="{00000000-0005-0000-0000-000072010000}"/>
    <cellStyle name="Normal 2 2 2" xfId="371" xr:uid="{00000000-0005-0000-0000-000073010000}"/>
    <cellStyle name="Normal 2 2 2 2" xfId="372" xr:uid="{00000000-0005-0000-0000-000074010000}"/>
    <cellStyle name="Normal 2 2 3" xfId="373" xr:uid="{00000000-0005-0000-0000-000075010000}"/>
    <cellStyle name="Normal 2 2 4" xfId="374" xr:uid="{00000000-0005-0000-0000-000076010000}"/>
    <cellStyle name="Normal 2 2 5" xfId="375" xr:uid="{00000000-0005-0000-0000-000077010000}"/>
    <cellStyle name="Normal 2 2 5 2" xfId="462" xr:uid="{345BAD0B-FB1A-4DE2-9161-36847DF410CA}"/>
    <cellStyle name="Normal 2 3" xfId="376" xr:uid="{00000000-0005-0000-0000-000078010000}"/>
    <cellStyle name="Normal 2 3 2" xfId="377" xr:uid="{00000000-0005-0000-0000-000079010000}"/>
    <cellStyle name="Normal 2 3 3" xfId="378" xr:uid="{00000000-0005-0000-0000-00007A010000}"/>
    <cellStyle name="Normal 2 4" xfId="379" xr:uid="{00000000-0005-0000-0000-00007B010000}"/>
    <cellStyle name="Normal 2 4 2" xfId="380" xr:uid="{00000000-0005-0000-0000-00007C010000}"/>
    <cellStyle name="Normal 20" xfId="381" xr:uid="{00000000-0005-0000-0000-00007D010000}"/>
    <cellStyle name="Normal 21" xfId="382" xr:uid="{00000000-0005-0000-0000-00007E010000}"/>
    <cellStyle name="Normal 21 2" xfId="383" xr:uid="{00000000-0005-0000-0000-00007F010000}"/>
    <cellStyle name="Normal 22" xfId="384" xr:uid="{00000000-0005-0000-0000-000080010000}"/>
    <cellStyle name="Normal 23" xfId="385" xr:uid="{00000000-0005-0000-0000-000081010000}"/>
    <cellStyle name="Normal 24" xfId="386" xr:uid="{00000000-0005-0000-0000-000082010000}"/>
    <cellStyle name="Normal 25" xfId="387" xr:uid="{00000000-0005-0000-0000-000083010000}"/>
    <cellStyle name="Normal 26" xfId="388" xr:uid="{00000000-0005-0000-0000-000084010000}"/>
    <cellStyle name="Normal 27" xfId="452" xr:uid="{CC2AF720-9BBA-4BCE-8B2A-F8885BC705EF}"/>
    <cellStyle name="Normal 28" xfId="476" xr:uid="{8C2922B1-C66C-4C90-9352-AF15A7673616}"/>
    <cellStyle name="Normal 29" xfId="483" xr:uid="{A9699254-A1AD-C04D-B3D6-3318B50B2C0E}"/>
    <cellStyle name="Normal 3" xfId="389" xr:uid="{00000000-0005-0000-0000-000085010000}"/>
    <cellStyle name="Normal 3 2" xfId="390" xr:uid="{00000000-0005-0000-0000-000086010000}"/>
    <cellStyle name="Normal 3 2 2" xfId="391" xr:uid="{00000000-0005-0000-0000-000087010000}"/>
    <cellStyle name="Normal 3 2 3" xfId="392" xr:uid="{00000000-0005-0000-0000-000088010000}"/>
    <cellStyle name="Normal 3 2 4" xfId="393" xr:uid="{00000000-0005-0000-0000-000089010000}"/>
    <cellStyle name="Normal 3 3" xfId="394" xr:uid="{00000000-0005-0000-0000-00008A010000}"/>
    <cellStyle name="Normal 3 4" xfId="395" xr:uid="{00000000-0005-0000-0000-00008B010000}"/>
    <cellStyle name="Normal 4" xfId="396" xr:uid="{00000000-0005-0000-0000-00008C010000}"/>
    <cellStyle name="Normal 4 2" xfId="397" xr:uid="{00000000-0005-0000-0000-00008D010000}"/>
    <cellStyle name="Normal 43" xfId="398" xr:uid="{00000000-0005-0000-0000-00008E010000}"/>
    <cellStyle name="Normal 44" xfId="399" xr:uid="{00000000-0005-0000-0000-00008F010000}"/>
    <cellStyle name="Normal 45" xfId="400" xr:uid="{00000000-0005-0000-0000-000090010000}"/>
    <cellStyle name="Normal 46" xfId="401" xr:uid="{00000000-0005-0000-0000-000091010000}"/>
    <cellStyle name="Normal 47" xfId="402" xr:uid="{00000000-0005-0000-0000-000092010000}"/>
    <cellStyle name="Normal 48" xfId="403" xr:uid="{00000000-0005-0000-0000-000093010000}"/>
    <cellStyle name="Normal 5" xfId="404" xr:uid="{00000000-0005-0000-0000-000094010000}"/>
    <cellStyle name="Normal 6" xfId="405" xr:uid="{00000000-0005-0000-0000-000095010000}"/>
    <cellStyle name="Normal 6 2" xfId="459" xr:uid="{09FBDB6D-7AFA-4246-8678-96FED337C859}"/>
    <cellStyle name="Normal 7" xfId="406" xr:uid="{00000000-0005-0000-0000-000096010000}"/>
    <cellStyle name="Normal 7 2" xfId="407" xr:uid="{00000000-0005-0000-0000-000097010000}"/>
    <cellStyle name="Normal 7 3" xfId="408" xr:uid="{00000000-0005-0000-0000-000098010000}"/>
    <cellStyle name="Normal 8" xfId="409" xr:uid="{00000000-0005-0000-0000-000099010000}"/>
    <cellStyle name="Normal 8 2" xfId="410" xr:uid="{00000000-0005-0000-0000-00009A010000}"/>
    <cellStyle name="Normal 8 3" xfId="411" xr:uid="{00000000-0005-0000-0000-00009B010000}"/>
    <cellStyle name="Normal 9" xfId="412" xr:uid="{00000000-0005-0000-0000-00009C010000}"/>
    <cellStyle name="Normal_Kino Siska_predr_ZU" xfId="413" xr:uid="{00000000-0005-0000-0000-00009D010000}"/>
    <cellStyle name="Normal_OCENA" xfId="414" xr:uid="{00000000-0005-0000-0000-00009E010000}"/>
    <cellStyle name="Normal_POP_Sprinkler_CO 5_2_ PGD_ PZI" xfId="415" xr:uid="{00000000-0005-0000-0000-00009F010000}"/>
    <cellStyle name="Normal_POP_Sprinkler_CO 5_PZI" xfId="416" xr:uid="{00000000-0005-0000-0000-0000A0010000}"/>
    <cellStyle name="Normal_popis OPH" xfId="417" xr:uid="{00000000-0005-0000-0000-0000A1010000}"/>
    <cellStyle name="Normal_SP" xfId="418" xr:uid="{00000000-0005-0000-0000-0000A2010000}"/>
    <cellStyle name="normal1" xfId="419" xr:uid="{00000000-0005-0000-0000-0000A3010000}"/>
    <cellStyle name="Normal1 2" xfId="420" xr:uid="{00000000-0005-0000-0000-0000A4010000}"/>
    <cellStyle name="Normal3" xfId="421" xr:uid="{00000000-0005-0000-0000-0000A5010000}"/>
    <cellStyle name="Odstotek 2" xfId="422" xr:uid="{00000000-0005-0000-0000-0000A6010000}"/>
    <cellStyle name="Odstotek 2 2" xfId="423" xr:uid="{00000000-0005-0000-0000-0000A7010000}"/>
    <cellStyle name="Odstotek 2 3" xfId="424" xr:uid="{00000000-0005-0000-0000-0000A8010000}"/>
    <cellStyle name="Odstotek 2 3 2" xfId="425" xr:uid="{00000000-0005-0000-0000-0000A9010000}"/>
    <cellStyle name="Odstotek 2 4" xfId="426" xr:uid="{00000000-0005-0000-0000-0000AA010000}"/>
    <cellStyle name="Odstotek 2 5" xfId="427" xr:uid="{00000000-0005-0000-0000-0000AB010000}"/>
    <cellStyle name="Opozorilo 2" xfId="428" xr:uid="{00000000-0005-0000-0000-0000AC010000}"/>
    <cellStyle name="Output" xfId="429" xr:uid="{00000000-0005-0000-0000-0000AD010000}"/>
    <cellStyle name="Style 1" xfId="430" xr:uid="{00000000-0005-0000-0000-0000AE010000}"/>
    <cellStyle name="Style 1 2" xfId="431" xr:uid="{00000000-0005-0000-0000-0000AF010000}"/>
    <cellStyle name="tekst-levo" xfId="432" xr:uid="{00000000-0005-0000-0000-0000B0010000}"/>
    <cellStyle name="Title" xfId="433" xr:uid="{00000000-0005-0000-0000-0000B1010000}"/>
    <cellStyle name="Valuta 2" xfId="434" xr:uid="{00000000-0005-0000-0000-0000B2010000}"/>
    <cellStyle name="Valuta 3" xfId="435" xr:uid="{00000000-0005-0000-0000-0000B3010000}"/>
    <cellStyle name="Vejica 2" xfId="436" xr:uid="{00000000-0005-0000-0000-0000B4010000}"/>
    <cellStyle name="Vejica 2 2" xfId="437" xr:uid="{00000000-0005-0000-0000-0000B5010000}"/>
    <cellStyle name="Vejica 2 2 2" xfId="456" xr:uid="{E1FB9697-51AA-4758-880F-3BAA16AE2741}"/>
    <cellStyle name="Vejica 2 2 2 3" xfId="438" xr:uid="{00000000-0005-0000-0000-0000B6010000}"/>
    <cellStyle name="Vejica 2 2 2 3 2" xfId="465" xr:uid="{655D21F5-906D-4681-9DDA-00BD9064C1D8}"/>
    <cellStyle name="Vejica 2 2 3" xfId="439" xr:uid="{00000000-0005-0000-0000-0000B7010000}"/>
    <cellStyle name="Vejica 2 2 3 2" xfId="477" xr:uid="{5F852317-51DC-4851-8F6D-FE8B026764AA}"/>
    <cellStyle name="Vejica 2 3" xfId="440" xr:uid="{00000000-0005-0000-0000-0000B8010000}"/>
    <cellStyle name="Vejica 2 4" xfId="441" xr:uid="{00000000-0005-0000-0000-0000B9010000}"/>
    <cellStyle name="Vejica 2 5" xfId="442" xr:uid="{00000000-0005-0000-0000-0000BA010000}"/>
    <cellStyle name="Vejica 3" xfId="443" xr:uid="{00000000-0005-0000-0000-0000BB010000}"/>
    <cellStyle name="Vejica 3 2" xfId="444" xr:uid="{00000000-0005-0000-0000-0000BC010000}"/>
    <cellStyle name="Vejica 3 3" xfId="445" xr:uid="{00000000-0005-0000-0000-0000BD010000}"/>
    <cellStyle name="Vejica 3 4" xfId="457" xr:uid="{A8E4DD7D-D86D-494C-BF84-00FA331D2463}"/>
    <cellStyle name="Vejica 4" xfId="446" xr:uid="{00000000-0005-0000-0000-0000BE010000}"/>
    <cellStyle name="Vejica 4 2" xfId="447" xr:uid="{00000000-0005-0000-0000-0000BF010000}"/>
    <cellStyle name="Vejica 4 3" xfId="448" xr:uid="{00000000-0005-0000-0000-0000C0010000}"/>
    <cellStyle name="Vejica 5" xfId="449" xr:uid="{00000000-0005-0000-0000-0000C1010000}"/>
    <cellStyle name="Vejica 6" xfId="450" xr:uid="{00000000-0005-0000-0000-0000C2010000}"/>
    <cellStyle name="Warning Text" xfId="451" xr:uid="{00000000-0005-0000-0000-0000C301000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993300"/>
      <color rgb="FFFF6600"/>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externalLink" Target="externalLinks/externalLink4.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5.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8.xml"/><Relationship Id="rId88" Type="http://schemas.onlyoffice.com/jsaProject" Target="jsaProject.bin"/><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externalLink" Target="externalLinks/externalLink3.xml"/><Relationship Id="rId81" Type="http://schemas.openxmlformats.org/officeDocument/2006/relationships/externalLink" Target="externalLinks/externalLink6.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externalLink" Target="externalLinks/externalLink7.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MARJAN2015/Users/Users/Marjan/Downloads/Popis%20Sabiana%20Kaloriferji.xls" TargetMode="External"/><Relationship Id="rId1" Type="http://schemas.openxmlformats.org/officeDocument/2006/relationships/externalLinkPath" Target="/MARJAN2015/Users/Users/Marjan/Downloads/Popis%20Sabiana%20Kaloriferji.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s/ream/DOCUME~1/UPORAB~1/LOCALS~1/Temp/Hofer%20Ljubljana/Mapa%20PGD/Spremembe%20dokumentacije/VO-KA%20Ljubljana/Material%20za%20priklju&#269;ek%20vodovoda%20-%20Ljubljana%20Hofer.xls" TargetMode="External"/><Relationship Id="rId1" Type="http://schemas.openxmlformats.org/officeDocument/2006/relationships/externalLinkPath" Target="/Files/ream/DOCUME~1/UPORAB~1/LOCALS~1/Temp/Hofer%20Ljubljana/Mapa%20PGD/Spremembe%20dokumentacije/VO-KA%20Ljubljana/Material%20za%20priklju&#269;ek%20vodovoda%20-%20Ljubljana%20Hof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Users\BojanD\Desktop\RAKOVA-jel&#353;a%20II\RJ_POP_oddaja_180320\2020_PREDRA&#268;UN_RJ_PZ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Users\Marjan\Downloads\Popis%20Sabiana%20Kaloriferji.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SAMO2015/Samo/10_Arhiv/Arhiv_2012/12-10-07%20&#352;C_Tolmin/12-10-07-1-PZI/121007-1-Popis/121007-1_PZI-M51_TELOVADNICA.xls" TargetMode="External"/><Relationship Id="rId1" Type="http://schemas.openxmlformats.org/officeDocument/2006/relationships/externalLinkPath" Target="/SAMO2015/Samo/10_Arhiv/Arhiv_2012/12-10-07%20&#352;C_Tolmin/12-10-07-1-PZI/121007-1-Popis/121007-1_PZI-M51_TELOVADNIC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Strategija\New%20Strategy\Izvedba\Bencinski%20servisi-projekti\7_BS_Celje_I_Kidri&#269;eva\151007_BS_MOL_CELJE_1_PZ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Strategija\New%20Strategy\Izvedba\Bencinski%20servisi-projekti\7_BS_Celje_I_Kidri&#269;eva\13149-MOL%20Slovenija_BP%20Celje%20I%20Kidri&#269;eva.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odatki"/>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Vodovod"/>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naslovna"/>
      <sheetName val="SPLOŠNA+POSEBNA_DOLOČILA"/>
      <sheetName val="Rekapitulacija-GOI"/>
      <sheetName val="I.Rekap.-PRIPR.+RUŠ. DELA"/>
      <sheetName val="I.1.PRIPR. DELA"/>
      <sheetName val="I.2.RUŠIT. DELA"/>
      <sheetName val="II.Rekap.-GO dela"/>
      <sheetName val="II.1.MONIT.-vpliv. obm."/>
      <sheetName val="II.2.ZEMELJSKA DELA"/>
      <sheetName val="II.3.MONIT.-sprem. gr."/>
      <sheetName val="II.4.PILOTI_gl.tem."/>
      <sheetName val="II.5.TEMELJI"/>
      <sheetName val="II.6.BETON. DELA"/>
      <sheetName val="II.7.TESAR. DELA"/>
      <sheetName val="II.8.ZIDAR. DELA"/>
      <sheetName val="II.9.ODV. STREH-A,B"/>
      <sheetName val="II.10.ODV. STREH-C"/>
      <sheetName val="II.11.SANIT. KABINE"/>
      <sheetName val="II.12.KLJUČ. DELA"/>
      <sheetName val="II.13. KROV.-KLEP. DELA"/>
      <sheetName val="II.14.SUHOMONT. DELA"/>
      <sheetName val="II.15.STAVBNO_POH."/>
      <sheetName val="II.16.FASADE"/>
      <sheetName val="II.17.TERACO"/>
      <sheetName val="II.18.KERAM. DELA"/>
      <sheetName val="II.19.PARKET. DELA "/>
      <sheetName val="II.20..SLIKOPL. DELA"/>
      <sheetName val="II.21.DVIGALA+OSTALO"/>
      <sheetName val="III.ZUN. UREDITEV"/>
      <sheetName val="IV.tip. ZUN. OPREMA"/>
      <sheetName val="V.Rekap.-HORTIKULTURA"/>
      <sheetName val="V.1.HORTIKUL.-obm.P"/>
      <sheetName val="V.2.HORTIKUL.-obm.A+B"/>
      <sheetName val="V.3.HORTIKUL.-obm.C"/>
      <sheetName val="VI.ZUN. VODOVOD"/>
      <sheetName val="VII.ODPADNA_KANAL."/>
      <sheetName val="VIII.MET.KANAL.-M1,M2 "/>
      <sheetName val="IX.MET.KANAL.-prikl."/>
      <sheetName val="X.EKK-I.faza"/>
      <sheetName val="XI.Rekap.-PLINOVODI"/>
      <sheetName val="XI.1.PLIN-N17450"/>
      <sheetName val="XI.2.PLIN-N17451"/>
      <sheetName val="XI.3.PLIN-priklj."/>
      <sheetName val="XII.Rekap.-STROJNE INSTAL."/>
      <sheetName val="vodovod. prikl.-obj.C"/>
      <sheetName val="voda+kanal.-obj.C "/>
      <sheetName val="ogrevanje-obj.C"/>
      <sheetName val="prezr.-obj.C"/>
      <sheetName val="hlajenje-obj.C"/>
      <sheetName val="plin-obj.C"/>
      <sheetName val="splošno-obj.C"/>
      <sheetName val="Vodovod. prikl.-RJ-II"/>
      <sheetName val="vodovod+kanal.-RJ-II"/>
      <sheetName val="ogrevanje-RJ-II"/>
      <sheetName val="prezr.-RJ-II"/>
      <sheetName val="hlajenje-RJ-II"/>
      <sheetName val="plin-RJ-II"/>
      <sheetName val="splošno-RJ-II"/>
      <sheetName val="XIII.Rekap.-ELEKT. INST"/>
      <sheetName val="INŠTALACIJE"/>
      <sheetName val="INŠTAL. OPREMA"/>
      <sheetName val="RAZSVETLJAVA"/>
      <sheetName val="VARNOSTNA_RAZSV."/>
      <sheetName val="STIKALNI_BLOKI"/>
      <sheetName val="POZIVNE_NAPRAVE"/>
      <sheetName val="TKK_NAPRAVE"/>
      <sheetName val="ANTENSKA_NAPRAVA"/>
      <sheetName val="EI za STROJ. INŠTAL."/>
      <sheetName val="STRELOVOD"/>
      <sheetName val="OSTALO"/>
      <sheetName val="XIV.1.TRAFO POST.-EL.Lj."/>
      <sheetName val="XIV-2.EKK-II.faza-EL.Lj."/>
      <sheetName val="XV.1.TKK-Telekom"/>
      <sheetName val="XV.2.TKK-Telemach"/>
      <sheetName val="XV.3.TKK-Gratel"/>
    </sheetNames>
    <sheetDataSet>
      <sheetData sheetId="0"/>
      <sheetData sheetId="1"/>
      <sheetData sheetId="2"/>
      <sheetData sheetId="3"/>
      <sheetData sheetId="4">
        <row r="52">
          <cell r="F52">
            <v>0</v>
          </cell>
        </row>
      </sheetData>
      <sheetData sheetId="5">
        <row r="38">
          <cell r="R38">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248">
          <cell r="P248">
            <v>0</v>
          </cell>
        </row>
      </sheetData>
      <sheetData sheetId="29">
        <row r="40">
          <cell r="P40">
            <v>0</v>
          </cell>
        </row>
      </sheetData>
      <sheetData sheetId="30">
        <row r="13">
          <cell r="E13">
            <v>0</v>
          </cell>
        </row>
      </sheetData>
      <sheetData sheetId="31"/>
      <sheetData sheetId="32"/>
      <sheetData sheetId="33"/>
      <sheetData sheetId="34">
        <row r="13">
          <cell r="F13">
            <v>0</v>
          </cell>
        </row>
      </sheetData>
      <sheetData sheetId="35">
        <row r="12">
          <cell r="F12">
            <v>0</v>
          </cell>
        </row>
      </sheetData>
      <sheetData sheetId="36">
        <row r="14">
          <cell r="F14">
            <v>0</v>
          </cell>
        </row>
      </sheetData>
      <sheetData sheetId="37">
        <row r="11">
          <cell r="F11">
            <v>0</v>
          </cell>
        </row>
      </sheetData>
      <sheetData sheetId="38">
        <row r="11">
          <cell r="F11">
            <v>0</v>
          </cell>
        </row>
      </sheetData>
      <sheetData sheetId="39">
        <row r="24">
          <cell r="G24">
            <v>0</v>
          </cell>
        </row>
      </sheetData>
      <sheetData sheetId="40"/>
      <sheetData sheetId="41"/>
      <sheetData sheetId="42"/>
      <sheetData sheetId="43">
        <row r="31">
          <cell r="F31">
            <v>0</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2">
          <cell r="E22">
            <v>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vodila"/>
      <sheetName val="Atlas"/>
      <sheetName val="Helios"/>
      <sheetName val="AIX"/>
      <sheetName val="Janus"/>
      <sheetName val="Atlas STP"/>
      <sheetName val="Comfort"/>
      <sheetName val="Polaris"/>
      <sheetName val="Elegant ECM"/>
      <sheetName val="Atlas ECM"/>
      <sheetName val="Podatk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5">
          <cell r="A45" t="str">
            <v>46F23</v>
          </cell>
          <cell r="B45">
            <v>2200</v>
          </cell>
          <cell r="C45">
            <v>1500</v>
          </cell>
          <cell r="D45">
            <v>59</v>
          </cell>
          <cell r="E45">
            <v>51</v>
          </cell>
          <cell r="F45">
            <v>20.399999999999999</v>
          </cell>
          <cell r="G45">
            <v>16.100000000000001</v>
          </cell>
          <cell r="H45">
            <v>5.3</v>
          </cell>
          <cell r="I45">
            <v>7.5</v>
          </cell>
          <cell r="J45" t="str">
            <v>Navedeni podatki veljajo za: gretje, Tv: = 85/75°C in Tz=15°C hlajenje, Tv = 7/12°C in Tz = 28°C</v>
          </cell>
        </row>
        <row r="46">
          <cell r="A46" t="str">
            <v>46F24</v>
          </cell>
          <cell r="B46">
            <v>2000</v>
          </cell>
          <cell r="C46">
            <v>1400</v>
          </cell>
          <cell r="D46">
            <v>59</v>
          </cell>
          <cell r="E46">
            <v>51</v>
          </cell>
          <cell r="F46">
            <v>23.3</v>
          </cell>
          <cell r="G46">
            <v>18.5</v>
          </cell>
          <cell r="H46">
            <v>6.3</v>
          </cell>
          <cell r="I46">
            <v>7</v>
          </cell>
          <cell r="J46" t="str">
            <v>Navedeni podatki veljajo za: gretje, Tv: = 85/75°C in Tz=15°C hlajenje, Tv = 7/12°C in Tz = 28°C</v>
          </cell>
        </row>
        <row r="47">
          <cell r="A47" t="str">
            <v>46F43</v>
          </cell>
          <cell r="B47">
            <v>3800</v>
          </cell>
          <cell r="C47">
            <v>2500</v>
          </cell>
          <cell r="D47">
            <v>64</v>
          </cell>
          <cell r="E47">
            <v>54</v>
          </cell>
          <cell r="F47">
            <v>34.5</v>
          </cell>
          <cell r="G47">
            <v>26.9</v>
          </cell>
          <cell r="H47">
            <v>9.1</v>
          </cell>
          <cell r="I47">
            <v>12</v>
          </cell>
          <cell r="J47" t="str">
            <v>Navedeni podatki veljajo za: gretje, Tv: = 85/75°C in Tz=15°C hlajenje, Tv = 7/12°C in Tz = 28°C</v>
          </cell>
        </row>
        <row r="48">
          <cell r="A48" t="str">
            <v>46F44</v>
          </cell>
          <cell r="B48">
            <v>3400</v>
          </cell>
          <cell r="C48">
            <v>2150</v>
          </cell>
          <cell r="D48">
            <v>64</v>
          </cell>
          <cell r="E48">
            <v>54</v>
          </cell>
          <cell r="F48">
            <v>39.700000000000003</v>
          </cell>
          <cell r="G48">
            <v>29.6</v>
          </cell>
          <cell r="H48">
            <v>10.6</v>
          </cell>
          <cell r="I48">
            <v>10</v>
          </cell>
          <cell r="J48" t="str">
            <v>Navedeni podatki veljajo za: gretje, Tv: = 85/75°C in Tz=15°C hlajenje, Tv = 7/12°C in Tz = 28°C</v>
          </cell>
        </row>
        <row r="49">
          <cell r="A49" t="str">
            <v>68F63</v>
          </cell>
          <cell r="B49">
            <v>4350</v>
          </cell>
          <cell r="C49">
            <v>3600</v>
          </cell>
          <cell r="D49">
            <v>60</v>
          </cell>
          <cell r="E49">
            <v>52</v>
          </cell>
          <cell r="F49">
            <v>46.3</v>
          </cell>
          <cell r="G49">
            <v>40.299999999999997</v>
          </cell>
          <cell r="H49">
            <v>13.8</v>
          </cell>
          <cell r="I49">
            <v>14</v>
          </cell>
          <cell r="J49" t="str">
            <v>Navedeni podatki veljajo za: gretje, Tv: = 85/75°C in Tz=15°C hlajenje, Tv = 7/12°C in Tz = 28°C</v>
          </cell>
        </row>
        <row r="50">
          <cell r="A50" t="str">
            <v>68F64</v>
          </cell>
          <cell r="B50">
            <v>4000</v>
          </cell>
          <cell r="C50">
            <v>3150</v>
          </cell>
          <cell r="D50">
            <v>60</v>
          </cell>
          <cell r="E50">
            <v>52</v>
          </cell>
          <cell r="F50">
            <v>52</v>
          </cell>
          <cell r="G50">
            <v>44</v>
          </cell>
          <cell r="H50">
            <v>15.9</v>
          </cell>
          <cell r="I50">
            <v>13</v>
          </cell>
          <cell r="J50" t="str">
            <v>Navedeni podatki veljajo za: gretje, Tv: = 85/75°C in Tz=15°C hlajenje, Tv = 7/12°C in Tz = 28°C</v>
          </cell>
        </row>
        <row r="51">
          <cell r="A51" t="str">
            <v>68F93</v>
          </cell>
          <cell r="B51">
            <v>8250</v>
          </cell>
          <cell r="C51">
            <v>6250</v>
          </cell>
          <cell r="D51">
            <v>66</v>
          </cell>
          <cell r="E51">
            <v>60</v>
          </cell>
          <cell r="F51">
            <v>89.5</v>
          </cell>
          <cell r="G51">
            <v>75.900000000000006</v>
          </cell>
          <cell r="H51">
            <v>25</v>
          </cell>
          <cell r="I51">
            <v>20</v>
          </cell>
          <cell r="J51" t="str">
            <v>Navedeni podatki veljajo za: gretje, Tv: = 85/75°C in Tz=15°C hlajenje, Tv = 7/12°C in Tz = 28°C</v>
          </cell>
        </row>
        <row r="52">
          <cell r="A52" t="str">
            <v>68F94</v>
          </cell>
          <cell r="B52">
            <v>7800</v>
          </cell>
          <cell r="C52">
            <v>5950</v>
          </cell>
          <cell r="D52">
            <v>66</v>
          </cell>
          <cell r="E52">
            <v>60</v>
          </cell>
          <cell r="F52">
            <v>103.6</v>
          </cell>
          <cell r="G52">
            <v>82</v>
          </cell>
          <cell r="H52">
            <v>28.2</v>
          </cell>
          <cell r="I52">
            <v>18</v>
          </cell>
          <cell r="J52" t="str">
            <v>Navedeni podatki veljajo za: gretje, Tv: = 85/75°C in Tz=15°C hlajenje, Tv = 7/12°C in Tz = 28°C</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KUPNA_REKAP "/>
      <sheetName val="GRADB_OBRT"/>
      <sheetName val="EL_Rekapitulacija"/>
      <sheetName val="Razsvetljava"/>
      <sheetName val="Oprema"/>
      <sheetName val="Aparati"/>
      <sheetName val="Vodovni"/>
      <sheetName val="Razdelilniki"/>
      <sheetName val="Šibkotočne"/>
      <sheetName val="STR_Splošno"/>
      <sheetName val="STR_Rekapitulacija "/>
      <sheetName val="Vodovodna instalacija"/>
      <sheetName val="Projektna dokumentacija"/>
      <sheetName val="List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a"/>
      <sheetName val="pomocna"/>
      <sheetName val="v.2.hortikul.-obm.a+b"/>
    </sheetNames>
    <sheetDataSet>
      <sheetData sheetId="0"/>
      <sheetData sheetId="1">
        <row r="1">
          <cell r="A1">
            <v>1</v>
          </cell>
          <cell r="D1" t="str">
            <v>2484008-1100397124</v>
          </cell>
          <cell r="G1" t="str">
            <v>miljenko.horvat@linea-cod.hr</v>
          </cell>
        </row>
        <row r="2">
          <cell r="A2">
            <v>2</v>
          </cell>
          <cell r="D2" t="str">
            <v>2489004-1131205433</v>
          </cell>
          <cell r="G2" t="str">
            <v>dragutin.posavec@linea-cod.hr</v>
          </cell>
        </row>
        <row r="3">
          <cell r="A3">
            <v>3</v>
          </cell>
          <cell r="D3" t="str">
            <v>2392007-1100065500</v>
          </cell>
          <cell r="G3" t="str">
            <v>nino.perko@linea-cod.hr</v>
          </cell>
        </row>
        <row r="4">
          <cell r="A4">
            <v>4</v>
          </cell>
          <cell r="G4" t="str">
            <v>sinisa.drk@linea-cod.hr</v>
          </cell>
        </row>
        <row r="5">
          <cell r="A5">
            <v>5</v>
          </cell>
          <cell r="G5" t="str">
            <v>andreja.topolnjak@linea-cod.hr</v>
          </cell>
        </row>
        <row r="6">
          <cell r="A6">
            <v>6</v>
          </cell>
        </row>
        <row r="7">
          <cell r="G7" t="str">
            <v>stjepan.koraj@linea-cod.hr</v>
          </cell>
        </row>
        <row r="8">
          <cell r="G8" t="str">
            <v>predrag.saric@linea-cod.hr</v>
          </cell>
        </row>
        <row r="9">
          <cell r="G9" t="str">
            <v>branko.habus@linea-cod.hr</v>
          </cell>
        </row>
        <row r="11">
          <cell r="G11" t="str">
            <v>zvonimir.garafolic@linea-cod.hr</v>
          </cell>
        </row>
        <row r="12">
          <cell r="G12" t="str">
            <v>igor.ivic@linea-cod.hr</v>
          </cell>
        </row>
      </sheetData>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5"/>
  <sheetViews>
    <sheetView tabSelected="1" view="pageBreakPreview" zoomScaleSheetLayoutView="100" workbookViewId="0"/>
  </sheetViews>
  <sheetFormatPr defaultColWidth="14.42578125" defaultRowHeight="14.25"/>
  <cols>
    <col min="1" max="1" width="6.140625" style="1" customWidth="1"/>
    <col min="2" max="4" width="9.5703125" style="1" customWidth="1"/>
    <col min="5" max="5" width="28.42578125" style="1" customWidth="1"/>
    <col min="6" max="6" width="31.5703125" style="1" customWidth="1"/>
    <col min="7" max="7" width="9.5703125" style="1" customWidth="1"/>
    <col min="8" max="8" width="12.85546875" style="1" customWidth="1"/>
    <col min="9" max="26" width="9.85546875" style="1" customWidth="1"/>
    <col min="27" max="16384" width="14.42578125" style="1"/>
  </cols>
  <sheetData>
    <row r="1" spans="1:26" s="2" customFormat="1" ht="15">
      <c r="A1" s="3"/>
      <c r="C1" s="4"/>
      <c r="D1" s="5"/>
      <c r="E1" s="5"/>
      <c r="F1" s="6"/>
    </row>
    <row r="2" spans="1:26" s="2" customFormat="1" ht="15.75">
      <c r="A2" s="3"/>
      <c r="B2" s="7"/>
      <c r="C2" s="8"/>
      <c r="D2" s="5"/>
      <c r="E2" s="5"/>
      <c r="F2" s="6"/>
    </row>
    <row r="3" spans="1:26" s="2" customFormat="1" ht="15">
      <c r="A3" s="3"/>
      <c r="C3" s="4"/>
      <c r="D3" s="5"/>
      <c r="E3" s="5"/>
      <c r="F3" s="6"/>
    </row>
    <row r="4" spans="1:26" s="2" customFormat="1" ht="15.75">
      <c r="A4" s="3"/>
      <c r="B4" s="7"/>
      <c r="C4" s="4"/>
      <c r="D4" s="5"/>
      <c r="E4" s="5"/>
      <c r="F4" s="6"/>
    </row>
    <row r="5" spans="1:26" s="2" customFormat="1" ht="15">
      <c r="A5" s="3"/>
      <c r="C5" s="4"/>
      <c r="D5" s="5"/>
      <c r="E5" s="5"/>
      <c r="F5" s="6"/>
    </row>
    <row r="6" spans="1:26" ht="23.25">
      <c r="A6" s="9"/>
      <c r="B6" s="10" t="s">
        <v>0</v>
      </c>
      <c r="C6" s="11"/>
      <c r="D6" s="12"/>
      <c r="E6" s="12"/>
      <c r="F6" s="6"/>
      <c r="G6" s="2"/>
      <c r="H6" s="2"/>
    </row>
    <row r="7" spans="1:26" s="2" customFormat="1" ht="15.75">
      <c r="A7" s="13"/>
      <c r="B7" s="13"/>
      <c r="C7" s="4"/>
      <c r="D7" s="5"/>
      <c r="E7" s="5"/>
      <c r="F7" s="6"/>
    </row>
    <row r="8" spans="1:26" s="2" customFormat="1" ht="15.75">
      <c r="A8" s="13"/>
      <c r="B8" s="13"/>
      <c r="C8" s="4"/>
      <c r="D8" s="5"/>
      <c r="E8" s="5"/>
      <c r="F8" s="6"/>
    </row>
    <row r="9" spans="1:26" s="2" customFormat="1" ht="15.75">
      <c r="A9" s="13"/>
      <c r="B9" s="13"/>
      <c r="C9" s="4"/>
      <c r="D9" s="5"/>
      <c r="E9" s="5"/>
      <c r="F9" s="6"/>
    </row>
    <row r="10" spans="1:26" s="2" customFormat="1" ht="15">
      <c r="A10" s="3"/>
      <c r="C10" s="4"/>
      <c r="D10" s="5"/>
      <c r="E10" s="5"/>
      <c r="F10" s="6"/>
    </row>
    <row r="11" spans="1:26" s="2" customFormat="1" ht="15">
      <c r="A11" s="3"/>
      <c r="C11" s="4"/>
      <c r="D11" s="5"/>
      <c r="E11" s="5"/>
      <c r="F11" s="6"/>
    </row>
    <row r="12" spans="1:26" s="2" customFormat="1" ht="15">
      <c r="A12" s="3"/>
      <c r="C12" s="4"/>
      <c r="D12" s="5"/>
      <c r="E12" s="5"/>
      <c r="F12" s="6"/>
    </row>
    <row r="13" spans="1:26" s="2" customFormat="1" ht="15">
      <c r="A13" s="3"/>
      <c r="C13" s="4"/>
      <c r="D13" s="5"/>
      <c r="E13" s="5"/>
      <c r="F13" s="6"/>
    </row>
    <row r="14" spans="1:26" ht="18">
      <c r="A14" s="14" t="s">
        <v>1</v>
      </c>
      <c r="B14" s="14"/>
      <c r="C14" s="19" t="s">
        <v>2</v>
      </c>
      <c r="D14" s="15"/>
      <c r="E14" s="16"/>
      <c r="F14" s="17"/>
      <c r="G14" s="18"/>
      <c r="H14" s="18"/>
      <c r="I14" s="18"/>
      <c r="J14" s="18"/>
      <c r="K14" s="18"/>
      <c r="L14" s="18"/>
      <c r="M14" s="18"/>
      <c r="N14" s="18"/>
      <c r="O14" s="18"/>
      <c r="P14" s="18"/>
      <c r="Q14" s="18"/>
      <c r="R14" s="18"/>
      <c r="S14" s="18"/>
      <c r="T14" s="18"/>
      <c r="U14" s="18"/>
      <c r="V14" s="18"/>
      <c r="W14" s="18"/>
      <c r="X14" s="18"/>
      <c r="Y14" s="18"/>
      <c r="Z14" s="18"/>
    </row>
    <row r="15" spans="1:26" ht="18">
      <c r="A15" s="14"/>
      <c r="B15" s="14"/>
      <c r="C15" s="19" t="s">
        <v>3</v>
      </c>
      <c r="D15" s="15"/>
      <c r="E15" s="16"/>
      <c r="F15" s="17"/>
      <c r="G15" s="18"/>
      <c r="H15" s="18"/>
      <c r="I15" s="18"/>
      <c r="J15" s="18"/>
      <c r="K15" s="18"/>
      <c r="L15" s="18"/>
      <c r="M15" s="18"/>
      <c r="N15" s="18"/>
      <c r="O15" s="18"/>
      <c r="P15" s="18"/>
      <c r="Q15" s="18"/>
      <c r="R15" s="18"/>
      <c r="S15" s="18"/>
      <c r="T15" s="18"/>
      <c r="U15" s="18"/>
      <c r="V15" s="18"/>
      <c r="W15" s="18"/>
      <c r="X15" s="18"/>
      <c r="Y15" s="18"/>
      <c r="Z15" s="18"/>
    </row>
    <row r="16" spans="1:26" s="2" customFormat="1" ht="15.75">
      <c r="A16" s="7"/>
      <c r="B16" s="7"/>
      <c r="C16" s="19"/>
      <c r="D16" s="19"/>
      <c r="E16" s="5"/>
      <c r="F16" s="6"/>
    </row>
    <row r="17" spans="1:26" s="2" customFormat="1" ht="15.75">
      <c r="A17" s="7"/>
      <c r="B17" s="7"/>
      <c r="C17" s="19"/>
      <c r="D17" s="19"/>
      <c r="E17" s="5"/>
      <c r="F17" s="6"/>
    </row>
    <row r="18" spans="1:26" s="2" customFormat="1" ht="15.75">
      <c r="A18" s="7"/>
      <c r="C18" s="19"/>
      <c r="D18" s="19"/>
      <c r="E18" s="5"/>
      <c r="F18" s="6"/>
    </row>
    <row r="19" spans="1:26" ht="18">
      <c r="A19" s="14" t="s">
        <v>4</v>
      </c>
      <c r="B19" s="18"/>
      <c r="C19" s="19" t="s">
        <v>5</v>
      </c>
      <c r="D19" s="15"/>
      <c r="E19" s="16"/>
      <c r="F19" s="17"/>
      <c r="G19" s="18"/>
      <c r="H19" s="18"/>
      <c r="I19" s="18"/>
      <c r="J19" s="18"/>
      <c r="K19" s="18"/>
      <c r="L19" s="18"/>
      <c r="M19" s="18"/>
      <c r="N19" s="18"/>
      <c r="O19" s="18"/>
      <c r="P19" s="18"/>
      <c r="Q19" s="18"/>
      <c r="R19" s="18"/>
      <c r="S19" s="18"/>
      <c r="T19" s="18"/>
      <c r="U19" s="18"/>
      <c r="V19" s="18"/>
      <c r="W19" s="18"/>
      <c r="X19" s="18"/>
      <c r="Y19" s="18"/>
      <c r="Z19" s="18"/>
    </row>
    <row r="20" spans="1:26" ht="18">
      <c r="A20" s="14"/>
      <c r="B20" s="18"/>
      <c r="C20" s="19" t="s">
        <v>6</v>
      </c>
      <c r="D20" s="15"/>
      <c r="E20" s="16"/>
      <c r="F20" s="17"/>
      <c r="G20" s="18"/>
      <c r="H20" s="18"/>
      <c r="I20" s="18"/>
      <c r="J20" s="18"/>
      <c r="K20" s="18"/>
      <c r="L20" s="18"/>
      <c r="M20" s="18"/>
      <c r="N20" s="18"/>
      <c r="O20" s="18"/>
      <c r="P20" s="18"/>
      <c r="Q20" s="18"/>
      <c r="R20" s="18"/>
      <c r="S20" s="18"/>
      <c r="T20" s="18"/>
      <c r="U20" s="18"/>
      <c r="V20" s="18"/>
      <c r="W20" s="18"/>
      <c r="X20" s="18"/>
      <c r="Y20" s="18"/>
      <c r="Z20" s="18"/>
    </row>
    <row r="21" spans="1:26" ht="18">
      <c r="A21" s="14"/>
      <c r="B21" s="18"/>
      <c r="C21" s="19" t="s">
        <v>7</v>
      </c>
      <c r="D21" s="15"/>
      <c r="E21" s="16"/>
      <c r="F21" s="17"/>
      <c r="G21" s="18"/>
      <c r="H21" s="18"/>
      <c r="I21" s="18"/>
      <c r="J21" s="18"/>
      <c r="K21" s="18"/>
      <c r="L21" s="18"/>
      <c r="M21" s="18"/>
      <c r="N21" s="18"/>
      <c r="O21" s="18"/>
      <c r="P21" s="18"/>
      <c r="Q21" s="18"/>
      <c r="R21" s="18"/>
      <c r="S21" s="18"/>
      <c r="T21" s="18"/>
      <c r="U21" s="18"/>
      <c r="V21" s="18"/>
      <c r="W21" s="18"/>
      <c r="X21" s="18"/>
      <c r="Y21" s="18"/>
      <c r="Z21" s="18"/>
    </row>
    <row r="22" spans="1:26" s="2" customFormat="1" ht="15.75">
      <c r="A22" s="7"/>
      <c r="C22" s="19" t="s">
        <v>8</v>
      </c>
      <c r="D22" s="19"/>
      <c r="E22" s="5"/>
      <c r="F22" s="6"/>
    </row>
    <row r="23" spans="1:26" s="2" customFormat="1" ht="15">
      <c r="A23" s="3"/>
      <c r="C23" s="4"/>
      <c r="D23" s="5"/>
      <c r="E23" s="5"/>
      <c r="F23" s="6"/>
    </row>
    <row r="24" spans="1:26" s="2" customFormat="1" ht="15">
      <c r="A24" s="3"/>
      <c r="C24" s="4"/>
      <c r="D24" s="5"/>
      <c r="E24" s="5"/>
      <c r="F24" s="6"/>
    </row>
    <row r="25" spans="1:26" s="2" customFormat="1" ht="15.75">
      <c r="A25" s="7"/>
      <c r="C25" s="7"/>
      <c r="D25" s="5"/>
      <c r="E25" s="5"/>
      <c r="F25" s="6"/>
    </row>
    <row r="26" spans="1:26" s="2" customFormat="1" ht="15.75">
      <c r="A26" s="7"/>
      <c r="C26" s="7"/>
      <c r="D26" s="5"/>
      <c r="E26" s="5"/>
      <c r="F26" s="6"/>
    </row>
    <row r="27" spans="1:26" ht="18">
      <c r="A27" s="20" t="s">
        <v>9</v>
      </c>
      <c r="B27" s="14"/>
      <c r="C27" s="15" t="s">
        <v>10</v>
      </c>
      <c r="D27" s="12"/>
      <c r="E27" s="12"/>
      <c r="F27" s="6"/>
      <c r="G27" s="2"/>
      <c r="H27" s="2"/>
    </row>
    <row r="28" spans="1:26" s="2" customFormat="1" ht="15.75">
      <c r="A28" s="3"/>
      <c r="B28" s="21"/>
      <c r="C28" s="19"/>
      <c r="D28" s="5"/>
      <c r="E28" s="5"/>
      <c r="F28" s="6"/>
    </row>
    <row r="29" spans="1:26" s="2" customFormat="1" ht="15">
      <c r="A29" s="3"/>
      <c r="C29" s="4"/>
      <c r="D29" s="5"/>
      <c r="E29" s="5"/>
      <c r="F29" s="6"/>
    </row>
    <row r="30" spans="1:26" s="2" customFormat="1" ht="15">
      <c r="A30" s="3"/>
      <c r="C30" s="4"/>
      <c r="D30" s="5"/>
      <c r="E30" s="5"/>
      <c r="F30" s="6"/>
    </row>
    <row r="31" spans="1:26" s="2" customFormat="1" ht="15">
      <c r="A31" s="3"/>
      <c r="C31" s="4"/>
      <c r="D31" s="5"/>
      <c r="E31" s="5"/>
      <c r="F31" s="6"/>
    </row>
    <row r="32" spans="1:26" s="2" customFormat="1" ht="15">
      <c r="A32" s="3"/>
      <c r="C32" s="4"/>
      <c r="D32" s="5"/>
      <c r="E32" s="5"/>
      <c r="F32" s="6"/>
    </row>
    <row r="33" spans="1:6" s="2" customFormat="1" ht="15">
      <c r="A33" s="3"/>
      <c r="C33" s="4"/>
      <c r="D33" s="5"/>
      <c r="E33" s="5"/>
      <c r="F33" s="6"/>
    </row>
    <row r="34" spans="1:6" s="2" customFormat="1" ht="15">
      <c r="A34" s="3"/>
      <c r="C34" s="4"/>
      <c r="D34" s="5"/>
      <c r="E34" s="5"/>
      <c r="F34" s="6"/>
    </row>
    <row r="35" spans="1:6" s="2" customFormat="1" ht="15">
      <c r="A35" s="3"/>
      <c r="C35" s="4"/>
      <c r="D35" s="5"/>
      <c r="E35" s="5"/>
      <c r="F35" s="6"/>
    </row>
    <row r="36" spans="1:6" s="2" customFormat="1" ht="15.75">
      <c r="A36" s="3"/>
      <c r="B36" s="21"/>
      <c r="C36" s="19"/>
      <c r="D36" s="5"/>
      <c r="E36" s="5"/>
      <c r="F36" s="6"/>
    </row>
    <row r="37" spans="1:6" s="2" customFormat="1" ht="15">
      <c r="A37" s="3"/>
      <c r="C37" s="4"/>
      <c r="D37" s="5"/>
      <c r="E37" s="5"/>
      <c r="F37" s="6"/>
    </row>
    <row r="38" spans="1:6" s="2" customFormat="1" ht="15">
      <c r="A38" s="3"/>
      <c r="C38" s="4"/>
      <c r="D38" s="5"/>
      <c r="E38" s="5"/>
      <c r="F38" s="6"/>
    </row>
    <row r="39" spans="1:6" s="2" customFormat="1" ht="15">
      <c r="A39" s="3"/>
      <c r="C39" s="4"/>
      <c r="D39" s="5"/>
      <c r="E39" s="5"/>
      <c r="F39" s="6"/>
    </row>
    <row r="40" spans="1:6" s="2" customFormat="1" ht="15">
      <c r="A40" s="3"/>
      <c r="C40" s="22"/>
      <c r="D40" s="5"/>
      <c r="E40" s="5"/>
      <c r="F40" s="6"/>
    </row>
    <row r="41" spans="1:6" s="2" customFormat="1" ht="15">
      <c r="A41" s="3"/>
      <c r="C41" s="4"/>
      <c r="D41" s="5"/>
      <c r="E41" s="5"/>
      <c r="F41" s="6"/>
    </row>
    <row r="42" spans="1:6">
      <c r="C42" s="11"/>
      <c r="D42" s="12"/>
      <c r="E42" s="12"/>
      <c r="F42" s="23" t="s">
        <v>11</v>
      </c>
    </row>
    <row r="43" spans="1:6">
      <c r="A43" s="24"/>
      <c r="C43" s="11"/>
      <c r="D43" s="12"/>
      <c r="E43" s="12"/>
      <c r="F43" s="25"/>
    </row>
    <row r="44" spans="1:6">
      <c r="A44" s="26" t="s">
        <v>6739</v>
      </c>
      <c r="C44" s="11"/>
      <c r="D44" s="12"/>
      <c r="E44" s="12"/>
      <c r="F44" s="27" t="s">
        <v>12</v>
      </c>
    </row>
    <row r="46" spans="1:6" ht="20.25">
      <c r="A46" s="28"/>
      <c r="B46" s="29" t="s">
        <v>13</v>
      </c>
      <c r="C46" s="8"/>
      <c r="D46" s="30"/>
      <c r="E46" s="30"/>
      <c r="F46" s="30"/>
    </row>
    <row r="47" spans="1:6" ht="20.25">
      <c r="A47" s="28"/>
      <c r="B47" s="29"/>
      <c r="C47" s="8"/>
      <c r="D47" s="30"/>
      <c r="E47" s="30"/>
      <c r="F47" s="30"/>
    </row>
    <row r="48" spans="1:6" ht="15.75">
      <c r="A48" s="28"/>
      <c r="B48" s="7"/>
      <c r="C48" s="8"/>
      <c r="D48" s="30"/>
      <c r="E48" s="30"/>
      <c r="F48" s="30"/>
    </row>
    <row r="49" spans="1:8" ht="15.75">
      <c r="A49" s="28"/>
      <c r="B49" s="7" t="s">
        <v>14</v>
      </c>
      <c r="C49" s="4"/>
      <c r="D49" s="5"/>
      <c r="E49" s="5"/>
      <c r="F49" s="30">
        <f>+'Rek GO dela'!F39</f>
        <v>0</v>
      </c>
    </row>
    <row r="50" spans="1:8" ht="15.75">
      <c r="A50" s="28"/>
      <c r="B50" s="7"/>
      <c r="C50" s="4"/>
      <c r="D50" s="5"/>
      <c r="E50" s="5"/>
      <c r="F50" s="5"/>
    </row>
    <row r="51" spans="1:8" ht="15.75">
      <c r="A51" s="28"/>
      <c r="B51" s="7" t="s">
        <v>15</v>
      </c>
      <c r="C51" s="4"/>
      <c r="D51" s="5"/>
      <c r="E51" s="5"/>
      <c r="F51" s="30">
        <f>+'Varovanje GJ'!F2</f>
        <v>0</v>
      </c>
    </row>
    <row r="52" spans="1:8" ht="15.75">
      <c r="A52" s="28"/>
      <c r="B52" s="7"/>
      <c r="C52" s="4"/>
      <c r="D52" s="5"/>
      <c r="E52" s="5"/>
      <c r="F52" s="5"/>
    </row>
    <row r="53" spans="1:8" ht="15.75">
      <c r="A53" s="28"/>
      <c r="B53" s="7" t="s">
        <v>16</v>
      </c>
      <c r="C53" s="4"/>
      <c r="D53" s="5"/>
      <c r="E53" s="5"/>
      <c r="F53" s="30">
        <f>'ZU + KAN'!F34</f>
        <v>0</v>
      </c>
    </row>
    <row r="54" spans="1:8" ht="15.75">
      <c r="A54" s="28"/>
      <c r="B54" s="7"/>
      <c r="C54" s="4"/>
      <c r="D54" s="5"/>
      <c r="E54" s="5"/>
      <c r="F54" s="30"/>
    </row>
    <row r="55" spans="1:8" ht="15.75">
      <c r="A55" s="28"/>
      <c r="B55" s="7" t="s">
        <v>6738</v>
      </c>
      <c r="C55" s="4"/>
      <c r="D55" s="5"/>
      <c r="E55" s="5"/>
      <c r="F55" s="30">
        <f>'FVV ZID - Rekapitulacija'!G23</f>
        <v>0</v>
      </c>
    </row>
    <row r="56" spans="1:8" ht="15.75">
      <c r="A56" s="28"/>
      <c r="B56" s="7"/>
      <c r="C56" s="4"/>
      <c r="D56" s="5"/>
      <c r="E56" s="5"/>
      <c r="F56" s="30"/>
    </row>
    <row r="57" spans="1:8" ht="15.75">
      <c r="A57" s="28"/>
      <c r="B57" s="7" t="s">
        <v>17</v>
      </c>
      <c r="C57" s="4"/>
      <c r="D57" s="5"/>
      <c r="E57" s="5"/>
      <c r="F57" s="30">
        <f>'TK vodi'!G47</f>
        <v>0</v>
      </c>
    </row>
    <row r="58" spans="1:8" ht="15.75">
      <c r="A58" s="28"/>
      <c r="B58" s="7"/>
      <c r="C58" s="4"/>
      <c r="D58" s="5"/>
      <c r="E58" s="5"/>
      <c r="F58" s="30"/>
    </row>
    <row r="59" spans="1:8" ht="15.75">
      <c r="A59" s="28"/>
      <c r="B59" s="7" t="s">
        <v>18</v>
      </c>
      <c r="C59" s="4"/>
      <c r="D59" s="5"/>
      <c r="E59" s="5"/>
      <c r="F59" s="30">
        <f>'3.3 REKAPITULACIJA'!C42</f>
        <v>0</v>
      </c>
      <c r="H59" s="30"/>
    </row>
    <row r="60" spans="1:8" ht="15.75">
      <c r="A60" s="28"/>
      <c r="B60" s="7"/>
      <c r="C60" s="4"/>
      <c r="D60" s="5"/>
      <c r="E60" s="5"/>
      <c r="F60" s="30"/>
    </row>
    <row r="61" spans="1:8" ht="15.75">
      <c r="A61" s="28"/>
      <c r="B61" s="7" t="s">
        <v>19</v>
      </c>
      <c r="C61" s="4"/>
      <c r="D61" s="5"/>
      <c r="E61" s="5"/>
      <c r="F61" s="30">
        <f>'3.3 REKAPITULACIJA NN'!C22</f>
        <v>0</v>
      </c>
    </row>
    <row r="62" spans="1:8" ht="15.75">
      <c r="A62" s="28"/>
      <c r="B62" s="7"/>
      <c r="C62" s="4"/>
      <c r="D62" s="5"/>
      <c r="E62" s="5"/>
      <c r="F62" s="30"/>
    </row>
    <row r="63" spans="1:8" ht="15.75">
      <c r="A63" s="28"/>
      <c r="B63" s="7" t="s">
        <v>20</v>
      </c>
      <c r="C63" s="4"/>
      <c r="D63" s="5"/>
      <c r="E63" s="5"/>
      <c r="F63" s="30">
        <f>'3.4 REKAPITULACIJA'!C57</f>
        <v>0</v>
      </c>
      <c r="H63" s="30"/>
    </row>
    <row r="64" spans="1:8" ht="15.75">
      <c r="A64" s="28"/>
      <c r="B64" s="7"/>
      <c r="C64" s="4"/>
      <c r="D64" s="5"/>
      <c r="E64" s="5"/>
      <c r="F64" s="30"/>
    </row>
    <row r="65" spans="1:6" ht="15.75">
      <c r="A65" s="28"/>
      <c r="B65" s="7" t="s">
        <v>21</v>
      </c>
      <c r="C65" s="4"/>
      <c r="D65" s="5"/>
      <c r="E65" s="5"/>
      <c r="F65" s="30">
        <f>'3.5 REKAPITULACIJA'!C24</f>
        <v>0</v>
      </c>
    </row>
    <row r="66" spans="1:6" ht="15.75">
      <c r="A66" s="28"/>
      <c r="B66" s="7"/>
      <c r="C66" s="4"/>
      <c r="D66" s="5"/>
      <c r="E66" s="5"/>
      <c r="F66" s="30"/>
    </row>
    <row r="67" spans="1:6" ht="15.75">
      <c r="A67" s="28"/>
      <c r="B67" s="7" t="s">
        <v>6424</v>
      </c>
      <c r="C67" s="4"/>
      <c r="D67" s="5"/>
      <c r="E67" s="5"/>
      <c r="F67" s="30">
        <f>SUM(REKAPITULACIJA!B24)</f>
        <v>0</v>
      </c>
    </row>
    <row r="68" spans="1:6" ht="15.75">
      <c r="A68" s="28"/>
      <c r="B68" s="7"/>
      <c r="C68" s="4"/>
      <c r="D68" s="5"/>
      <c r="E68" s="5"/>
      <c r="F68" s="30"/>
    </row>
    <row r="69" spans="1:6" ht="15.75">
      <c r="A69" s="28"/>
      <c r="B69" s="7" t="s">
        <v>22</v>
      </c>
      <c r="C69" s="4"/>
      <c r="D69" s="5"/>
      <c r="E69" s="5"/>
      <c r="F69" s="30">
        <f>Rekapitulacija_PV_GD!G6</f>
        <v>0</v>
      </c>
    </row>
    <row r="70" spans="1:6" ht="15.75">
      <c r="A70" s="28"/>
      <c r="B70" s="7"/>
      <c r="C70" s="4"/>
      <c r="D70" s="5"/>
      <c r="E70" s="5"/>
      <c r="F70" s="30"/>
    </row>
    <row r="71" spans="1:6" ht="15.75">
      <c r="A71" s="31"/>
      <c r="B71" s="7" t="s">
        <v>23</v>
      </c>
      <c r="C71" s="4"/>
      <c r="D71" s="5"/>
      <c r="E71" s="5"/>
      <c r="F71" s="30">
        <f>'4.1. REKAPITULACIJA'!D21</f>
        <v>0</v>
      </c>
    </row>
    <row r="72" spans="1:6" ht="15.75">
      <c r="A72" s="31"/>
      <c r="B72" s="32"/>
      <c r="C72" s="4"/>
      <c r="D72" s="5"/>
      <c r="E72" s="5"/>
      <c r="F72" s="30"/>
    </row>
    <row r="73" spans="1:6" ht="15.75">
      <c r="A73" s="31"/>
      <c r="B73" s="32" t="s">
        <v>24</v>
      </c>
      <c r="C73" s="4"/>
      <c r="D73" s="5"/>
      <c r="E73" s="5"/>
      <c r="F73" s="30">
        <f>'4.2. REKAPITULACIJA'!D20</f>
        <v>0</v>
      </c>
    </row>
    <row r="74" spans="1:6" ht="15.75">
      <c r="A74" s="31"/>
      <c r="B74" s="32"/>
      <c r="C74" s="4"/>
      <c r="D74" s="5"/>
      <c r="E74" s="5"/>
      <c r="F74" s="30"/>
    </row>
    <row r="75" spans="1:6" ht="15.75">
      <c r="A75" s="31"/>
      <c r="B75" s="32" t="s">
        <v>25</v>
      </c>
      <c r="C75" s="4"/>
      <c r="D75" s="5"/>
      <c r="E75" s="5"/>
      <c r="F75" s="30">
        <f>'4.3. REKAPITULACIJA'!D20</f>
        <v>0</v>
      </c>
    </row>
    <row r="76" spans="1:6" ht="15.75">
      <c r="A76" s="31"/>
      <c r="B76" s="32"/>
      <c r="C76" s="4"/>
      <c r="D76" s="5"/>
      <c r="E76" s="5"/>
      <c r="F76" s="30"/>
    </row>
    <row r="77" spans="1:6" ht="15.75">
      <c r="A77" s="31"/>
      <c r="B77" s="32" t="s">
        <v>26</v>
      </c>
      <c r="C77" s="4"/>
      <c r="D77" s="5"/>
      <c r="E77" s="5"/>
      <c r="F77" s="30">
        <f>'4.4. REKAPITULACIJA'!D20</f>
        <v>0</v>
      </c>
    </row>
    <row r="78" spans="1:6" ht="15.75">
      <c r="A78" s="31"/>
      <c r="B78" s="32"/>
      <c r="C78" s="4"/>
      <c r="D78" s="5"/>
      <c r="E78" s="5"/>
      <c r="F78" s="30"/>
    </row>
    <row r="79" spans="1:6" ht="15.75">
      <c r="A79" s="31"/>
      <c r="B79" s="32" t="s">
        <v>27</v>
      </c>
      <c r="C79" s="4"/>
      <c r="D79" s="5"/>
      <c r="E79" s="5"/>
      <c r="F79" s="30">
        <f>'4.5. REKAPITULACIJA'!D24</f>
        <v>0</v>
      </c>
    </row>
    <row r="80" spans="1:6" ht="15.75">
      <c r="A80" s="28"/>
      <c r="B80" s="7"/>
      <c r="C80" s="4"/>
      <c r="D80" s="5"/>
      <c r="E80" s="5"/>
      <c r="F80" s="30"/>
    </row>
    <row r="81" spans="1:6" ht="15.75">
      <c r="A81" s="28"/>
      <c r="B81" s="33" t="s">
        <v>28</v>
      </c>
      <c r="C81" s="34"/>
      <c r="D81" s="35"/>
      <c r="E81" s="35"/>
      <c r="F81" s="36">
        <f>SUM(F48:F80)</f>
        <v>0</v>
      </c>
    </row>
    <row r="82" spans="1:6">
      <c r="F82" s="12"/>
    </row>
    <row r="83" spans="1:6">
      <c r="B83" s="1" t="s">
        <v>29</v>
      </c>
      <c r="F83" s="12">
        <f>F81*0.22</f>
        <v>0</v>
      </c>
    </row>
    <row r="85" spans="1:6" ht="15.75">
      <c r="B85" s="33" t="s">
        <v>30</v>
      </c>
      <c r="C85" s="34"/>
      <c r="D85" s="35"/>
      <c r="E85" s="35"/>
      <c r="F85" s="36">
        <f>F81+F83</f>
        <v>0</v>
      </c>
    </row>
  </sheetData>
  <sheetProtection algorithmName="SHA-512" hashValue="AWXrXxa5E+majGakCI7Hvc6xnebFP/FnuJqNuyUV1DtjsN4CXVH7Kls8y4ep2KfdMHEyzJIraVsiGKLIFgbt0g==" saltValue="G37Kj9WWJCpHmx3oqXaHNQ==" spinCount="100000" sheet="1" objects="1" scenarios="1"/>
  <pageMargins left="0.98425196850393704" right="0.19685039370078738" top="0.78740157480314954" bottom="0.78740157480314954" header="0.31496062992125984" footer="0.31496062992125984"/>
  <pageSetup paperSize="9" scale="99" pageOrder="overThenDown" orientation="portrait" r:id="rId1"/>
  <headerFooter>
    <oddFooter>Stran &amp;P od &amp;N</oddFooter>
  </headerFooter>
  <rowBreaks count="1" manualBreakCount="1">
    <brk id="45" max="16383" man="1"/>
  </rowBreaks>
  <colBreaks count="1" manualBreakCount="1">
    <brk id="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58"/>
  <sheetViews>
    <sheetView view="pageBreakPreview" zoomScale="150" zoomScaleSheetLayoutView="150" workbookViewId="0"/>
  </sheetViews>
  <sheetFormatPr defaultColWidth="14.42578125" defaultRowHeight="14.25"/>
  <cols>
    <col min="1" max="1" width="3.5703125" style="1" customWidth="1"/>
    <col min="2" max="2" width="87.140625" style="37" customWidth="1"/>
    <col min="3" max="26" width="11.5703125" style="1" customWidth="1"/>
    <col min="27" max="16384" width="14.42578125" style="1"/>
  </cols>
  <sheetData>
    <row r="1" spans="1:26" ht="15.75">
      <c r="A1" s="38"/>
      <c r="B1" s="39" t="s">
        <v>31</v>
      </c>
      <c r="C1" s="40"/>
      <c r="D1" s="41"/>
      <c r="E1" s="42"/>
      <c r="F1" s="42"/>
      <c r="G1" s="43"/>
      <c r="H1" s="43"/>
      <c r="I1" s="43"/>
      <c r="J1" s="43"/>
      <c r="K1" s="43"/>
      <c r="L1" s="43"/>
      <c r="M1" s="43"/>
      <c r="N1" s="43"/>
      <c r="O1" s="43"/>
      <c r="P1" s="43"/>
      <c r="Q1" s="43"/>
      <c r="R1" s="43"/>
      <c r="S1" s="43"/>
      <c r="T1" s="43"/>
      <c r="U1" s="43"/>
      <c r="V1" s="43"/>
      <c r="W1" s="43"/>
      <c r="X1" s="43"/>
      <c r="Y1" s="43"/>
      <c r="Z1" s="43"/>
    </row>
    <row r="2" spans="1:26">
      <c r="A2" s="38"/>
      <c r="B2" s="44"/>
      <c r="C2" s="40"/>
      <c r="D2" s="41"/>
      <c r="E2" s="42"/>
      <c r="F2" s="42"/>
      <c r="G2" s="43"/>
      <c r="H2" s="43"/>
      <c r="I2" s="43"/>
      <c r="J2" s="43"/>
      <c r="K2" s="43"/>
      <c r="L2" s="43"/>
      <c r="M2" s="43"/>
      <c r="N2" s="43"/>
      <c r="O2" s="43"/>
      <c r="P2" s="43"/>
      <c r="Q2" s="43"/>
      <c r="R2" s="43"/>
      <c r="S2" s="43"/>
      <c r="T2" s="43"/>
      <c r="U2" s="43"/>
      <c r="V2" s="43"/>
      <c r="W2" s="43"/>
      <c r="X2" s="43"/>
      <c r="Y2" s="43"/>
      <c r="Z2" s="43"/>
    </row>
    <row r="3" spans="1:26" ht="48">
      <c r="A3" s="45" t="s">
        <v>32</v>
      </c>
      <c r="B3" s="46" t="s">
        <v>33</v>
      </c>
      <c r="C3" s="40"/>
      <c r="D3" s="41"/>
      <c r="E3" s="42"/>
      <c r="F3" s="42"/>
      <c r="G3" s="43"/>
      <c r="H3" s="43"/>
      <c r="I3" s="43"/>
      <c r="J3" s="43"/>
      <c r="K3" s="43"/>
      <c r="L3" s="43"/>
      <c r="M3" s="43"/>
      <c r="N3" s="43"/>
      <c r="O3" s="43"/>
      <c r="P3" s="43"/>
      <c r="Q3" s="43"/>
      <c r="R3" s="43"/>
      <c r="S3" s="43"/>
      <c r="T3" s="43"/>
      <c r="U3" s="43"/>
      <c r="V3" s="43"/>
      <c r="W3" s="43"/>
      <c r="X3" s="43"/>
      <c r="Y3" s="43"/>
      <c r="Z3" s="43"/>
    </row>
    <row r="4" spans="1:26" ht="48">
      <c r="A4" s="47"/>
      <c r="B4" s="46" t="s">
        <v>34</v>
      </c>
      <c r="C4" s="40"/>
      <c r="D4" s="41"/>
      <c r="E4" s="42"/>
      <c r="F4" s="42"/>
      <c r="G4" s="43"/>
      <c r="H4" s="43"/>
      <c r="I4" s="43"/>
      <c r="J4" s="43"/>
      <c r="K4" s="43"/>
      <c r="L4" s="43"/>
      <c r="M4" s="43"/>
      <c r="N4" s="43"/>
      <c r="O4" s="43"/>
      <c r="P4" s="43"/>
      <c r="Q4" s="43"/>
      <c r="R4" s="43"/>
      <c r="S4" s="43"/>
      <c r="T4" s="43"/>
      <c r="U4" s="43"/>
      <c r="V4" s="43"/>
      <c r="W4" s="43"/>
      <c r="X4" s="43"/>
      <c r="Y4" s="43"/>
      <c r="Z4" s="43"/>
    </row>
    <row r="5" spans="1:26" ht="24">
      <c r="A5" s="47"/>
      <c r="B5" s="46" t="s">
        <v>35</v>
      </c>
      <c r="C5" s="40"/>
      <c r="D5" s="41"/>
      <c r="E5" s="42"/>
      <c r="F5" s="48"/>
      <c r="G5" s="43"/>
      <c r="H5" s="43"/>
      <c r="I5" s="43"/>
      <c r="J5" s="43"/>
      <c r="K5" s="43"/>
      <c r="L5" s="43"/>
      <c r="M5" s="43"/>
      <c r="N5" s="43"/>
      <c r="O5" s="43"/>
      <c r="P5" s="43"/>
      <c r="Q5" s="43"/>
      <c r="R5" s="43"/>
      <c r="S5" s="43"/>
      <c r="T5" s="43"/>
      <c r="U5" s="43"/>
      <c r="V5" s="43"/>
      <c r="W5" s="43"/>
      <c r="X5" s="43"/>
      <c r="Y5" s="43"/>
      <c r="Z5" s="43"/>
    </row>
    <row r="6" spans="1:26">
      <c r="A6" s="47"/>
      <c r="B6" s="49"/>
      <c r="C6" s="40"/>
      <c r="D6" s="41"/>
      <c r="E6" s="42"/>
      <c r="F6" s="42"/>
      <c r="G6" s="43"/>
      <c r="H6" s="43"/>
      <c r="I6" s="43"/>
      <c r="J6" s="43"/>
      <c r="K6" s="43"/>
      <c r="L6" s="43"/>
      <c r="M6" s="43"/>
      <c r="N6" s="43"/>
      <c r="O6" s="43"/>
      <c r="P6" s="43"/>
      <c r="Q6" s="43"/>
      <c r="R6" s="43"/>
      <c r="S6" s="43"/>
      <c r="T6" s="43"/>
      <c r="U6" s="43"/>
      <c r="V6" s="43"/>
      <c r="W6" s="43"/>
      <c r="X6" s="43"/>
      <c r="Y6" s="43"/>
      <c r="Z6" s="43"/>
    </row>
    <row r="7" spans="1:26" ht="60">
      <c r="A7" s="47"/>
      <c r="B7" s="50" t="s">
        <v>36</v>
      </c>
      <c r="C7" s="40"/>
      <c r="D7" s="41"/>
      <c r="E7" s="42"/>
      <c r="F7" s="42"/>
      <c r="G7" s="43"/>
      <c r="H7" s="43"/>
      <c r="I7" s="43"/>
      <c r="J7" s="43"/>
      <c r="K7" s="43"/>
      <c r="L7" s="43"/>
      <c r="M7" s="43"/>
      <c r="N7" s="43"/>
      <c r="O7" s="43"/>
      <c r="P7" s="43"/>
      <c r="Q7" s="43"/>
      <c r="R7" s="43"/>
      <c r="S7" s="43"/>
      <c r="T7" s="43"/>
      <c r="U7" s="43"/>
      <c r="V7" s="43"/>
      <c r="W7" s="43"/>
      <c r="X7" s="43"/>
      <c r="Y7" s="43"/>
      <c r="Z7" s="43"/>
    </row>
    <row r="8" spans="1:26">
      <c r="A8" s="47"/>
      <c r="B8" s="46"/>
      <c r="C8" s="40"/>
      <c r="D8" s="41"/>
      <c r="E8" s="42"/>
      <c r="F8" s="42"/>
      <c r="G8" s="43"/>
      <c r="H8" s="43"/>
      <c r="I8" s="43"/>
      <c r="J8" s="43"/>
      <c r="K8" s="43"/>
      <c r="L8" s="43"/>
      <c r="M8" s="43"/>
      <c r="N8" s="43"/>
      <c r="O8" s="43"/>
      <c r="P8" s="43"/>
      <c r="Q8" s="43"/>
      <c r="R8" s="43"/>
      <c r="S8" s="43"/>
      <c r="T8" s="43"/>
      <c r="U8" s="43"/>
      <c r="V8" s="43"/>
      <c r="W8" s="43"/>
      <c r="X8" s="43"/>
      <c r="Y8" s="43"/>
      <c r="Z8" s="43"/>
    </row>
    <row r="9" spans="1:26" ht="24">
      <c r="A9" s="51"/>
      <c r="B9" s="46" t="s">
        <v>37</v>
      </c>
      <c r="C9" s="40"/>
      <c r="D9" s="41"/>
      <c r="E9" s="42"/>
      <c r="F9" s="42"/>
      <c r="G9" s="43"/>
      <c r="H9" s="43"/>
      <c r="I9" s="43"/>
      <c r="J9" s="43"/>
      <c r="K9" s="43"/>
      <c r="L9" s="43"/>
      <c r="M9" s="43"/>
      <c r="N9" s="43"/>
      <c r="O9" s="43"/>
      <c r="P9" s="43"/>
      <c r="Q9" s="43"/>
      <c r="R9" s="43"/>
      <c r="S9" s="43"/>
      <c r="T9" s="43"/>
      <c r="U9" s="43"/>
      <c r="V9" s="43"/>
      <c r="W9" s="43"/>
      <c r="X9" s="43"/>
      <c r="Y9" s="43"/>
      <c r="Z9" s="43"/>
    </row>
    <row r="10" spans="1:26" ht="24">
      <c r="A10" s="51"/>
      <c r="B10" s="46" t="s">
        <v>38</v>
      </c>
      <c r="C10" s="40"/>
      <c r="D10" s="41"/>
      <c r="E10" s="42"/>
      <c r="F10" s="42"/>
      <c r="G10" s="43"/>
      <c r="H10" s="43"/>
      <c r="I10" s="43"/>
      <c r="J10" s="43"/>
      <c r="K10" s="43"/>
      <c r="L10" s="43"/>
      <c r="M10" s="43"/>
      <c r="N10" s="43"/>
      <c r="O10" s="43"/>
      <c r="P10" s="43"/>
      <c r="Q10" s="43"/>
      <c r="R10" s="43"/>
      <c r="S10" s="43"/>
      <c r="T10" s="43"/>
      <c r="U10" s="43"/>
      <c r="V10" s="43"/>
      <c r="W10" s="43"/>
      <c r="X10" s="43"/>
      <c r="Y10" s="43"/>
      <c r="Z10" s="43"/>
    </row>
    <row r="11" spans="1:26">
      <c r="A11" s="51"/>
      <c r="B11" s="46" t="s">
        <v>39</v>
      </c>
      <c r="C11" s="40"/>
      <c r="D11" s="41"/>
      <c r="E11" s="42"/>
      <c r="F11" s="42"/>
      <c r="G11" s="43"/>
      <c r="H11" s="43"/>
      <c r="I11" s="43"/>
      <c r="J11" s="43"/>
      <c r="K11" s="43"/>
      <c r="L11" s="43"/>
      <c r="M11" s="43"/>
      <c r="N11" s="43"/>
      <c r="O11" s="43"/>
      <c r="P11" s="43"/>
      <c r="Q11" s="43"/>
      <c r="R11" s="43"/>
      <c r="S11" s="43"/>
      <c r="T11" s="43"/>
      <c r="U11" s="43"/>
      <c r="V11" s="43"/>
      <c r="W11" s="43"/>
      <c r="X11" s="43"/>
      <c r="Y11" s="43"/>
      <c r="Z11" s="43"/>
    </row>
    <row r="12" spans="1:26" ht="24">
      <c r="A12" s="51"/>
      <c r="B12" s="46" t="s">
        <v>40</v>
      </c>
      <c r="C12" s="40"/>
      <c r="D12" s="41"/>
      <c r="E12" s="42"/>
      <c r="F12" s="42"/>
      <c r="G12" s="43"/>
      <c r="H12" s="43"/>
      <c r="I12" s="43"/>
      <c r="J12" s="43"/>
      <c r="K12" s="43"/>
      <c r="L12" s="43"/>
      <c r="M12" s="43"/>
      <c r="N12" s="43"/>
      <c r="O12" s="43"/>
      <c r="P12" s="43"/>
      <c r="Q12" s="43"/>
      <c r="R12" s="43"/>
      <c r="S12" s="43"/>
      <c r="T12" s="43"/>
      <c r="U12" s="43"/>
      <c r="V12" s="43"/>
      <c r="W12" s="43"/>
      <c r="X12" s="43"/>
      <c r="Y12" s="43"/>
      <c r="Z12" s="43"/>
    </row>
    <row r="13" spans="1:26" ht="24">
      <c r="A13" s="43"/>
      <c r="B13" s="46" t="s">
        <v>41</v>
      </c>
      <c r="C13" s="43"/>
      <c r="D13" s="43"/>
      <c r="E13" s="43"/>
      <c r="F13" s="43"/>
      <c r="G13" s="43"/>
      <c r="H13" s="43"/>
      <c r="I13" s="43"/>
      <c r="J13" s="43"/>
      <c r="K13" s="43"/>
      <c r="L13" s="43"/>
      <c r="M13" s="43"/>
      <c r="N13" s="43"/>
      <c r="O13" s="43"/>
      <c r="P13" s="43"/>
      <c r="Q13" s="43"/>
      <c r="R13" s="43"/>
      <c r="S13" s="43"/>
      <c r="T13" s="43"/>
      <c r="U13" s="43"/>
      <c r="V13" s="43"/>
      <c r="W13" s="43"/>
      <c r="X13" s="43"/>
      <c r="Y13" s="43"/>
      <c r="Z13" s="43"/>
    </row>
    <row r="14" spans="1:26">
      <c r="A14" s="43"/>
      <c r="B14" s="44"/>
      <c r="C14" s="43"/>
      <c r="D14" s="43"/>
      <c r="E14" s="43"/>
      <c r="F14" s="43"/>
      <c r="G14" s="43"/>
      <c r="H14" s="43"/>
      <c r="I14" s="43"/>
      <c r="J14" s="43"/>
      <c r="K14" s="43"/>
      <c r="L14" s="43"/>
      <c r="M14" s="43"/>
      <c r="N14" s="43"/>
      <c r="O14" s="43"/>
      <c r="P14" s="43"/>
      <c r="Q14" s="43"/>
      <c r="R14" s="43"/>
      <c r="S14" s="43"/>
      <c r="T14" s="43"/>
      <c r="U14" s="43"/>
      <c r="V14" s="43"/>
      <c r="W14" s="43"/>
      <c r="X14" s="43"/>
      <c r="Y14" s="43"/>
      <c r="Z14" s="43"/>
    </row>
    <row r="15" spans="1:26" ht="25.5">
      <c r="A15" s="52"/>
      <c r="B15" s="53" t="s">
        <v>42</v>
      </c>
      <c r="C15" s="52"/>
      <c r="D15" s="52"/>
      <c r="E15" s="52"/>
      <c r="F15" s="52"/>
      <c r="G15" s="52"/>
      <c r="H15" s="52"/>
      <c r="I15" s="52"/>
      <c r="J15" s="52"/>
      <c r="K15" s="52"/>
      <c r="L15" s="52"/>
      <c r="M15" s="52"/>
      <c r="N15" s="52"/>
      <c r="O15" s="52"/>
      <c r="P15" s="52"/>
      <c r="Q15" s="52"/>
      <c r="R15" s="52"/>
      <c r="S15" s="52"/>
      <c r="T15" s="52"/>
      <c r="U15" s="52"/>
      <c r="V15" s="52"/>
      <c r="W15" s="52"/>
      <c r="X15" s="52"/>
      <c r="Y15" s="52"/>
      <c r="Z15" s="52"/>
    </row>
    <row r="16" spans="1:26">
      <c r="A16" s="53" t="s">
        <v>43</v>
      </c>
      <c r="B16" s="53" t="s">
        <v>44</v>
      </c>
      <c r="C16" s="52"/>
      <c r="D16" s="52"/>
      <c r="E16" s="52"/>
      <c r="F16" s="52"/>
      <c r="G16" s="52"/>
      <c r="H16" s="52"/>
      <c r="I16" s="52"/>
      <c r="J16" s="52"/>
      <c r="K16" s="52"/>
      <c r="L16" s="52"/>
      <c r="M16" s="52"/>
      <c r="N16" s="52"/>
      <c r="O16" s="52"/>
      <c r="P16" s="52"/>
      <c r="Q16" s="52"/>
      <c r="R16" s="52"/>
      <c r="S16" s="52"/>
      <c r="T16" s="52"/>
      <c r="U16" s="52"/>
      <c r="V16" s="52"/>
      <c r="W16" s="52"/>
      <c r="X16" s="52"/>
      <c r="Y16" s="52"/>
      <c r="Z16" s="52"/>
    </row>
    <row r="17" spans="1:26" ht="25.5">
      <c r="A17" s="53" t="s">
        <v>43</v>
      </c>
      <c r="B17" s="53" t="s">
        <v>45</v>
      </c>
      <c r="C17" s="54"/>
      <c r="D17" s="54"/>
      <c r="E17" s="54"/>
      <c r="F17" s="54"/>
      <c r="G17" s="52"/>
      <c r="H17" s="52"/>
      <c r="I17" s="52"/>
      <c r="J17" s="52"/>
      <c r="K17" s="52"/>
      <c r="L17" s="52"/>
      <c r="M17" s="52"/>
      <c r="N17" s="52"/>
      <c r="O17" s="52"/>
      <c r="P17" s="52"/>
      <c r="Q17" s="52"/>
      <c r="R17" s="52"/>
      <c r="S17" s="52"/>
      <c r="T17" s="52"/>
      <c r="U17" s="52"/>
      <c r="V17" s="52"/>
      <c r="W17" s="52"/>
      <c r="X17" s="52"/>
      <c r="Y17" s="52"/>
      <c r="Z17" s="52"/>
    </row>
    <row r="18" spans="1:26" ht="25.5">
      <c r="A18" s="53" t="s">
        <v>43</v>
      </c>
      <c r="B18" s="53" t="s">
        <v>46</v>
      </c>
      <c r="C18" s="52"/>
      <c r="D18" s="52"/>
      <c r="E18" s="52"/>
      <c r="F18" s="52"/>
      <c r="G18" s="52"/>
      <c r="H18" s="52"/>
      <c r="I18" s="52"/>
      <c r="J18" s="52"/>
      <c r="K18" s="52"/>
      <c r="L18" s="52"/>
      <c r="M18" s="52"/>
      <c r="N18" s="52"/>
      <c r="O18" s="52"/>
      <c r="P18" s="52"/>
      <c r="Q18" s="52"/>
      <c r="R18" s="52"/>
      <c r="S18" s="52"/>
      <c r="T18" s="52"/>
      <c r="U18" s="52"/>
      <c r="V18" s="52"/>
      <c r="W18" s="52"/>
      <c r="X18" s="52"/>
      <c r="Y18" s="52"/>
      <c r="Z18" s="52"/>
    </row>
    <row r="19" spans="1:26">
      <c r="A19" s="53" t="s">
        <v>43</v>
      </c>
      <c r="B19" s="53" t="s">
        <v>47</v>
      </c>
      <c r="C19" s="52"/>
      <c r="D19" s="52"/>
      <c r="E19" s="52"/>
      <c r="F19" s="52"/>
      <c r="G19" s="52"/>
      <c r="H19" s="52"/>
      <c r="I19" s="52"/>
      <c r="J19" s="52"/>
      <c r="K19" s="52"/>
      <c r="L19" s="52"/>
      <c r="M19" s="52"/>
      <c r="N19" s="52"/>
      <c r="O19" s="52"/>
      <c r="P19" s="52"/>
      <c r="Q19" s="52"/>
      <c r="R19" s="52"/>
      <c r="S19" s="52"/>
      <c r="T19" s="52"/>
      <c r="U19" s="52"/>
      <c r="V19" s="52"/>
      <c r="W19" s="52"/>
      <c r="X19" s="52"/>
      <c r="Y19" s="52"/>
      <c r="Z19" s="52"/>
    </row>
    <row r="20" spans="1:26">
      <c r="A20" s="53" t="s">
        <v>43</v>
      </c>
      <c r="B20" s="53" t="s">
        <v>48</v>
      </c>
      <c r="C20" s="52"/>
      <c r="D20" s="52"/>
      <c r="E20" s="52"/>
      <c r="F20" s="52"/>
      <c r="G20" s="52"/>
      <c r="H20" s="52"/>
      <c r="I20" s="52"/>
      <c r="J20" s="52"/>
      <c r="K20" s="52"/>
      <c r="L20" s="52"/>
      <c r="M20" s="52"/>
      <c r="N20" s="52"/>
      <c r="O20" s="52"/>
      <c r="P20" s="52"/>
      <c r="Q20" s="52"/>
      <c r="R20" s="52"/>
      <c r="S20" s="52"/>
      <c r="T20" s="52"/>
      <c r="U20" s="52"/>
      <c r="V20" s="52"/>
      <c r="W20" s="52"/>
      <c r="X20" s="52"/>
      <c r="Y20" s="52"/>
      <c r="Z20" s="52"/>
    </row>
    <row r="21" spans="1:26" ht="51">
      <c r="A21" s="53" t="s">
        <v>43</v>
      </c>
      <c r="B21" s="53" t="s">
        <v>49</v>
      </c>
      <c r="C21" s="52"/>
      <c r="D21" s="52"/>
      <c r="E21" s="52"/>
      <c r="F21" s="52"/>
      <c r="G21" s="52"/>
      <c r="H21" s="52"/>
      <c r="I21" s="52"/>
      <c r="J21" s="52"/>
      <c r="K21" s="52"/>
      <c r="L21" s="52"/>
      <c r="M21" s="52"/>
      <c r="N21" s="52"/>
      <c r="O21" s="52"/>
      <c r="P21" s="52"/>
      <c r="Q21" s="52"/>
      <c r="R21" s="52"/>
      <c r="S21" s="52"/>
      <c r="T21" s="52"/>
      <c r="U21" s="52"/>
      <c r="V21" s="52"/>
      <c r="W21" s="52"/>
      <c r="X21" s="52"/>
      <c r="Y21" s="52"/>
      <c r="Z21" s="52"/>
    </row>
    <row r="22" spans="1:26" ht="25.5">
      <c r="A22" s="53" t="s">
        <v>43</v>
      </c>
      <c r="B22" s="53" t="s">
        <v>50</v>
      </c>
      <c r="C22" s="52"/>
      <c r="D22" s="52"/>
      <c r="E22" s="52"/>
      <c r="F22" s="52"/>
      <c r="G22" s="52"/>
      <c r="H22" s="52"/>
      <c r="I22" s="52"/>
      <c r="J22" s="52"/>
      <c r="K22" s="52"/>
      <c r="L22" s="52"/>
      <c r="M22" s="52"/>
      <c r="N22" s="52"/>
      <c r="O22" s="52"/>
      <c r="P22" s="52"/>
      <c r="Q22" s="52"/>
      <c r="R22" s="52"/>
      <c r="S22" s="52"/>
      <c r="T22" s="52"/>
      <c r="U22" s="52"/>
      <c r="V22" s="52"/>
      <c r="W22" s="52"/>
      <c r="X22" s="52"/>
      <c r="Y22" s="52"/>
      <c r="Z22" s="52"/>
    </row>
    <row r="23" spans="1:26" ht="25.5">
      <c r="A23" s="53" t="s">
        <v>43</v>
      </c>
      <c r="B23" s="53" t="s">
        <v>51</v>
      </c>
      <c r="C23" s="52"/>
      <c r="D23" s="52"/>
      <c r="E23" s="52"/>
      <c r="F23" s="52"/>
      <c r="G23" s="52"/>
      <c r="H23" s="52"/>
      <c r="I23" s="52"/>
      <c r="J23" s="52"/>
      <c r="K23" s="52"/>
      <c r="L23" s="52"/>
      <c r="M23" s="52"/>
      <c r="N23" s="52"/>
      <c r="O23" s="52"/>
      <c r="P23" s="52"/>
      <c r="Q23" s="52"/>
      <c r="R23" s="52"/>
      <c r="S23" s="52"/>
      <c r="T23" s="52"/>
      <c r="U23" s="52"/>
      <c r="V23" s="52"/>
      <c r="W23" s="52"/>
      <c r="X23" s="52"/>
      <c r="Y23" s="52"/>
      <c r="Z23" s="52"/>
    </row>
    <row r="24" spans="1:26" ht="25.5">
      <c r="A24" s="53" t="s">
        <v>43</v>
      </c>
      <c r="B24" s="53" t="s">
        <v>52</v>
      </c>
      <c r="C24" s="52"/>
      <c r="D24" s="52"/>
      <c r="E24" s="52"/>
      <c r="F24" s="52"/>
      <c r="G24" s="52"/>
      <c r="H24" s="52"/>
      <c r="I24" s="52"/>
      <c r="J24" s="52"/>
      <c r="K24" s="52"/>
      <c r="L24" s="52"/>
      <c r="M24" s="52"/>
      <c r="N24" s="52"/>
      <c r="O24" s="52"/>
      <c r="P24" s="52"/>
      <c r="Q24" s="52"/>
      <c r="R24" s="52"/>
      <c r="S24" s="52"/>
      <c r="T24" s="52"/>
      <c r="U24" s="52"/>
      <c r="V24" s="52"/>
      <c r="W24" s="52"/>
      <c r="X24" s="52"/>
      <c r="Y24" s="52"/>
      <c r="Z24" s="52"/>
    </row>
    <row r="25" spans="1:26">
      <c r="A25" s="53" t="s">
        <v>43</v>
      </c>
      <c r="B25" s="53" t="s">
        <v>53</v>
      </c>
      <c r="C25" s="52"/>
      <c r="D25" s="52"/>
      <c r="E25" s="52"/>
      <c r="F25" s="52"/>
      <c r="G25" s="52"/>
      <c r="H25" s="52"/>
      <c r="I25" s="52"/>
      <c r="J25" s="52"/>
      <c r="K25" s="52"/>
      <c r="L25" s="52"/>
      <c r="M25" s="52"/>
      <c r="N25" s="52"/>
      <c r="O25" s="52"/>
      <c r="P25" s="52"/>
      <c r="Q25" s="52"/>
      <c r="R25" s="52"/>
      <c r="S25" s="52"/>
      <c r="T25" s="52"/>
      <c r="U25" s="52"/>
      <c r="V25" s="52"/>
      <c r="W25" s="52"/>
      <c r="X25" s="52"/>
      <c r="Y25" s="52"/>
      <c r="Z25" s="52"/>
    </row>
    <row r="26" spans="1:26">
      <c r="A26" s="53" t="s">
        <v>43</v>
      </c>
      <c r="B26" s="53" t="s">
        <v>54</v>
      </c>
      <c r="C26" s="52"/>
      <c r="D26" s="52"/>
      <c r="E26" s="52"/>
      <c r="F26" s="52"/>
      <c r="G26" s="52"/>
      <c r="H26" s="52"/>
      <c r="I26" s="52"/>
      <c r="J26" s="52"/>
      <c r="K26" s="52"/>
      <c r="L26" s="52"/>
      <c r="M26" s="52"/>
      <c r="N26" s="52"/>
      <c r="O26" s="52"/>
      <c r="P26" s="52"/>
      <c r="Q26" s="52"/>
      <c r="R26" s="52"/>
      <c r="S26" s="52"/>
      <c r="T26" s="52"/>
      <c r="U26" s="52"/>
      <c r="V26" s="52"/>
      <c r="W26" s="52"/>
      <c r="X26" s="52"/>
      <c r="Y26" s="52"/>
      <c r="Z26" s="52"/>
    </row>
    <row r="27" spans="1:26">
      <c r="A27" s="53"/>
      <c r="B27" s="53"/>
      <c r="C27" s="52"/>
      <c r="D27" s="52"/>
      <c r="E27" s="52"/>
      <c r="F27" s="52"/>
      <c r="G27" s="52"/>
      <c r="H27" s="52"/>
      <c r="I27" s="52"/>
      <c r="J27" s="52"/>
      <c r="K27" s="52"/>
      <c r="L27" s="52"/>
      <c r="M27" s="52"/>
      <c r="N27" s="52"/>
      <c r="O27" s="52"/>
      <c r="P27" s="52"/>
      <c r="Q27" s="52"/>
      <c r="R27" s="52"/>
      <c r="S27" s="52"/>
      <c r="T27" s="52"/>
      <c r="U27" s="52"/>
      <c r="V27" s="52"/>
      <c r="W27" s="52"/>
      <c r="X27" s="52"/>
      <c r="Y27" s="52"/>
      <c r="Z27" s="52"/>
    </row>
    <row r="28" spans="1:26">
      <c r="A28" s="53"/>
      <c r="B28" s="53" t="s">
        <v>55</v>
      </c>
      <c r="C28" s="52"/>
      <c r="D28" s="52"/>
      <c r="E28" s="52"/>
      <c r="F28" s="52"/>
      <c r="G28" s="52"/>
      <c r="H28" s="52"/>
      <c r="I28" s="52"/>
      <c r="J28" s="52"/>
      <c r="K28" s="52"/>
      <c r="L28" s="52"/>
      <c r="M28" s="52"/>
      <c r="N28" s="52"/>
      <c r="O28" s="52"/>
      <c r="P28" s="52"/>
      <c r="Q28" s="52"/>
      <c r="R28" s="52"/>
      <c r="S28" s="52"/>
      <c r="T28" s="52"/>
      <c r="U28" s="52"/>
      <c r="V28" s="52"/>
      <c r="W28" s="52"/>
      <c r="X28" s="52"/>
      <c r="Y28" s="52"/>
      <c r="Z28" s="52"/>
    </row>
    <row r="29" spans="1:26">
      <c r="A29" s="53"/>
      <c r="B29" s="53" t="s">
        <v>56</v>
      </c>
      <c r="C29" s="52"/>
      <c r="D29" s="52"/>
      <c r="E29" s="52"/>
      <c r="F29" s="52"/>
      <c r="G29" s="52"/>
      <c r="H29" s="52"/>
      <c r="I29" s="52"/>
      <c r="J29" s="52"/>
      <c r="K29" s="52"/>
      <c r="L29" s="52"/>
      <c r="M29" s="52"/>
      <c r="N29" s="52"/>
      <c r="O29" s="52"/>
      <c r="P29" s="52"/>
      <c r="Q29" s="52"/>
      <c r="R29" s="52"/>
      <c r="S29" s="52"/>
      <c r="T29" s="52"/>
      <c r="U29" s="52"/>
      <c r="V29" s="52"/>
      <c r="W29" s="52"/>
      <c r="X29" s="52"/>
      <c r="Y29" s="52"/>
      <c r="Z29" s="52"/>
    </row>
    <row r="30" spans="1:26">
      <c r="A30" s="53"/>
      <c r="B30" s="53" t="s">
        <v>57</v>
      </c>
      <c r="C30" s="52"/>
      <c r="D30" s="52"/>
      <c r="E30" s="52"/>
      <c r="F30" s="52"/>
      <c r="G30" s="52"/>
      <c r="H30" s="52"/>
      <c r="I30" s="52"/>
      <c r="J30" s="52"/>
      <c r="K30" s="52"/>
      <c r="L30" s="52"/>
      <c r="M30" s="52"/>
      <c r="N30" s="52"/>
      <c r="O30" s="52"/>
      <c r="P30" s="52"/>
      <c r="Q30" s="52"/>
      <c r="R30" s="52"/>
      <c r="S30" s="52"/>
      <c r="T30" s="52"/>
      <c r="U30" s="52"/>
      <c r="V30" s="52"/>
      <c r="W30" s="52"/>
      <c r="X30" s="52"/>
      <c r="Y30" s="52"/>
      <c r="Z30" s="52"/>
    </row>
    <row r="31" spans="1:26">
      <c r="A31" s="53"/>
      <c r="B31" s="53" t="s">
        <v>58</v>
      </c>
      <c r="C31" s="52"/>
      <c r="D31" s="52"/>
      <c r="E31" s="52"/>
      <c r="F31" s="52"/>
      <c r="G31" s="52"/>
      <c r="H31" s="52"/>
      <c r="I31" s="52"/>
      <c r="J31" s="52"/>
      <c r="K31" s="52"/>
      <c r="L31" s="52"/>
      <c r="M31" s="52"/>
      <c r="N31" s="52"/>
      <c r="O31" s="52"/>
      <c r="P31" s="52"/>
      <c r="Q31" s="52"/>
      <c r="R31" s="52"/>
      <c r="S31" s="52"/>
      <c r="T31" s="52"/>
      <c r="U31" s="52"/>
      <c r="V31" s="52"/>
      <c r="W31" s="52"/>
      <c r="X31" s="52"/>
      <c r="Y31" s="52"/>
      <c r="Z31" s="52"/>
    </row>
    <row r="32" spans="1:26">
      <c r="A32" s="53"/>
      <c r="B32" s="53" t="s">
        <v>59</v>
      </c>
      <c r="C32" s="52"/>
      <c r="D32" s="52"/>
      <c r="E32" s="52"/>
      <c r="F32" s="52"/>
      <c r="G32" s="52"/>
      <c r="H32" s="52"/>
      <c r="I32" s="52"/>
      <c r="J32" s="52"/>
      <c r="K32" s="52"/>
      <c r="L32" s="52"/>
      <c r="M32" s="52"/>
      <c r="N32" s="52"/>
      <c r="O32" s="52"/>
      <c r="P32" s="52"/>
      <c r="Q32" s="52"/>
      <c r="R32" s="52"/>
      <c r="S32" s="52"/>
      <c r="T32" s="52"/>
      <c r="U32" s="52"/>
      <c r="V32" s="52"/>
      <c r="W32" s="52"/>
      <c r="X32" s="52"/>
      <c r="Y32" s="52"/>
      <c r="Z32" s="52"/>
    </row>
    <row r="33" spans="1:26">
      <c r="A33" s="53"/>
      <c r="B33" s="53" t="s">
        <v>60</v>
      </c>
      <c r="C33" s="52"/>
      <c r="D33" s="52"/>
      <c r="E33" s="52"/>
      <c r="F33" s="52"/>
      <c r="G33" s="52"/>
      <c r="H33" s="52"/>
      <c r="I33" s="52"/>
      <c r="J33" s="52"/>
      <c r="K33" s="52"/>
      <c r="L33" s="52"/>
      <c r="M33" s="52"/>
      <c r="N33" s="52"/>
      <c r="O33" s="52"/>
      <c r="P33" s="52"/>
      <c r="Q33" s="52"/>
      <c r="R33" s="52"/>
      <c r="S33" s="52"/>
      <c r="T33" s="52"/>
      <c r="U33" s="52"/>
      <c r="V33" s="52"/>
      <c r="W33" s="52"/>
      <c r="X33" s="52"/>
      <c r="Y33" s="52"/>
      <c r="Z33" s="52"/>
    </row>
    <row r="34" spans="1:26" ht="25.5">
      <c r="A34" s="53"/>
      <c r="B34" s="53" t="s">
        <v>61</v>
      </c>
      <c r="C34" s="52"/>
      <c r="D34" s="52"/>
      <c r="E34" s="52"/>
      <c r="F34" s="52"/>
      <c r="G34" s="52"/>
      <c r="H34" s="52"/>
      <c r="I34" s="52"/>
      <c r="J34" s="52"/>
      <c r="K34" s="52"/>
      <c r="L34" s="52"/>
      <c r="M34" s="52"/>
      <c r="N34" s="52"/>
      <c r="O34" s="52"/>
      <c r="P34" s="52"/>
      <c r="Q34" s="52"/>
      <c r="R34" s="52"/>
      <c r="S34" s="52"/>
      <c r="T34" s="52"/>
      <c r="U34" s="52"/>
      <c r="V34" s="52"/>
      <c r="W34" s="52"/>
      <c r="X34" s="52"/>
      <c r="Y34" s="52"/>
      <c r="Z34" s="52"/>
    </row>
    <row r="35" spans="1:26">
      <c r="A35" s="53"/>
      <c r="B35" s="53" t="s">
        <v>62</v>
      </c>
      <c r="C35" s="52"/>
      <c r="D35" s="52"/>
      <c r="E35" s="52"/>
      <c r="F35" s="52"/>
      <c r="G35" s="52"/>
      <c r="H35" s="52"/>
      <c r="I35" s="52"/>
      <c r="J35" s="52"/>
      <c r="K35" s="52"/>
      <c r="L35" s="52"/>
      <c r="M35" s="52"/>
      <c r="N35" s="52"/>
      <c r="O35" s="52"/>
      <c r="P35" s="52"/>
      <c r="Q35" s="52"/>
      <c r="R35" s="52"/>
      <c r="S35" s="52"/>
      <c r="T35" s="52"/>
      <c r="U35" s="52"/>
      <c r="V35" s="52"/>
      <c r="W35" s="52"/>
      <c r="X35" s="52"/>
      <c r="Y35" s="52"/>
      <c r="Z35" s="52"/>
    </row>
    <row r="36" spans="1:26">
      <c r="A36" s="53"/>
      <c r="B36" s="53" t="s">
        <v>63</v>
      </c>
      <c r="C36" s="52"/>
      <c r="D36" s="52"/>
      <c r="E36" s="52"/>
      <c r="F36" s="52"/>
      <c r="G36" s="52"/>
      <c r="H36" s="52"/>
      <c r="I36" s="52"/>
      <c r="J36" s="52"/>
      <c r="K36" s="52"/>
      <c r="L36" s="52"/>
      <c r="M36" s="52"/>
      <c r="N36" s="52"/>
      <c r="O36" s="52"/>
      <c r="P36" s="52"/>
      <c r="Q36" s="52"/>
      <c r="R36" s="52"/>
      <c r="S36" s="52"/>
      <c r="T36" s="52"/>
      <c r="U36" s="52"/>
      <c r="V36" s="52"/>
      <c r="W36" s="52"/>
      <c r="X36" s="52"/>
      <c r="Y36" s="52"/>
      <c r="Z36" s="52"/>
    </row>
    <row r="37" spans="1:26">
      <c r="A37" s="53"/>
      <c r="B37" s="53" t="s">
        <v>64</v>
      </c>
      <c r="C37" s="52"/>
      <c r="D37" s="52"/>
      <c r="E37" s="52"/>
      <c r="F37" s="52"/>
      <c r="G37" s="52"/>
      <c r="H37" s="52"/>
      <c r="I37" s="52"/>
      <c r="J37" s="52"/>
      <c r="K37" s="52"/>
      <c r="L37" s="52"/>
      <c r="M37" s="52"/>
      <c r="N37" s="52"/>
      <c r="O37" s="52"/>
      <c r="P37" s="52"/>
      <c r="Q37" s="52"/>
      <c r="R37" s="52"/>
      <c r="S37" s="52"/>
      <c r="T37" s="52"/>
      <c r="U37" s="52"/>
      <c r="V37" s="52"/>
      <c r="W37" s="52"/>
      <c r="X37" s="52"/>
      <c r="Y37" s="52"/>
      <c r="Z37" s="52"/>
    </row>
    <row r="38" spans="1:26">
      <c r="A38" s="53"/>
      <c r="B38" s="53" t="s">
        <v>65</v>
      </c>
      <c r="C38" s="52"/>
      <c r="D38" s="52"/>
      <c r="E38" s="52"/>
      <c r="F38" s="52"/>
      <c r="G38" s="52"/>
      <c r="H38" s="52"/>
      <c r="I38" s="52"/>
      <c r="J38" s="52"/>
      <c r="K38" s="52"/>
      <c r="L38" s="52"/>
      <c r="M38" s="52"/>
      <c r="N38" s="52"/>
      <c r="O38" s="52"/>
      <c r="P38" s="52"/>
      <c r="Q38" s="52"/>
      <c r="R38" s="52"/>
      <c r="S38" s="52"/>
      <c r="T38" s="52"/>
      <c r="U38" s="52"/>
      <c r="V38" s="52"/>
      <c r="W38" s="52"/>
      <c r="X38" s="52"/>
      <c r="Y38" s="52"/>
      <c r="Z38" s="52"/>
    </row>
    <row r="39" spans="1:26">
      <c r="A39" s="53"/>
      <c r="B39" s="53"/>
      <c r="C39" s="52"/>
      <c r="D39" s="52"/>
      <c r="E39" s="52"/>
      <c r="F39" s="52"/>
      <c r="G39" s="52"/>
      <c r="H39" s="52"/>
      <c r="I39" s="52"/>
      <c r="J39" s="52"/>
      <c r="K39" s="52"/>
      <c r="L39" s="52"/>
      <c r="M39" s="52"/>
      <c r="N39" s="52"/>
      <c r="O39" s="52"/>
      <c r="P39" s="52"/>
      <c r="Q39" s="52"/>
      <c r="R39" s="52"/>
      <c r="S39" s="52"/>
      <c r="T39" s="52"/>
      <c r="U39" s="52"/>
      <c r="V39" s="52"/>
      <c r="W39" s="52"/>
      <c r="X39" s="52"/>
      <c r="Y39" s="52"/>
      <c r="Z39" s="52"/>
    </row>
    <row r="40" spans="1:26">
      <c r="A40" s="53"/>
      <c r="B40" s="53" t="s">
        <v>66</v>
      </c>
      <c r="C40" s="52"/>
      <c r="D40" s="52"/>
      <c r="E40" s="52"/>
      <c r="F40" s="52"/>
      <c r="G40" s="52"/>
      <c r="H40" s="52"/>
      <c r="I40" s="52"/>
      <c r="J40" s="52"/>
      <c r="K40" s="52"/>
      <c r="L40" s="52"/>
      <c r="M40" s="52"/>
      <c r="N40" s="52"/>
      <c r="O40" s="52"/>
      <c r="P40" s="52"/>
      <c r="Q40" s="52"/>
      <c r="R40" s="52"/>
      <c r="S40" s="52"/>
      <c r="T40" s="52"/>
      <c r="U40" s="52"/>
      <c r="V40" s="52"/>
      <c r="W40" s="52"/>
      <c r="X40" s="52"/>
      <c r="Y40" s="52"/>
      <c r="Z40" s="52"/>
    </row>
    <row r="41" spans="1:26">
      <c r="A41" s="53" t="s">
        <v>43</v>
      </c>
      <c r="B41" s="53" t="s">
        <v>67</v>
      </c>
      <c r="C41" s="52"/>
      <c r="D41" s="52"/>
      <c r="E41" s="52"/>
      <c r="F41" s="52"/>
      <c r="G41" s="52"/>
      <c r="H41" s="52"/>
      <c r="I41" s="52"/>
      <c r="J41" s="52"/>
      <c r="K41" s="52"/>
      <c r="L41" s="52"/>
      <c r="M41" s="52"/>
      <c r="N41" s="52"/>
      <c r="O41" s="52"/>
      <c r="P41" s="52"/>
      <c r="Q41" s="52"/>
      <c r="R41" s="52"/>
      <c r="S41" s="52"/>
      <c r="T41" s="52"/>
      <c r="U41" s="52"/>
      <c r="V41" s="52"/>
      <c r="W41" s="52"/>
      <c r="X41" s="52"/>
      <c r="Y41" s="52"/>
      <c r="Z41" s="52"/>
    </row>
    <row r="42" spans="1:26" ht="38.25">
      <c r="A42" s="53" t="s">
        <v>43</v>
      </c>
      <c r="B42" s="53" t="s">
        <v>68</v>
      </c>
      <c r="C42" s="52"/>
      <c r="D42" s="52"/>
      <c r="E42" s="52"/>
      <c r="F42" s="52"/>
      <c r="G42" s="52"/>
      <c r="H42" s="52"/>
      <c r="I42" s="52"/>
      <c r="J42" s="52"/>
      <c r="K42" s="52"/>
      <c r="L42" s="52"/>
      <c r="M42" s="52"/>
      <c r="N42" s="52"/>
      <c r="O42" s="52"/>
      <c r="P42" s="52"/>
      <c r="Q42" s="52"/>
      <c r="R42" s="52"/>
      <c r="S42" s="52"/>
      <c r="T42" s="52"/>
      <c r="U42" s="52"/>
      <c r="V42" s="52"/>
      <c r="W42" s="52"/>
      <c r="X42" s="52"/>
      <c r="Y42" s="52"/>
      <c r="Z42" s="52"/>
    </row>
    <row r="43" spans="1:26" ht="25.5">
      <c r="A43" s="53" t="s">
        <v>43</v>
      </c>
      <c r="B43" s="53" t="s">
        <v>69</v>
      </c>
      <c r="C43" s="52"/>
      <c r="D43" s="52"/>
      <c r="E43" s="52"/>
      <c r="F43" s="52"/>
      <c r="G43" s="52"/>
      <c r="H43" s="52"/>
      <c r="I43" s="52"/>
      <c r="J43" s="52"/>
      <c r="K43" s="52"/>
      <c r="L43" s="52"/>
      <c r="M43" s="52"/>
      <c r="N43" s="52"/>
      <c r="O43" s="52"/>
      <c r="P43" s="52"/>
      <c r="Q43" s="52"/>
      <c r="R43" s="52"/>
      <c r="S43" s="52"/>
      <c r="T43" s="52"/>
      <c r="U43" s="52"/>
      <c r="V43" s="52"/>
      <c r="W43" s="52"/>
      <c r="X43" s="52"/>
      <c r="Y43" s="52"/>
      <c r="Z43" s="52"/>
    </row>
    <row r="44" spans="1:26">
      <c r="A44" s="53" t="s">
        <v>43</v>
      </c>
      <c r="B44" s="53" t="s">
        <v>70</v>
      </c>
      <c r="C44" s="52"/>
      <c r="D44" s="52"/>
      <c r="E44" s="52"/>
      <c r="F44" s="52"/>
      <c r="G44" s="52"/>
      <c r="H44" s="52"/>
      <c r="I44" s="52"/>
      <c r="J44" s="52"/>
      <c r="K44" s="52"/>
      <c r="L44" s="52"/>
      <c r="M44" s="52"/>
      <c r="N44" s="52"/>
      <c r="O44" s="52"/>
      <c r="P44" s="52"/>
      <c r="Q44" s="52"/>
      <c r="R44" s="52"/>
      <c r="S44" s="52"/>
      <c r="T44" s="52"/>
      <c r="U44" s="52"/>
      <c r="V44" s="52"/>
      <c r="W44" s="52"/>
      <c r="X44" s="52"/>
      <c r="Y44" s="52"/>
      <c r="Z44" s="52"/>
    </row>
    <row r="45" spans="1:26">
      <c r="A45" s="53" t="s">
        <v>43</v>
      </c>
      <c r="B45" s="53" t="s">
        <v>71</v>
      </c>
      <c r="C45" s="52"/>
      <c r="D45" s="52"/>
      <c r="E45" s="52"/>
      <c r="F45" s="52"/>
      <c r="G45" s="52"/>
      <c r="H45" s="52"/>
      <c r="I45" s="52"/>
      <c r="J45" s="52"/>
      <c r="K45" s="52"/>
      <c r="L45" s="52"/>
      <c r="M45" s="52"/>
      <c r="N45" s="52"/>
      <c r="O45" s="52"/>
      <c r="P45" s="52"/>
      <c r="Q45" s="52"/>
      <c r="R45" s="52"/>
      <c r="S45" s="52"/>
      <c r="T45" s="52"/>
      <c r="U45" s="52"/>
      <c r="V45" s="52"/>
      <c r="W45" s="52"/>
      <c r="X45" s="52"/>
      <c r="Y45" s="52"/>
      <c r="Z45" s="52"/>
    </row>
    <row r="46" spans="1:26" ht="25.5">
      <c r="A46" s="53" t="s">
        <v>43</v>
      </c>
      <c r="B46" s="53" t="s">
        <v>72</v>
      </c>
      <c r="C46" s="52"/>
      <c r="D46" s="52"/>
      <c r="E46" s="52"/>
      <c r="F46" s="52"/>
      <c r="G46" s="52"/>
      <c r="H46" s="52"/>
      <c r="I46" s="52"/>
      <c r="J46" s="52"/>
      <c r="K46" s="52"/>
      <c r="L46" s="52"/>
      <c r="M46" s="52"/>
      <c r="N46" s="52"/>
      <c r="O46" s="52"/>
      <c r="P46" s="52"/>
      <c r="Q46" s="52"/>
      <c r="R46" s="52"/>
      <c r="S46" s="52"/>
      <c r="T46" s="52"/>
      <c r="U46" s="52"/>
      <c r="V46" s="52"/>
      <c r="W46" s="52"/>
      <c r="X46" s="52"/>
      <c r="Y46" s="52"/>
      <c r="Z46" s="52"/>
    </row>
    <row r="47" spans="1:26" ht="25.5">
      <c r="A47" s="53" t="s">
        <v>43</v>
      </c>
      <c r="B47" s="53" t="s">
        <v>73</v>
      </c>
      <c r="C47" s="52"/>
      <c r="D47" s="52"/>
      <c r="E47" s="52"/>
      <c r="F47" s="52"/>
      <c r="G47" s="52"/>
      <c r="H47" s="52"/>
      <c r="I47" s="52"/>
      <c r="J47" s="52"/>
      <c r="K47" s="52"/>
      <c r="L47" s="52"/>
      <c r="M47" s="52"/>
      <c r="N47" s="52"/>
      <c r="O47" s="52"/>
      <c r="P47" s="52"/>
      <c r="Q47" s="52"/>
      <c r="R47" s="52"/>
      <c r="S47" s="52"/>
      <c r="T47" s="52"/>
      <c r="U47" s="52"/>
      <c r="V47" s="52"/>
      <c r="W47" s="52"/>
      <c r="X47" s="52"/>
      <c r="Y47" s="52"/>
      <c r="Z47" s="52"/>
    </row>
    <row r="48" spans="1:26" ht="25.5">
      <c r="A48" s="53" t="s">
        <v>43</v>
      </c>
      <c r="B48" s="53" t="s">
        <v>74</v>
      </c>
      <c r="C48" s="52"/>
      <c r="D48" s="52"/>
      <c r="E48" s="52"/>
      <c r="F48" s="52"/>
      <c r="G48" s="52"/>
      <c r="H48" s="52"/>
      <c r="I48" s="52"/>
      <c r="J48" s="52"/>
      <c r="K48" s="52"/>
      <c r="L48" s="52"/>
      <c r="M48" s="52"/>
      <c r="N48" s="52"/>
      <c r="O48" s="52"/>
      <c r="P48" s="52"/>
      <c r="Q48" s="52"/>
      <c r="R48" s="52"/>
      <c r="S48" s="52"/>
      <c r="T48" s="52"/>
      <c r="U48" s="52"/>
      <c r="V48" s="52"/>
      <c r="W48" s="52"/>
      <c r="X48" s="52"/>
      <c r="Y48" s="52"/>
      <c r="Z48" s="52"/>
    </row>
    <row r="49" spans="1:26" ht="38.25">
      <c r="A49" s="53" t="s">
        <v>43</v>
      </c>
      <c r="B49" s="53" t="s">
        <v>75</v>
      </c>
      <c r="C49" s="52"/>
      <c r="D49" s="52"/>
      <c r="E49" s="52"/>
      <c r="F49" s="52"/>
      <c r="G49" s="52"/>
      <c r="H49" s="52"/>
      <c r="I49" s="52"/>
      <c r="J49" s="52"/>
      <c r="K49" s="52"/>
      <c r="L49" s="52"/>
      <c r="M49" s="52"/>
      <c r="N49" s="52"/>
      <c r="O49" s="52"/>
      <c r="P49" s="52"/>
      <c r="Q49" s="52"/>
      <c r="R49" s="52"/>
      <c r="S49" s="52"/>
      <c r="T49" s="52"/>
      <c r="U49" s="52"/>
      <c r="V49" s="52"/>
      <c r="W49" s="52"/>
      <c r="X49" s="52"/>
      <c r="Y49" s="52"/>
      <c r="Z49" s="52"/>
    </row>
    <row r="50" spans="1:26" ht="38.25">
      <c r="A50" s="53" t="s">
        <v>43</v>
      </c>
      <c r="B50" s="53" t="s">
        <v>76</v>
      </c>
      <c r="C50" s="52"/>
      <c r="D50" s="52"/>
      <c r="E50" s="52"/>
      <c r="F50" s="52"/>
      <c r="G50" s="52"/>
      <c r="H50" s="52"/>
      <c r="I50" s="52"/>
      <c r="J50" s="52"/>
      <c r="K50" s="52"/>
      <c r="L50" s="52"/>
      <c r="M50" s="52"/>
      <c r="N50" s="52"/>
      <c r="O50" s="52"/>
      <c r="P50" s="52"/>
      <c r="Q50" s="52"/>
      <c r="R50" s="52"/>
      <c r="S50" s="52"/>
      <c r="T50" s="52"/>
      <c r="U50" s="52"/>
      <c r="V50" s="52"/>
      <c r="W50" s="52"/>
      <c r="X50" s="52"/>
      <c r="Y50" s="52"/>
      <c r="Z50" s="52"/>
    </row>
    <row r="51" spans="1:26" ht="25.5">
      <c r="A51" s="53" t="s">
        <v>43</v>
      </c>
      <c r="B51" s="55" t="s">
        <v>77</v>
      </c>
      <c r="C51" s="52"/>
      <c r="D51" s="52"/>
      <c r="E51" s="52"/>
      <c r="F51" s="52"/>
      <c r="G51" s="52"/>
      <c r="H51" s="52"/>
      <c r="I51" s="52"/>
      <c r="J51" s="52"/>
      <c r="K51" s="52"/>
      <c r="L51" s="52"/>
      <c r="M51" s="52"/>
      <c r="N51" s="52"/>
      <c r="O51" s="52"/>
      <c r="P51" s="52"/>
      <c r="Q51" s="52"/>
      <c r="R51" s="52"/>
      <c r="S51" s="52"/>
      <c r="T51" s="52"/>
      <c r="U51" s="52"/>
      <c r="V51" s="52"/>
      <c r="W51" s="52"/>
      <c r="X51" s="52"/>
      <c r="Y51" s="52"/>
      <c r="Z51" s="52"/>
    </row>
    <row r="52" spans="1:26" ht="38.25">
      <c r="A52" s="53" t="s">
        <v>43</v>
      </c>
      <c r="B52" s="55" t="s">
        <v>78</v>
      </c>
      <c r="C52" s="52"/>
      <c r="D52" s="52"/>
      <c r="E52" s="52"/>
      <c r="F52" s="52"/>
      <c r="G52" s="52"/>
      <c r="H52" s="52"/>
      <c r="I52" s="52"/>
      <c r="J52" s="52"/>
      <c r="K52" s="52"/>
      <c r="L52" s="52"/>
      <c r="M52" s="52"/>
      <c r="N52" s="52"/>
      <c r="O52" s="52"/>
      <c r="P52" s="52"/>
      <c r="Q52" s="52"/>
      <c r="R52" s="52"/>
      <c r="S52" s="52"/>
      <c r="T52" s="52"/>
      <c r="U52" s="52"/>
      <c r="V52" s="52"/>
      <c r="W52" s="52"/>
      <c r="X52" s="52"/>
      <c r="Y52" s="52"/>
      <c r="Z52" s="52"/>
    </row>
    <row r="53" spans="1:26" ht="25.5">
      <c r="A53" s="53" t="s">
        <v>43</v>
      </c>
      <c r="B53" s="55" t="s">
        <v>79</v>
      </c>
      <c r="C53" s="52"/>
      <c r="D53" s="52"/>
      <c r="E53" s="52"/>
      <c r="F53" s="52"/>
      <c r="G53" s="52"/>
      <c r="H53" s="52"/>
      <c r="I53" s="52"/>
      <c r="J53" s="52"/>
      <c r="K53" s="52"/>
      <c r="L53" s="52"/>
      <c r="M53" s="52"/>
      <c r="N53" s="52"/>
      <c r="O53" s="52"/>
      <c r="P53" s="52"/>
      <c r="Q53" s="52"/>
      <c r="R53" s="52"/>
      <c r="S53" s="52"/>
      <c r="T53" s="52"/>
      <c r="U53" s="52"/>
      <c r="V53" s="52"/>
      <c r="W53" s="52"/>
      <c r="X53" s="52"/>
      <c r="Y53" s="52"/>
      <c r="Z53" s="52"/>
    </row>
    <row r="54" spans="1:26">
      <c r="A54" s="53" t="s">
        <v>43</v>
      </c>
      <c r="B54" s="55" t="s">
        <v>80</v>
      </c>
      <c r="C54" s="52"/>
      <c r="D54" s="52"/>
      <c r="E54" s="52"/>
      <c r="F54" s="52"/>
      <c r="G54" s="52"/>
      <c r="H54" s="52"/>
      <c r="I54" s="52"/>
      <c r="J54" s="52"/>
      <c r="K54" s="52"/>
      <c r="L54" s="52"/>
      <c r="M54" s="52"/>
      <c r="N54" s="52"/>
      <c r="O54" s="52"/>
      <c r="P54" s="52"/>
      <c r="Q54" s="52"/>
      <c r="R54" s="52"/>
      <c r="S54" s="52"/>
      <c r="T54" s="52"/>
      <c r="U54" s="52"/>
      <c r="V54" s="52"/>
      <c r="W54" s="52"/>
      <c r="X54" s="52"/>
      <c r="Y54" s="52"/>
      <c r="Z54" s="52"/>
    </row>
    <row r="55" spans="1:26">
      <c r="A55" s="53"/>
      <c r="B55" s="55" t="s">
        <v>81</v>
      </c>
      <c r="C55" s="52"/>
      <c r="D55" s="52"/>
      <c r="E55" s="52"/>
      <c r="F55" s="52"/>
      <c r="G55" s="52"/>
      <c r="H55" s="52"/>
      <c r="I55" s="52"/>
      <c r="J55" s="52"/>
      <c r="K55" s="52"/>
      <c r="L55" s="52"/>
      <c r="M55" s="52"/>
      <c r="N55" s="52"/>
      <c r="O55" s="52"/>
      <c r="P55" s="52"/>
      <c r="Q55" s="52"/>
      <c r="R55" s="52"/>
      <c r="S55" s="52"/>
      <c r="T55" s="52"/>
      <c r="U55" s="52"/>
      <c r="V55" s="52"/>
      <c r="W55" s="52"/>
      <c r="X55" s="52"/>
      <c r="Y55" s="52"/>
      <c r="Z55" s="52"/>
    </row>
    <row r="56" spans="1:26">
      <c r="A56" s="53"/>
      <c r="B56" s="55" t="s">
        <v>82</v>
      </c>
      <c r="C56" s="52"/>
      <c r="D56" s="52"/>
      <c r="E56" s="52"/>
      <c r="F56" s="52"/>
      <c r="G56" s="52"/>
      <c r="H56" s="52"/>
      <c r="I56" s="52"/>
      <c r="J56" s="52"/>
      <c r="K56" s="52"/>
      <c r="L56" s="52"/>
      <c r="M56" s="52"/>
      <c r="N56" s="52"/>
      <c r="O56" s="52"/>
      <c r="P56" s="52"/>
      <c r="Q56" s="52"/>
      <c r="R56" s="52"/>
      <c r="S56" s="52"/>
      <c r="T56" s="52"/>
      <c r="U56" s="52"/>
      <c r="V56" s="52"/>
      <c r="W56" s="52"/>
      <c r="X56" s="52"/>
      <c r="Y56" s="52"/>
      <c r="Z56" s="52"/>
    </row>
    <row r="57" spans="1:26">
      <c r="A57" s="43"/>
      <c r="B57" s="44"/>
      <c r="C57" s="43"/>
      <c r="D57" s="43"/>
      <c r="E57" s="43"/>
      <c r="F57" s="43"/>
      <c r="G57" s="43"/>
      <c r="H57" s="43"/>
      <c r="I57" s="43"/>
      <c r="J57" s="43"/>
      <c r="K57" s="43"/>
      <c r="L57" s="43"/>
      <c r="M57" s="43"/>
      <c r="N57" s="43"/>
      <c r="O57" s="43"/>
      <c r="P57" s="43"/>
      <c r="Q57" s="43"/>
      <c r="R57" s="43"/>
      <c r="S57" s="43"/>
      <c r="T57" s="43"/>
      <c r="U57" s="43"/>
      <c r="V57" s="43"/>
      <c r="W57" s="43"/>
      <c r="X57" s="43"/>
      <c r="Y57" s="43"/>
      <c r="Z57" s="43"/>
    </row>
    <row r="58" spans="1:26">
      <c r="A58" s="56"/>
      <c r="B58" s="57" t="s">
        <v>83</v>
      </c>
      <c r="C58" s="43"/>
      <c r="D58" s="43"/>
      <c r="E58" s="43"/>
      <c r="F58" s="43"/>
      <c r="G58" s="43"/>
      <c r="H58" s="43"/>
      <c r="I58" s="43"/>
      <c r="J58" s="43"/>
      <c r="K58" s="43"/>
      <c r="L58" s="43"/>
      <c r="M58" s="43"/>
      <c r="N58" s="43"/>
      <c r="O58" s="43"/>
      <c r="P58" s="43"/>
      <c r="Q58" s="43"/>
      <c r="R58" s="43"/>
      <c r="S58" s="43"/>
      <c r="T58" s="43"/>
      <c r="U58" s="43"/>
      <c r="V58" s="43"/>
      <c r="W58" s="43"/>
      <c r="X58" s="43"/>
      <c r="Y58" s="43"/>
      <c r="Z58" s="43"/>
    </row>
    <row r="59" spans="1:26">
      <c r="A59" s="38"/>
      <c r="B59" s="58"/>
      <c r="C59" s="43"/>
      <c r="D59" s="43"/>
      <c r="E59" s="43"/>
      <c r="F59" s="43"/>
      <c r="G59" s="43"/>
      <c r="H59" s="43"/>
      <c r="I59" s="43"/>
      <c r="J59" s="43"/>
      <c r="K59" s="43"/>
      <c r="L59" s="43"/>
      <c r="M59" s="43"/>
      <c r="N59" s="43"/>
      <c r="O59" s="43"/>
      <c r="P59" s="43"/>
      <c r="Q59" s="43"/>
      <c r="R59" s="43"/>
      <c r="S59" s="43"/>
      <c r="T59" s="43"/>
      <c r="U59" s="43"/>
      <c r="V59" s="43"/>
      <c r="W59" s="43"/>
      <c r="X59" s="43"/>
      <c r="Y59" s="43"/>
      <c r="Z59" s="43"/>
    </row>
    <row r="60" spans="1:26" ht="25.5">
      <c r="A60" s="38"/>
      <c r="B60" s="44" t="s">
        <v>84</v>
      </c>
      <c r="C60" s="43"/>
      <c r="D60" s="43"/>
      <c r="E60" s="43"/>
      <c r="F60" s="43"/>
      <c r="G60" s="43"/>
      <c r="H60" s="43"/>
      <c r="I60" s="43"/>
      <c r="J60" s="43"/>
      <c r="K60" s="43"/>
      <c r="L60" s="43"/>
      <c r="M60" s="43"/>
      <c r="N60" s="43"/>
      <c r="O60" s="43"/>
      <c r="P60" s="43"/>
      <c r="Q60" s="43"/>
      <c r="R60" s="43"/>
      <c r="S60" s="43"/>
      <c r="T60" s="43"/>
      <c r="U60" s="43"/>
      <c r="V60" s="43"/>
      <c r="W60" s="43"/>
      <c r="X60" s="43"/>
      <c r="Y60" s="43"/>
      <c r="Z60" s="43"/>
    </row>
    <row r="61" spans="1:26">
      <c r="A61" s="38"/>
      <c r="B61" s="44"/>
      <c r="C61" s="43"/>
      <c r="D61" s="43"/>
      <c r="E61" s="43"/>
      <c r="F61" s="43"/>
      <c r="G61" s="43"/>
      <c r="H61" s="43"/>
      <c r="I61" s="43"/>
      <c r="J61" s="43"/>
      <c r="K61" s="43"/>
      <c r="L61" s="43"/>
      <c r="M61" s="43"/>
      <c r="N61" s="43"/>
      <c r="O61" s="43"/>
      <c r="P61" s="43"/>
      <c r="Q61" s="43"/>
      <c r="R61" s="43"/>
      <c r="S61" s="43"/>
      <c r="T61" s="43"/>
      <c r="U61" s="43"/>
      <c r="V61" s="43"/>
      <c r="W61" s="43"/>
      <c r="X61" s="43"/>
      <c r="Y61" s="43"/>
      <c r="Z61" s="43"/>
    </row>
    <row r="62" spans="1:26" ht="25.5">
      <c r="A62" s="38" t="s">
        <v>85</v>
      </c>
      <c r="B62" s="44" t="s">
        <v>86</v>
      </c>
      <c r="C62" s="43"/>
      <c r="D62" s="43"/>
      <c r="E62" s="43"/>
      <c r="F62" s="43"/>
      <c r="G62" s="43"/>
      <c r="H62" s="43"/>
      <c r="I62" s="43"/>
      <c r="J62" s="43"/>
      <c r="K62" s="43"/>
      <c r="L62" s="43"/>
      <c r="M62" s="43"/>
      <c r="N62" s="43"/>
      <c r="O62" s="43"/>
      <c r="P62" s="43"/>
      <c r="Q62" s="43"/>
      <c r="R62" s="43"/>
      <c r="S62" s="43"/>
      <c r="T62" s="43"/>
      <c r="U62" s="43"/>
      <c r="V62" s="43"/>
      <c r="W62" s="43"/>
      <c r="X62" s="43"/>
      <c r="Y62" s="43"/>
      <c r="Z62" s="43"/>
    </row>
    <row r="63" spans="1:26" ht="25.5">
      <c r="A63" s="38" t="s">
        <v>87</v>
      </c>
      <c r="B63" s="44" t="s">
        <v>88</v>
      </c>
      <c r="C63" s="43"/>
      <c r="D63" s="43"/>
      <c r="E63" s="43"/>
      <c r="F63" s="43"/>
      <c r="G63" s="43"/>
      <c r="H63" s="43"/>
      <c r="I63" s="43"/>
      <c r="J63" s="43"/>
      <c r="K63" s="43"/>
      <c r="L63" s="43"/>
      <c r="M63" s="43"/>
      <c r="N63" s="43"/>
      <c r="O63" s="43"/>
      <c r="P63" s="43"/>
      <c r="Q63" s="43"/>
      <c r="R63" s="43"/>
      <c r="S63" s="43"/>
      <c r="T63" s="43"/>
      <c r="U63" s="43"/>
      <c r="V63" s="43"/>
      <c r="W63" s="43"/>
      <c r="X63" s="43"/>
      <c r="Y63" s="43"/>
      <c r="Z63" s="43"/>
    </row>
    <row r="64" spans="1:26">
      <c r="A64" s="38" t="s">
        <v>89</v>
      </c>
      <c r="B64" s="44" t="s">
        <v>90</v>
      </c>
      <c r="C64" s="43"/>
      <c r="D64" s="43"/>
      <c r="E64" s="43"/>
      <c r="F64" s="43"/>
      <c r="G64" s="43"/>
      <c r="H64" s="43"/>
      <c r="I64" s="43"/>
      <c r="J64" s="43"/>
      <c r="K64" s="43"/>
      <c r="L64" s="43"/>
      <c r="M64" s="43"/>
      <c r="N64" s="43"/>
      <c r="O64" s="43"/>
      <c r="P64" s="43"/>
      <c r="Q64" s="43"/>
      <c r="R64" s="43"/>
      <c r="S64" s="43"/>
      <c r="T64" s="43"/>
      <c r="U64" s="43"/>
      <c r="V64" s="43"/>
      <c r="W64" s="43"/>
      <c r="X64" s="43"/>
      <c r="Y64" s="43"/>
      <c r="Z64" s="43"/>
    </row>
    <row r="65" spans="1:26" ht="25.5">
      <c r="A65" s="38" t="s">
        <v>91</v>
      </c>
      <c r="B65" s="44" t="s">
        <v>92</v>
      </c>
      <c r="C65" s="43"/>
      <c r="D65" s="43"/>
      <c r="E65" s="43"/>
      <c r="F65" s="43"/>
      <c r="G65" s="43"/>
      <c r="H65" s="43"/>
      <c r="I65" s="43"/>
      <c r="J65" s="43"/>
      <c r="K65" s="43"/>
      <c r="L65" s="43"/>
      <c r="M65" s="43"/>
      <c r="N65" s="43"/>
      <c r="O65" s="43"/>
      <c r="P65" s="43"/>
      <c r="Q65" s="43"/>
      <c r="R65" s="43"/>
      <c r="S65" s="43"/>
      <c r="T65" s="43"/>
      <c r="U65" s="43"/>
      <c r="V65" s="43"/>
      <c r="W65" s="43"/>
      <c r="X65" s="43"/>
      <c r="Y65" s="43"/>
      <c r="Z65" s="43"/>
    </row>
    <row r="66" spans="1:26" ht="38.25">
      <c r="A66" s="38" t="s">
        <v>93</v>
      </c>
      <c r="B66" s="44" t="s">
        <v>94</v>
      </c>
      <c r="C66" s="43"/>
      <c r="D66" s="43"/>
      <c r="E66" s="43"/>
      <c r="F66" s="43"/>
      <c r="G66" s="43"/>
      <c r="H66" s="43"/>
      <c r="I66" s="43"/>
      <c r="J66" s="43"/>
      <c r="K66" s="43"/>
      <c r="L66" s="43"/>
      <c r="M66" s="43"/>
      <c r="N66" s="43"/>
      <c r="O66" s="43"/>
      <c r="P66" s="43"/>
      <c r="Q66" s="43"/>
      <c r="R66" s="43"/>
      <c r="S66" s="43"/>
      <c r="T66" s="43"/>
      <c r="U66" s="43"/>
      <c r="V66" s="43"/>
      <c r="W66" s="43"/>
      <c r="X66" s="43"/>
      <c r="Y66" s="43"/>
      <c r="Z66" s="43"/>
    </row>
    <row r="67" spans="1:26" ht="76.5">
      <c r="A67" s="38" t="s">
        <v>95</v>
      </c>
      <c r="B67" s="44" t="s">
        <v>96</v>
      </c>
      <c r="C67" s="43"/>
      <c r="D67" s="43"/>
      <c r="E67" s="43"/>
      <c r="F67" s="43"/>
      <c r="G67" s="43"/>
      <c r="H67" s="43"/>
      <c r="I67" s="43"/>
      <c r="J67" s="43"/>
      <c r="K67" s="43"/>
      <c r="L67" s="43"/>
      <c r="M67" s="43"/>
      <c r="N67" s="43"/>
      <c r="O67" s="43"/>
      <c r="P67" s="43"/>
      <c r="Q67" s="43"/>
      <c r="R67" s="43"/>
      <c r="S67" s="43"/>
      <c r="T67" s="43"/>
      <c r="U67" s="43"/>
      <c r="V67" s="43"/>
      <c r="W67" s="43"/>
      <c r="X67" s="43"/>
      <c r="Y67" s="43"/>
      <c r="Z67" s="43"/>
    </row>
    <row r="68" spans="1:26" ht="25.5">
      <c r="A68" s="38" t="s">
        <v>97</v>
      </c>
      <c r="B68" s="44" t="s">
        <v>98</v>
      </c>
      <c r="C68" s="43"/>
      <c r="D68" s="43"/>
      <c r="E68" s="43"/>
      <c r="F68" s="43"/>
      <c r="G68" s="43"/>
      <c r="H68" s="43"/>
      <c r="I68" s="43"/>
      <c r="J68" s="43"/>
      <c r="K68" s="43"/>
      <c r="L68" s="43"/>
      <c r="M68" s="43"/>
      <c r="N68" s="43"/>
      <c r="O68" s="43"/>
      <c r="P68" s="43"/>
      <c r="Q68" s="43"/>
      <c r="R68" s="43"/>
      <c r="S68" s="43"/>
      <c r="T68" s="43"/>
      <c r="U68" s="43"/>
      <c r="V68" s="43"/>
      <c r="W68" s="43"/>
      <c r="X68" s="43"/>
      <c r="Y68" s="43"/>
      <c r="Z68" s="43"/>
    </row>
    <row r="69" spans="1:26">
      <c r="A69" s="38"/>
      <c r="B69" s="58"/>
      <c r="C69" s="43"/>
      <c r="D69" s="43"/>
      <c r="E69" s="43"/>
      <c r="F69" s="43"/>
      <c r="G69" s="43"/>
      <c r="H69" s="43"/>
      <c r="I69" s="43"/>
      <c r="J69" s="43"/>
      <c r="K69" s="43"/>
      <c r="L69" s="43"/>
      <c r="M69" s="43"/>
      <c r="N69" s="43"/>
      <c r="O69" s="43"/>
      <c r="P69" s="43"/>
      <c r="Q69" s="43"/>
      <c r="R69" s="43"/>
      <c r="S69" s="43"/>
      <c r="T69" s="43"/>
      <c r="U69" s="43"/>
      <c r="V69" s="43"/>
      <c r="W69" s="43"/>
      <c r="X69" s="43"/>
      <c r="Y69" s="43"/>
      <c r="Z69" s="43"/>
    </row>
    <row r="70" spans="1:26" ht="25.5">
      <c r="A70" s="38" t="s">
        <v>99</v>
      </c>
      <c r="B70" s="44" t="s">
        <v>100</v>
      </c>
      <c r="C70" s="43"/>
      <c r="D70" s="43"/>
      <c r="E70" s="43"/>
      <c r="F70" s="43"/>
      <c r="G70" s="43"/>
      <c r="H70" s="43"/>
      <c r="I70" s="43"/>
      <c r="J70" s="43"/>
      <c r="K70" s="43"/>
      <c r="L70" s="43"/>
      <c r="M70" s="43"/>
      <c r="N70" s="43"/>
      <c r="O70" s="43"/>
      <c r="P70" s="43"/>
      <c r="Q70" s="43"/>
      <c r="R70" s="43"/>
      <c r="S70" s="43"/>
      <c r="T70" s="43"/>
      <c r="U70" s="43"/>
      <c r="V70" s="43"/>
      <c r="W70" s="43"/>
      <c r="X70" s="43"/>
      <c r="Y70" s="43"/>
      <c r="Z70" s="43"/>
    </row>
    <row r="71" spans="1:26">
      <c r="A71" s="38"/>
      <c r="B71" s="44"/>
      <c r="C71" s="43"/>
      <c r="D71" s="43"/>
      <c r="E71" s="43"/>
      <c r="F71" s="43"/>
      <c r="G71" s="43"/>
      <c r="H71" s="43"/>
      <c r="I71" s="43"/>
      <c r="J71" s="43"/>
      <c r="K71" s="43"/>
      <c r="L71" s="43"/>
      <c r="M71" s="43"/>
      <c r="N71" s="43"/>
      <c r="O71" s="43"/>
      <c r="P71" s="43"/>
      <c r="Q71" s="43"/>
      <c r="R71" s="43"/>
      <c r="S71" s="43"/>
      <c r="T71" s="43"/>
      <c r="U71" s="43"/>
      <c r="V71" s="43"/>
      <c r="W71" s="43"/>
      <c r="X71" s="43"/>
      <c r="Y71" s="43"/>
      <c r="Z71" s="43"/>
    </row>
    <row r="72" spans="1:26" ht="25.5">
      <c r="A72" s="38" t="s">
        <v>101</v>
      </c>
      <c r="B72" s="44" t="s">
        <v>102</v>
      </c>
      <c r="C72" s="43"/>
      <c r="D72" s="43"/>
      <c r="E72" s="43"/>
      <c r="F72" s="43"/>
      <c r="G72" s="43"/>
      <c r="H72" s="43"/>
      <c r="I72" s="43"/>
      <c r="J72" s="43"/>
      <c r="K72" s="43"/>
      <c r="L72" s="43"/>
      <c r="M72" s="43"/>
      <c r="N72" s="43"/>
      <c r="O72" s="43"/>
      <c r="P72" s="43"/>
      <c r="Q72" s="43"/>
      <c r="R72" s="43"/>
      <c r="S72" s="43"/>
      <c r="T72" s="43"/>
      <c r="U72" s="43"/>
      <c r="V72" s="43"/>
      <c r="W72" s="43"/>
      <c r="X72" s="43"/>
      <c r="Y72" s="43"/>
      <c r="Z72" s="43"/>
    </row>
    <row r="73" spans="1:26">
      <c r="A73" s="38"/>
      <c r="B73" s="44"/>
      <c r="C73" s="43"/>
      <c r="D73" s="43"/>
      <c r="E73" s="43"/>
      <c r="F73" s="43"/>
      <c r="G73" s="43"/>
      <c r="H73" s="43"/>
      <c r="I73" s="43"/>
      <c r="J73" s="43"/>
      <c r="K73" s="43"/>
      <c r="L73" s="43"/>
      <c r="M73" s="43"/>
      <c r="N73" s="43"/>
      <c r="O73" s="43"/>
      <c r="P73" s="43"/>
      <c r="Q73" s="43"/>
      <c r="R73" s="43"/>
      <c r="S73" s="43"/>
      <c r="T73" s="43"/>
      <c r="U73" s="43"/>
      <c r="V73" s="43"/>
      <c r="W73" s="43"/>
      <c r="X73" s="43"/>
      <c r="Y73" s="43"/>
      <c r="Z73" s="43"/>
    </row>
    <row r="74" spans="1:26" ht="25.5">
      <c r="A74" s="38" t="s">
        <v>103</v>
      </c>
      <c r="B74" s="44" t="s">
        <v>104</v>
      </c>
      <c r="C74" s="43"/>
      <c r="D74" s="43"/>
      <c r="E74" s="43"/>
      <c r="F74" s="43"/>
      <c r="G74" s="43"/>
      <c r="H74" s="43"/>
      <c r="I74" s="43"/>
      <c r="J74" s="43"/>
      <c r="K74" s="43"/>
      <c r="L74" s="43"/>
      <c r="M74" s="43"/>
      <c r="N74" s="43"/>
      <c r="O74" s="43"/>
      <c r="P74" s="43"/>
      <c r="Q74" s="43"/>
      <c r="R74" s="43"/>
      <c r="S74" s="43"/>
      <c r="T74" s="43"/>
      <c r="U74" s="43"/>
      <c r="V74" s="43"/>
      <c r="W74" s="43"/>
      <c r="X74" s="43"/>
      <c r="Y74" s="43"/>
      <c r="Z74" s="43"/>
    </row>
    <row r="75" spans="1:26">
      <c r="A75" s="38"/>
      <c r="B75" s="44"/>
      <c r="C75" s="43"/>
      <c r="D75" s="43"/>
      <c r="E75" s="43"/>
      <c r="F75" s="43"/>
      <c r="G75" s="43"/>
      <c r="H75" s="43"/>
      <c r="I75" s="43"/>
      <c r="J75" s="43"/>
      <c r="K75" s="43"/>
      <c r="L75" s="43"/>
      <c r="M75" s="43"/>
      <c r="N75" s="43"/>
      <c r="O75" s="43"/>
      <c r="P75" s="43"/>
      <c r="Q75" s="43"/>
      <c r="R75" s="43"/>
      <c r="S75" s="43"/>
      <c r="T75" s="43"/>
      <c r="U75" s="43"/>
      <c r="V75" s="43"/>
      <c r="W75" s="43"/>
      <c r="X75" s="43"/>
      <c r="Y75" s="43"/>
      <c r="Z75" s="43"/>
    </row>
    <row r="76" spans="1:26">
      <c r="A76" s="59"/>
      <c r="B76" s="57" t="s">
        <v>105</v>
      </c>
      <c r="C76" s="43"/>
      <c r="D76" s="43"/>
      <c r="E76" s="43"/>
      <c r="F76" s="43"/>
      <c r="G76" s="43"/>
      <c r="H76" s="43"/>
      <c r="I76" s="43"/>
      <c r="J76" s="43"/>
      <c r="K76" s="43"/>
      <c r="L76" s="43"/>
      <c r="M76" s="43"/>
      <c r="N76" s="43"/>
      <c r="O76" s="43"/>
      <c r="P76" s="43"/>
      <c r="Q76" s="43"/>
      <c r="R76" s="43"/>
      <c r="S76" s="43"/>
      <c r="T76" s="43"/>
      <c r="U76" s="43"/>
      <c r="V76" s="43"/>
      <c r="W76" s="43"/>
      <c r="X76" s="43"/>
      <c r="Y76" s="43"/>
      <c r="Z76" s="43"/>
    </row>
    <row r="77" spans="1:26">
      <c r="A77" s="60"/>
      <c r="B77" s="58"/>
      <c r="C77" s="43"/>
      <c r="D77" s="43"/>
      <c r="E77" s="43"/>
      <c r="F77" s="43"/>
      <c r="G77" s="43"/>
      <c r="H77" s="43"/>
      <c r="I77" s="43"/>
      <c r="J77" s="43"/>
      <c r="K77" s="43"/>
      <c r="L77" s="43"/>
      <c r="M77" s="43"/>
      <c r="N77" s="43"/>
      <c r="O77" s="43"/>
      <c r="P77" s="43"/>
      <c r="Q77" s="43"/>
      <c r="R77" s="43"/>
      <c r="S77" s="43"/>
      <c r="T77" s="43"/>
      <c r="U77" s="43"/>
      <c r="V77" s="43"/>
      <c r="W77" s="43"/>
      <c r="X77" s="43"/>
      <c r="Y77" s="43"/>
      <c r="Z77" s="43"/>
    </row>
    <row r="78" spans="1:26">
      <c r="A78" s="38"/>
      <c r="B78" s="44" t="s">
        <v>106</v>
      </c>
      <c r="C78" s="43"/>
      <c r="D78" s="43"/>
      <c r="E78" s="43"/>
      <c r="F78" s="43"/>
      <c r="G78" s="43"/>
      <c r="H78" s="43"/>
      <c r="I78" s="43"/>
      <c r="J78" s="43"/>
      <c r="K78" s="43"/>
      <c r="L78" s="43"/>
      <c r="M78" s="43"/>
      <c r="N78" s="43"/>
      <c r="O78" s="43"/>
      <c r="P78" s="43"/>
      <c r="Q78" s="43"/>
      <c r="R78" s="43"/>
      <c r="S78" s="43"/>
      <c r="T78" s="43"/>
      <c r="U78" s="43"/>
      <c r="V78" s="43"/>
      <c r="W78" s="43"/>
      <c r="X78" s="43"/>
      <c r="Y78" s="43"/>
      <c r="Z78" s="43"/>
    </row>
    <row r="79" spans="1:26">
      <c r="A79" s="38"/>
      <c r="B79" s="44" t="s">
        <v>107</v>
      </c>
      <c r="C79" s="43"/>
      <c r="D79" s="43"/>
      <c r="E79" s="43"/>
      <c r="F79" s="43"/>
      <c r="G79" s="43"/>
      <c r="H79" s="43"/>
      <c r="I79" s="43"/>
      <c r="J79" s="43"/>
      <c r="K79" s="43"/>
      <c r="L79" s="43"/>
      <c r="M79" s="43"/>
      <c r="N79" s="43"/>
      <c r="O79" s="43"/>
      <c r="P79" s="43"/>
      <c r="Q79" s="43"/>
      <c r="R79" s="43"/>
      <c r="S79" s="43"/>
      <c r="T79" s="43"/>
      <c r="U79" s="43"/>
      <c r="V79" s="43"/>
      <c r="W79" s="43"/>
      <c r="X79" s="43"/>
      <c r="Y79" s="43"/>
      <c r="Z79" s="43"/>
    </row>
    <row r="80" spans="1:26">
      <c r="A80" s="38"/>
      <c r="B80" s="38" t="s">
        <v>108</v>
      </c>
      <c r="C80" s="43"/>
      <c r="D80" s="43"/>
      <c r="E80" s="43"/>
      <c r="F80" s="43"/>
      <c r="G80" s="43"/>
      <c r="H80" s="43"/>
      <c r="I80" s="43"/>
      <c r="J80" s="43"/>
      <c r="K80" s="43"/>
      <c r="L80" s="43"/>
      <c r="M80" s="43"/>
      <c r="N80" s="43"/>
      <c r="O80" s="43"/>
      <c r="P80" s="43"/>
      <c r="Q80" s="43"/>
      <c r="R80" s="43"/>
      <c r="S80" s="43"/>
      <c r="T80" s="43"/>
      <c r="U80" s="43"/>
      <c r="V80" s="43"/>
      <c r="W80" s="43"/>
      <c r="X80" s="43"/>
      <c r="Y80" s="43"/>
      <c r="Z80" s="43"/>
    </row>
    <row r="81" spans="1:26" ht="25.5">
      <c r="A81" s="38"/>
      <c r="B81" s="44" t="s">
        <v>109</v>
      </c>
      <c r="C81" s="43"/>
      <c r="D81" s="43"/>
      <c r="E81" s="43"/>
      <c r="F81" s="43"/>
      <c r="G81" s="43"/>
      <c r="H81" s="43"/>
      <c r="I81" s="43"/>
      <c r="J81" s="43"/>
      <c r="K81" s="43"/>
      <c r="L81" s="43"/>
      <c r="M81" s="43"/>
      <c r="N81" s="43"/>
      <c r="O81" s="43"/>
      <c r="P81" s="43"/>
      <c r="Q81" s="43"/>
      <c r="R81" s="43"/>
      <c r="S81" s="43"/>
      <c r="T81" s="43"/>
      <c r="U81" s="43"/>
      <c r="V81" s="43"/>
      <c r="W81" s="43"/>
      <c r="X81" s="43"/>
      <c r="Y81" s="43"/>
      <c r="Z81" s="43"/>
    </row>
    <row r="82" spans="1:26">
      <c r="A82" s="38"/>
      <c r="B82" s="44" t="s">
        <v>110</v>
      </c>
      <c r="C82" s="43"/>
      <c r="D82" s="43"/>
      <c r="E82" s="43"/>
      <c r="F82" s="43"/>
      <c r="G82" s="43"/>
      <c r="H82" s="43"/>
      <c r="I82" s="43"/>
      <c r="J82" s="43"/>
      <c r="K82" s="43"/>
      <c r="L82" s="43"/>
      <c r="M82" s="43"/>
      <c r="N82" s="43"/>
      <c r="O82" s="43"/>
      <c r="P82" s="43"/>
      <c r="Q82" s="43"/>
      <c r="R82" s="43"/>
      <c r="S82" s="43"/>
      <c r="T82" s="43"/>
      <c r="U82" s="43"/>
      <c r="V82" s="43"/>
      <c r="W82" s="43"/>
      <c r="X82" s="43"/>
      <c r="Y82" s="43"/>
      <c r="Z82" s="43"/>
    </row>
    <row r="83" spans="1:26" ht="25.5">
      <c r="A83" s="38"/>
      <c r="B83" s="44" t="s">
        <v>111</v>
      </c>
      <c r="C83" s="43"/>
      <c r="D83" s="43"/>
      <c r="E83" s="43"/>
      <c r="F83" s="43"/>
      <c r="G83" s="43"/>
      <c r="H83" s="43"/>
      <c r="I83" s="43"/>
      <c r="J83" s="43"/>
      <c r="K83" s="43"/>
      <c r="L83" s="43"/>
      <c r="M83" s="43"/>
      <c r="N83" s="43"/>
      <c r="O83" s="43"/>
      <c r="P83" s="43"/>
      <c r="Q83" s="43"/>
      <c r="R83" s="43"/>
      <c r="S83" s="43"/>
      <c r="T83" s="43"/>
      <c r="U83" s="43"/>
      <c r="V83" s="43"/>
      <c r="W83" s="43"/>
      <c r="X83" s="43"/>
      <c r="Y83" s="43"/>
      <c r="Z83" s="43"/>
    </row>
    <row r="84" spans="1:26" ht="25.5">
      <c r="A84" s="38"/>
      <c r="B84" s="44" t="s">
        <v>112</v>
      </c>
      <c r="C84" s="43"/>
      <c r="D84" s="43"/>
      <c r="E84" s="43"/>
      <c r="F84" s="43"/>
      <c r="G84" s="43"/>
      <c r="H84" s="43"/>
      <c r="I84" s="43"/>
      <c r="J84" s="43"/>
      <c r="K84" s="43"/>
      <c r="L84" s="43"/>
      <c r="M84" s="43"/>
      <c r="N84" s="43"/>
      <c r="O84" s="43"/>
      <c r="P84" s="43"/>
      <c r="Q84" s="43"/>
      <c r="R84" s="43"/>
      <c r="S84" s="43"/>
      <c r="T84" s="43"/>
      <c r="U84" s="43"/>
      <c r="V84" s="43"/>
      <c r="W84" s="43"/>
      <c r="X84" s="43"/>
      <c r="Y84" s="43"/>
      <c r="Z84" s="43"/>
    </row>
    <row r="85" spans="1:26" ht="25.5">
      <c r="A85" s="38"/>
      <c r="B85" s="44" t="s">
        <v>113</v>
      </c>
      <c r="C85" s="43"/>
      <c r="D85" s="43"/>
      <c r="E85" s="43"/>
      <c r="F85" s="43"/>
      <c r="G85" s="43"/>
      <c r="H85" s="43"/>
      <c r="I85" s="43"/>
      <c r="J85" s="43"/>
      <c r="K85" s="43"/>
      <c r="L85" s="43"/>
      <c r="M85" s="43"/>
      <c r="N85" s="43"/>
      <c r="O85" s="43"/>
      <c r="P85" s="43"/>
      <c r="Q85" s="43"/>
      <c r="R85" s="43"/>
      <c r="S85" s="43"/>
      <c r="T85" s="43"/>
      <c r="U85" s="43"/>
      <c r="V85" s="43"/>
      <c r="W85" s="43"/>
      <c r="X85" s="43"/>
      <c r="Y85" s="43"/>
      <c r="Z85" s="43"/>
    </row>
    <row r="86" spans="1:26" ht="25.5">
      <c r="A86" s="38"/>
      <c r="B86" s="44" t="s">
        <v>114</v>
      </c>
      <c r="C86" s="43"/>
      <c r="D86" s="43"/>
      <c r="E86" s="43"/>
      <c r="F86" s="43"/>
      <c r="G86" s="43"/>
      <c r="H86" s="43"/>
      <c r="I86" s="43"/>
      <c r="J86" s="43"/>
      <c r="K86" s="43"/>
      <c r="L86" s="43"/>
      <c r="M86" s="43"/>
      <c r="N86" s="43"/>
      <c r="O86" s="43"/>
      <c r="P86" s="43"/>
      <c r="Q86" s="43"/>
      <c r="R86" s="43"/>
      <c r="S86" s="43"/>
      <c r="T86" s="43"/>
      <c r="U86" s="43"/>
      <c r="V86" s="43"/>
      <c r="W86" s="43"/>
      <c r="X86" s="43"/>
      <c r="Y86" s="43"/>
      <c r="Z86" s="43"/>
    </row>
    <row r="87" spans="1:26" ht="51">
      <c r="A87" s="38"/>
      <c r="B87" s="44" t="s">
        <v>115</v>
      </c>
      <c r="C87" s="43"/>
      <c r="D87" s="43"/>
      <c r="E87" s="43"/>
      <c r="F87" s="43"/>
      <c r="G87" s="43"/>
      <c r="H87" s="43"/>
      <c r="I87" s="43"/>
      <c r="J87" s="43"/>
      <c r="K87" s="43"/>
      <c r="L87" s="43"/>
      <c r="M87" s="43"/>
      <c r="N87" s="43"/>
      <c r="O87" s="43"/>
      <c r="P87" s="43"/>
      <c r="Q87" s="43"/>
      <c r="R87" s="43"/>
      <c r="S87" s="43"/>
      <c r="T87" s="43"/>
      <c r="U87" s="43"/>
      <c r="V87" s="43"/>
      <c r="W87" s="43"/>
      <c r="X87" s="43"/>
      <c r="Y87" s="43"/>
      <c r="Z87" s="43"/>
    </row>
    <row r="88" spans="1:26">
      <c r="A88" s="38"/>
      <c r="B88" s="44"/>
      <c r="C88" s="43"/>
      <c r="D88" s="43"/>
      <c r="E88" s="43"/>
      <c r="F88" s="43"/>
      <c r="G88" s="43"/>
      <c r="H88" s="43"/>
      <c r="I88" s="43"/>
      <c r="J88" s="43"/>
      <c r="K88" s="43"/>
      <c r="L88" s="43"/>
      <c r="M88" s="43"/>
      <c r="N88" s="43"/>
      <c r="O88" s="43"/>
      <c r="P88" s="43"/>
      <c r="Q88" s="43"/>
      <c r="R88" s="43"/>
      <c r="S88" s="43"/>
      <c r="T88" s="43"/>
      <c r="U88" s="43"/>
      <c r="V88" s="43"/>
      <c r="W88" s="43"/>
      <c r="X88" s="43"/>
      <c r="Y88" s="43"/>
      <c r="Z88" s="43"/>
    </row>
    <row r="89" spans="1:26" ht="38.25">
      <c r="A89" s="38" t="s">
        <v>32</v>
      </c>
      <c r="B89" s="44" t="s">
        <v>116</v>
      </c>
      <c r="C89" s="43"/>
      <c r="D89" s="43"/>
      <c r="E89" s="43"/>
      <c r="F89" s="43"/>
      <c r="G89" s="43"/>
      <c r="H89" s="43"/>
      <c r="I89" s="43"/>
      <c r="J89" s="43"/>
      <c r="K89" s="43"/>
      <c r="L89" s="43"/>
      <c r="M89" s="43"/>
      <c r="N89" s="43"/>
      <c r="O89" s="43"/>
      <c r="P89" s="43"/>
      <c r="Q89" s="43"/>
      <c r="R89" s="43"/>
      <c r="S89" s="43"/>
      <c r="T89" s="43"/>
      <c r="U89" s="43"/>
      <c r="V89" s="43"/>
      <c r="W89" s="43"/>
      <c r="X89" s="43"/>
      <c r="Y89" s="43"/>
      <c r="Z89" s="43"/>
    </row>
    <row r="90" spans="1:26">
      <c r="A90" s="38"/>
      <c r="B90" s="44" t="s">
        <v>117</v>
      </c>
      <c r="C90" s="43"/>
      <c r="D90" s="43"/>
      <c r="E90" s="43"/>
      <c r="F90" s="43"/>
      <c r="G90" s="43"/>
      <c r="H90" s="43"/>
      <c r="I90" s="43"/>
      <c r="J90" s="43"/>
      <c r="K90" s="43"/>
      <c r="L90" s="43"/>
      <c r="M90" s="43"/>
      <c r="N90" s="43"/>
      <c r="O90" s="43"/>
      <c r="P90" s="43"/>
      <c r="Q90" s="43"/>
      <c r="R90" s="43"/>
      <c r="S90" s="43"/>
      <c r="T90" s="43"/>
      <c r="U90" s="43"/>
      <c r="V90" s="43"/>
      <c r="W90" s="43"/>
      <c r="X90" s="43"/>
      <c r="Y90" s="43"/>
      <c r="Z90" s="43"/>
    </row>
    <row r="91" spans="1:26" ht="15">
      <c r="A91" s="38"/>
      <c r="B91" s="61" t="s">
        <v>118</v>
      </c>
      <c r="C91" s="43"/>
      <c r="D91" s="43"/>
      <c r="E91" s="43"/>
      <c r="F91" s="43"/>
      <c r="G91" s="43"/>
      <c r="H91" s="43"/>
      <c r="I91" s="43"/>
      <c r="J91" s="43"/>
      <c r="K91" s="43"/>
      <c r="L91" s="43"/>
      <c r="M91" s="43"/>
      <c r="N91" s="43"/>
      <c r="O91" s="43"/>
      <c r="P91" s="43"/>
      <c r="Q91" s="43"/>
      <c r="R91" s="43"/>
      <c r="S91" s="43"/>
      <c r="T91" s="43"/>
      <c r="U91" s="43"/>
      <c r="V91" s="43"/>
      <c r="W91" s="43"/>
      <c r="X91" s="43"/>
      <c r="Y91" s="43"/>
      <c r="Z91" s="43"/>
    </row>
    <row r="92" spans="1:26">
      <c r="A92" s="38"/>
      <c r="B92" s="44"/>
      <c r="C92" s="43"/>
      <c r="D92" s="43"/>
      <c r="E92" s="43"/>
      <c r="F92" s="43"/>
      <c r="G92" s="43"/>
      <c r="H92" s="43"/>
      <c r="I92" s="43"/>
      <c r="J92" s="43"/>
      <c r="K92" s="43"/>
      <c r="L92" s="43"/>
      <c r="M92" s="43"/>
      <c r="N92" s="43"/>
      <c r="O92" s="43"/>
      <c r="P92" s="43"/>
      <c r="Q92" s="43"/>
      <c r="R92" s="43"/>
      <c r="S92" s="43"/>
      <c r="T92" s="43"/>
      <c r="U92" s="43"/>
      <c r="V92" s="43"/>
      <c r="W92" s="43"/>
      <c r="X92" s="43"/>
      <c r="Y92" s="43"/>
      <c r="Z92" s="43"/>
    </row>
    <row r="93" spans="1:26" ht="25.5">
      <c r="A93" s="38"/>
      <c r="B93" s="58" t="s">
        <v>119</v>
      </c>
      <c r="C93" s="43"/>
      <c r="D93" s="43"/>
      <c r="E93" s="43"/>
      <c r="F93" s="43"/>
      <c r="G93" s="43"/>
      <c r="H93" s="43"/>
      <c r="I93" s="43"/>
      <c r="J93" s="43"/>
      <c r="K93" s="43"/>
      <c r="L93" s="43"/>
      <c r="M93" s="43"/>
      <c r="N93" s="43"/>
      <c r="O93" s="43"/>
      <c r="P93" s="43"/>
      <c r="Q93" s="43"/>
      <c r="R93" s="43"/>
      <c r="S93" s="43"/>
      <c r="T93" s="43"/>
      <c r="U93" s="43"/>
      <c r="V93" s="43"/>
      <c r="W93" s="43"/>
      <c r="X93" s="43"/>
      <c r="Y93" s="43"/>
      <c r="Z93" s="43"/>
    </row>
    <row r="94" spans="1:26" ht="25.5">
      <c r="A94" s="38" t="s">
        <v>120</v>
      </c>
      <c r="B94" s="44" t="s">
        <v>121</v>
      </c>
      <c r="C94" s="43"/>
      <c r="D94" s="43"/>
      <c r="E94" s="43"/>
      <c r="F94" s="43"/>
      <c r="G94" s="43"/>
      <c r="H94" s="43"/>
      <c r="I94" s="43"/>
      <c r="J94" s="43"/>
      <c r="K94" s="43"/>
      <c r="L94" s="43"/>
      <c r="M94" s="43"/>
      <c r="N94" s="43"/>
      <c r="O94" s="43"/>
      <c r="P94" s="43"/>
      <c r="Q94" s="43"/>
      <c r="R94" s="43"/>
      <c r="S94" s="43"/>
      <c r="T94" s="43"/>
      <c r="U94" s="43"/>
      <c r="V94" s="43"/>
      <c r="W94" s="43"/>
      <c r="X94" s="43"/>
      <c r="Y94" s="43"/>
      <c r="Z94" s="43"/>
    </row>
    <row r="95" spans="1:26">
      <c r="A95" s="38"/>
      <c r="B95" s="44" t="s">
        <v>122</v>
      </c>
      <c r="C95" s="43"/>
      <c r="D95" s="43"/>
      <c r="E95" s="43"/>
      <c r="F95" s="43"/>
      <c r="G95" s="43"/>
      <c r="H95" s="43"/>
      <c r="I95" s="43"/>
      <c r="J95" s="43"/>
      <c r="K95" s="43"/>
      <c r="L95" s="43"/>
      <c r="M95" s="43"/>
      <c r="N95" s="43"/>
      <c r="O95" s="43"/>
      <c r="P95" s="43"/>
      <c r="Q95" s="43"/>
      <c r="R95" s="43"/>
      <c r="S95" s="43"/>
      <c r="T95" s="43"/>
      <c r="U95" s="43"/>
      <c r="V95" s="43"/>
      <c r="W95" s="43"/>
      <c r="X95" s="43"/>
      <c r="Y95" s="43"/>
      <c r="Z95" s="43"/>
    </row>
    <row r="96" spans="1:26">
      <c r="A96" s="38"/>
      <c r="B96" s="44" t="s">
        <v>123</v>
      </c>
      <c r="C96" s="43"/>
      <c r="D96" s="43"/>
      <c r="E96" s="43"/>
      <c r="F96" s="43"/>
      <c r="G96" s="43"/>
      <c r="H96" s="43"/>
      <c r="I96" s="43"/>
      <c r="J96" s="43"/>
      <c r="K96" s="43"/>
      <c r="L96" s="43"/>
      <c r="M96" s="43"/>
      <c r="N96" s="43"/>
      <c r="O96" s="43"/>
      <c r="P96" s="43"/>
      <c r="Q96" s="43"/>
      <c r="R96" s="43"/>
      <c r="S96" s="43"/>
      <c r="T96" s="43"/>
      <c r="U96" s="43"/>
      <c r="V96" s="43"/>
      <c r="W96" s="43"/>
      <c r="X96" s="43"/>
      <c r="Y96" s="43"/>
      <c r="Z96" s="43"/>
    </row>
    <row r="97" spans="1:26">
      <c r="A97" s="38"/>
      <c r="B97" s="44" t="s">
        <v>124</v>
      </c>
      <c r="C97" s="43"/>
      <c r="D97" s="43"/>
      <c r="E97" s="43"/>
      <c r="F97" s="43"/>
      <c r="G97" s="43"/>
      <c r="H97" s="43"/>
      <c r="I97" s="43"/>
      <c r="J97" s="43"/>
      <c r="K97" s="43"/>
      <c r="L97" s="43"/>
      <c r="M97" s="43"/>
      <c r="N97" s="43"/>
      <c r="O97" s="43"/>
      <c r="P97" s="43"/>
      <c r="Q97" s="43"/>
      <c r="R97" s="43"/>
      <c r="S97" s="43"/>
      <c r="T97" s="43"/>
      <c r="U97" s="43"/>
      <c r="V97" s="43"/>
      <c r="W97" s="43"/>
      <c r="X97" s="43"/>
      <c r="Y97" s="43"/>
      <c r="Z97" s="43"/>
    </row>
    <row r="98" spans="1:26">
      <c r="A98" s="38"/>
      <c r="B98" s="44" t="s">
        <v>125</v>
      </c>
      <c r="C98" s="43"/>
      <c r="D98" s="43"/>
      <c r="E98" s="43"/>
      <c r="F98" s="43"/>
      <c r="G98" s="43"/>
      <c r="H98" s="43"/>
      <c r="I98" s="43"/>
      <c r="J98" s="43"/>
      <c r="K98" s="43"/>
      <c r="L98" s="43"/>
      <c r="M98" s="43"/>
      <c r="N98" s="43"/>
      <c r="O98" s="43"/>
      <c r="P98" s="43"/>
      <c r="Q98" s="43"/>
      <c r="R98" s="43"/>
      <c r="S98" s="43"/>
      <c r="T98" s="43"/>
      <c r="U98" s="43"/>
      <c r="V98" s="43"/>
      <c r="W98" s="43"/>
      <c r="X98" s="43"/>
      <c r="Y98" s="43"/>
      <c r="Z98" s="43"/>
    </row>
    <row r="99" spans="1:26">
      <c r="A99" s="38" t="s">
        <v>126</v>
      </c>
      <c r="B99" s="44" t="s">
        <v>127</v>
      </c>
      <c r="C99" s="43"/>
      <c r="D99" s="43"/>
      <c r="E99" s="43"/>
      <c r="F99" s="43"/>
      <c r="G99" s="43"/>
      <c r="H99" s="43"/>
      <c r="I99" s="43"/>
      <c r="J99" s="43"/>
      <c r="K99" s="43"/>
      <c r="L99" s="43"/>
      <c r="M99" s="43"/>
      <c r="N99" s="43"/>
      <c r="O99" s="43"/>
      <c r="P99" s="43"/>
      <c r="Q99" s="43"/>
      <c r="R99" s="43"/>
      <c r="S99" s="43"/>
      <c r="T99" s="43"/>
      <c r="U99" s="43"/>
      <c r="V99" s="43"/>
      <c r="W99" s="43"/>
      <c r="X99" s="43"/>
      <c r="Y99" s="43"/>
      <c r="Z99" s="43"/>
    </row>
    <row r="100" spans="1:26">
      <c r="A100" s="38"/>
      <c r="B100" s="44" t="s">
        <v>128</v>
      </c>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row>
    <row r="101" spans="1:26">
      <c r="A101" s="43"/>
      <c r="B101" s="44"/>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row>
    <row r="102" spans="1:26">
      <c r="A102" s="62" t="s">
        <v>32</v>
      </c>
      <c r="B102" s="57" t="s">
        <v>129</v>
      </c>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row>
    <row r="103" spans="1:26">
      <c r="A103" s="38"/>
      <c r="B103" s="6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row>
    <row r="104" spans="1:26">
      <c r="A104" s="38"/>
      <c r="B104" s="44" t="s">
        <v>130</v>
      </c>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row>
    <row r="105" spans="1:26" ht="25.5">
      <c r="A105" s="38" t="s">
        <v>85</v>
      </c>
      <c r="B105" s="44" t="s">
        <v>131</v>
      </c>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row>
    <row r="106" spans="1:26" ht="25.5">
      <c r="A106" s="38" t="s">
        <v>99</v>
      </c>
      <c r="B106" s="44" t="s">
        <v>132</v>
      </c>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row>
    <row r="107" spans="1:26">
      <c r="A107" s="38" t="s">
        <v>101</v>
      </c>
      <c r="B107" s="44" t="s">
        <v>133</v>
      </c>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row>
    <row r="108" spans="1:26">
      <c r="A108" s="38"/>
      <c r="B108" s="38" t="s">
        <v>108</v>
      </c>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row>
    <row r="109" spans="1:26">
      <c r="A109" s="38"/>
      <c r="B109" s="44" t="s">
        <v>134</v>
      </c>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row>
    <row r="110" spans="1:26">
      <c r="A110" s="38"/>
      <c r="B110" s="44" t="s">
        <v>135</v>
      </c>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row>
    <row r="111" spans="1:26">
      <c r="A111" s="38"/>
      <c r="B111" s="44" t="s">
        <v>136</v>
      </c>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row>
    <row r="112" spans="1:26">
      <c r="A112" s="38"/>
      <c r="B112" s="44" t="s">
        <v>137</v>
      </c>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row>
    <row r="113" spans="1:26">
      <c r="A113" s="38"/>
      <c r="B113" s="44" t="s">
        <v>138</v>
      </c>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row>
    <row r="114" spans="1:26" ht="25.5">
      <c r="A114" s="38"/>
      <c r="B114" s="44" t="s">
        <v>139</v>
      </c>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row>
    <row r="115" spans="1:26">
      <c r="A115" s="38"/>
      <c r="B115" s="44" t="s">
        <v>140</v>
      </c>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row>
    <row r="116" spans="1:26" ht="25.5">
      <c r="A116" s="38" t="s">
        <v>103</v>
      </c>
      <c r="B116" s="44" t="s">
        <v>141</v>
      </c>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row>
    <row r="117" spans="1:26" ht="25.5">
      <c r="A117" s="38"/>
      <c r="B117" s="44" t="s">
        <v>142</v>
      </c>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row>
    <row r="118" spans="1:26">
      <c r="A118" s="38"/>
      <c r="B118" s="44" t="s">
        <v>143</v>
      </c>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row>
    <row r="119" spans="1:26">
      <c r="A119" s="38"/>
      <c r="B119" s="44" t="s">
        <v>144</v>
      </c>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row>
    <row r="120" spans="1:26" ht="25.5">
      <c r="A120" s="38" t="s">
        <v>145</v>
      </c>
      <c r="B120" s="44" t="s">
        <v>146</v>
      </c>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row>
    <row r="121" spans="1:26" ht="25.5">
      <c r="A121" s="38" t="s">
        <v>147</v>
      </c>
      <c r="B121" s="44" t="s">
        <v>148</v>
      </c>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row>
    <row r="122" spans="1:26" ht="38.25">
      <c r="A122" s="38" t="s">
        <v>149</v>
      </c>
      <c r="B122" s="44" t="s">
        <v>150</v>
      </c>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row>
    <row r="123" spans="1:26" ht="25.5">
      <c r="A123" s="38" t="s">
        <v>151</v>
      </c>
      <c r="B123" s="44" t="s">
        <v>114</v>
      </c>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row>
    <row r="124" spans="1:26" ht="76.5" customHeight="1">
      <c r="A124" s="38" t="s">
        <v>152</v>
      </c>
      <c r="B124" s="2646" t="s">
        <v>153</v>
      </c>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row>
    <row r="125" spans="1:26">
      <c r="A125" s="38"/>
      <c r="B125" s="2646"/>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row>
    <row r="126" spans="1:26" ht="25.5">
      <c r="A126" s="38" t="s">
        <v>154</v>
      </c>
      <c r="B126" s="44" t="s">
        <v>155</v>
      </c>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row>
    <row r="127" spans="1:26">
      <c r="A127" s="38" t="s">
        <v>156</v>
      </c>
      <c r="B127" s="44" t="s">
        <v>157</v>
      </c>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row>
    <row r="128" spans="1:26">
      <c r="A128" s="38" t="s">
        <v>158</v>
      </c>
      <c r="B128" s="44" t="s">
        <v>159</v>
      </c>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row>
    <row r="129" spans="1:26" ht="25.5">
      <c r="A129" s="38" t="s">
        <v>160</v>
      </c>
      <c r="B129" s="44" t="s">
        <v>161</v>
      </c>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row>
    <row r="130" spans="1:26" ht="25.5">
      <c r="A130" s="38" t="s">
        <v>162</v>
      </c>
      <c r="B130" s="64" t="s">
        <v>163</v>
      </c>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row>
    <row r="131" spans="1:26">
      <c r="A131" s="38" t="s">
        <v>164</v>
      </c>
      <c r="B131" s="44" t="s">
        <v>165</v>
      </c>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row>
    <row r="132" spans="1:26">
      <c r="A132" s="60"/>
      <c r="B132" s="44"/>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row>
    <row r="133" spans="1:26">
      <c r="A133" s="60"/>
      <c r="B133" s="58" t="s">
        <v>166</v>
      </c>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row>
    <row r="134" spans="1:26">
      <c r="A134" s="60"/>
      <c r="B134" s="44" t="s">
        <v>167</v>
      </c>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row>
    <row r="135" spans="1:26">
      <c r="A135" s="60"/>
      <c r="B135" s="44" t="s">
        <v>168</v>
      </c>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row>
    <row r="136" spans="1:26">
      <c r="A136" s="60"/>
      <c r="B136" s="44" t="s">
        <v>169</v>
      </c>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row>
    <row r="137" spans="1:26">
      <c r="A137" s="60"/>
      <c r="B137" s="44" t="s">
        <v>128</v>
      </c>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row>
    <row r="138" spans="1:26">
      <c r="A138" s="60"/>
      <c r="B138" s="44" t="s">
        <v>170</v>
      </c>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row>
    <row r="139" spans="1:26">
      <c r="A139" s="60"/>
      <c r="B139" s="44" t="s">
        <v>171</v>
      </c>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row>
    <row r="140" spans="1:26">
      <c r="A140" s="60"/>
      <c r="B140" s="44" t="s">
        <v>172</v>
      </c>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row>
    <row r="141" spans="1:26">
      <c r="A141" s="60"/>
      <c r="B141" s="44" t="s">
        <v>173</v>
      </c>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row>
    <row r="142" spans="1:26">
      <c r="A142" s="60"/>
      <c r="B142" s="44" t="s">
        <v>174</v>
      </c>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row>
    <row r="143" spans="1:26">
      <c r="A143" s="60"/>
      <c r="B143" s="44" t="s">
        <v>175</v>
      </c>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row>
    <row r="144" spans="1:26">
      <c r="A144" s="60"/>
      <c r="B144" s="44" t="s">
        <v>176</v>
      </c>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row>
    <row r="145" spans="1:26">
      <c r="A145" s="60"/>
      <c r="B145" s="44" t="s">
        <v>177</v>
      </c>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row>
    <row r="146" spans="1:26">
      <c r="A146" s="60"/>
      <c r="B146" s="44" t="s">
        <v>178</v>
      </c>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row>
    <row r="147" spans="1:26">
      <c r="A147" s="60"/>
      <c r="B147" s="44" t="s">
        <v>179</v>
      </c>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row>
    <row r="148" spans="1:26">
      <c r="A148" s="60"/>
      <c r="B148" s="44" t="s">
        <v>180</v>
      </c>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row>
    <row r="149" spans="1:26">
      <c r="A149" s="60"/>
      <c r="B149" s="44"/>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row>
    <row r="150" spans="1:26">
      <c r="A150" s="60"/>
      <c r="B150" s="44" t="s">
        <v>181</v>
      </c>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row>
    <row r="151" spans="1:26">
      <c r="A151" s="60"/>
      <c r="B151" s="44" t="s">
        <v>182</v>
      </c>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row>
    <row r="152" spans="1:26">
      <c r="A152" s="60"/>
      <c r="B152" s="44"/>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row>
    <row r="153" spans="1:26">
      <c r="A153" s="60"/>
      <c r="B153" s="44" t="s">
        <v>183</v>
      </c>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row>
    <row r="154" spans="1:26">
      <c r="A154" s="60"/>
      <c r="B154" s="44" t="s">
        <v>184</v>
      </c>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row>
    <row r="155" spans="1:26">
      <c r="A155" s="60"/>
      <c r="B155" s="44" t="s">
        <v>185</v>
      </c>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row>
    <row r="156" spans="1:26">
      <c r="A156" s="60"/>
      <c r="B156" s="44" t="s">
        <v>186</v>
      </c>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row>
    <row r="157" spans="1:26" ht="25.5">
      <c r="A157" s="60"/>
      <c r="B157" s="44" t="s">
        <v>187</v>
      </c>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row>
    <row r="158" spans="1:26">
      <c r="A158" s="60"/>
      <c r="B158" s="44" t="s">
        <v>184</v>
      </c>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row>
    <row r="159" spans="1:26">
      <c r="A159" s="60"/>
      <c r="B159" s="44" t="s">
        <v>188</v>
      </c>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row>
    <row r="160" spans="1:26">
      <c r="A160" s="60"/>
      <c r="B160" s="44" t="s">
        <v>189</v>
      </c>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row>
    <row r="161" spans="1:26">
      <c r="A161" s="60"/>
      <c r="B161" s="44" t="s">
        <v>190</v>
      </c>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row>
    <row r="162" spans="1:26">
      <c r="A162" s="60"/>
      <c r="B162" s="44" t="s">
        <v>191</v>
      </c>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row>
    <row r="163" spans="1:26">
      <c r="A163" s="60"/>
      <c r="B163" s="44"/>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row>
    <row r="164" spans="1:26" ht="25.5">
      <c r="A164" s="60"/>
      <c r="B164" s="44" t="s">
        <v>192</v>
      </c>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row>
    <row r="165" spans="1:26">
      <c r="A165" s="60"/>
      <c r="B165" s="44" t="s">
        <v>193</v>
      </c>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row>
    <row r="166" spans="1:26" ht="25.5">
      <c r="A166" s="60"/>
      <c r="B166" s="44" t="s">
        <v>194</v>
      </c>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row>
    <row r="167" spans="1:26">
      <c r="A167" s="60"/>
      <c r="B167" s="44" t="s">
        <v>195</v>
      </c>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row>
    <row r="168" spans="1:26" ht="25.5">
      <c r="A168" s="60"/>
      <c r="B168" s="44" t="s">
        <v>196</v>
      </c>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row>
    <row r="169" spans="1:26">
      <c r="A169" s="60"/>
      <c r="B169" s="44" t="s">
        <v>197</v>
      </c>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row>
    <row r="170" spans="1:26" ht="25.5">
      <c r="A170" s="60"/>
      <c r="B170" s="44" t="s">
        <v>198</v>
      </c>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row>
    <row r="171" spans="1:26">
      <c r="A171" s="60"/>
      <c r="B171" s="44" t="s">
        <v>199</v>
      </c>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row>
    <row r="172" spans="1:26" ht="25.5">
      <c r="A172" s="60"/>
      <c r="B172" s="44" t="s">
        <v>200</v>
      </c>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row>
    <row r="173" spans="1:26">
      <c r="A173" s="60"/>
      <c r="B173" s="44" t="s">
        <v>201</v>
      </c>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row>
    <row r="174" spans="1:26" ht="25.5">
      <c r="A174" s="60"/>
      <c r="B174" s="44" t="s">
        <v>202</v>
      </c>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row>
    <row r="175" spans="1:26">
      <c r="A175" s="60"/>
      <c r="B175" s="44" t="s">
        <v>203</v>
      </c>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row>
    <row r="176" spans="1:26">
      <c r="A176" s="60"/>
      <c r="B176" s="44" t="s">
        <v>204</v>
      </c>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row>
    <row r="177" spans="1:26">
      <c r="A177" s="60"/>
      <c r="B177" s="44" t="s">
        <v>205</v>
      </c>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row>
    <row r="178" spans="1:26">
      <c r="A178" s="43"/>
      <c r="B178" s="44"/>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row>
    <row r="179" spans="1:26" ht="38.25">
      <c r="A179" s="43"/>
      <c r="B179" s="65" t="s">
        <v>206</v>
      </c>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row>
    <row r="180" spans="1:26">
      <c r="A180" s="43"/>
      <c r="B180" s="44"/>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row>
    <row r="181" spans="1:26">
      <c r="A181" s="62" t="s">
        <v>32</v>
      </c>
      <c r="B181" s="57" t="s">
        <v>207</v>
      </c>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row>
    <row r="182" spans="1:26">
      <c r="A182" s="38"/>
      <c r="B182" s="58"/>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row>
    <row r="183" spans="1:26" ht="25.5">
      <c r="A183" s="38" t="s">
        <v>85</v>
      </c>
      <c r="B183" s="44" t="s">
        <v>208</v>
      </c>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row>
    <row r="184" spans="1:26" ht="25.5">
      <c r="A184" s="38" t="s">
        <v>99</v>
      </c>
      <c r="B184" s="44" t="s">
        <v>209</v>
      </c>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row>
    <row r="185" spans="1:26" ht="63.75">
      <c r="A185" s="38" t="s">
        <v>101</v>
      </c>
      <c r="B185" s="44" t="s">
        <v>210</v>
      </c>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row>
    <row r="186" spans="1:26" ht="25.5">
      <c r="A186" s="38" t="s">
        <v>103</v>
      </c>
      <c r="B186" s="44" t="s">
        <v>211</v>
      </c>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row>
    <row r="187" spans="1:26">
      <c r="A187" s="38"/>
      <c r="B187" s="44" t="s">
        <v>212</v>
      </c>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row>
    <row r="188" spans="1:26">
      <c r="A188" s="38"/>
      <c r="B188" s="44" t="s">
        <v>213</v>
      </c>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row>
    <row r="189" spans="1:26">
      <c r="A189" s="38"/>
      <c r="B189" s="44" t="s">
        <v>214</v>
      </c>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row>
    <row r="190" spans="1:26">
      <c r="A190" s="38"/>
      <c r="B190" s="44" t="s">
        <v>215</v>
      </c>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row>
    <row r="191" spans="1:26">
      <c r="A191" s="38"/>
      <c r="B191" s="44" t="s">
        <v>216</v>
      </c>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row>
    <row r="192" spans="1:26">
      <c r="A192" s="38"/>
      <c r="B192" s="44" t="s">
        <v>217</v>
      </c>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row>
    <row r="193" spans="1:26" ht="38.25">
      <c r="A193" s="38" t="s">
        <v>145</v>
      </c>
      <c r="B193" s="44" t="s">
        <v>218</v>
      </c>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row>
    <row r="194" spans="1:26" ht="25.5">
      <c r="A194" s="38" t="s">
        <v>147</v>
      </c>
      <c r="B194" s="44" t="s">
        <v>219</v>
      </c>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row>
    <row r="195" spans="1:26" ht="25.5">
      <c r="A195" s="38"/>
      <c r="B195" s="44" t="s">
        <v>220</v>
      </c>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row>
    <row r="196" spans="1:26">
      <c r="A196" s="38"/>
      <c r="B196" s="44" t="s">
        <v>221</v>
      </c>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row>
    <row r="197" spans="1:26" ht="25.5">
      <c r="A197" s="38"/>
      <c r="B197" s="44" t="s">
        <v>222</v>
      </c>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row>
    <row r="198" spans="1:26">
      <c r="A198" s="38" t="s">
        <v>149</v>
      </c>
      <c r="B198" s="44" t="s">
        <v>223</v>
      </c>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row>
    <row r="199" spans="1:26" ht="63.75">
      <c r="A199" s="38"/>
      <c r="B199" s="44" t="s">
        <v>224</v>
      </c>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row>
    <row r="200" spans="1:26">
      <c r="A200" s="66" t="s">
        <v>152</v>
      </c>
      <c r="B200" s="67" t="s">
        <v>225</v>
      </c>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row>
    <row r="201" spans="1:26" ht="25.5">
      <c r="A201" s="66"/>
      <c r="B201" s="67" t="s">
        <v>226</v>
      </c>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row>
    <row r="202" spans="1:26" ht="25.5">
      <c r="A202" s="66" t="s">
        <v>32</v>
      </c>
      <c r="B202" s="44" t="s">
        <v>227</v>
      </c>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row>
    <row r="203" spans="1:26" ht="25.5">
      <c r="A203" s="66" t="s">
        <v>32</v>
      </c>
      <c r="B203" s="67" t="s">
        <v>228</v>
      </c>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row>
    <row r="204" spans="1:26" ht="25.5">
      <c r="A204" s="66"/>
      <c r="B204" s="67" t="s">
        <v>229</v>
      </c>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row>
    <row r="205" spans="1:26" ht="25.5">
      <c r="A205" s="38" t="s">
        <v>154</v>
      </c>
      <c r="B205" s="44" t="s">
        <v>114</v>
      </c>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row>
    <row r="206" spans="1:26">
      <c r="A206" s="38" t="s">
        <v>156</v>
      </c>
      <c r="B206" s="44" t="s">
        <v>230</v>
      </c>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row>
    <row r="207" spans="1:26" ht="25.5">
      <c r="A207" s="38" t="s">
        <v>158</v>
      </c>
      <c r="B207" s="44" t="s">
        <v>231</v>
      </c>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row>
    <row r="208" spans="1:26" ht="25.5">
      <c r="A208" s="38" t="s">
        <v>160</v>
      </c>
      <c r="B208" s="44" t="s">
        <v>232</v>
      </c>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row>
    <row r="209" spans="1:26">
      <c r="A209" s="38"/>
      <c r="B209" s="44"/>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row>
    <row r="210" spans="1:26">
      <c r="A210" s="62" t="s">
        <v>32</v>
      </c>
      <c r="B210" s="57" t="s">
        <v>233</v>
      </c>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row>
    <row r="211" spans="1:26">
      <c r="A211" s="60"/>
      <c r="B211" s="58"/>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row>
    <row r="212" spans="1:26">
      <c r="A212" s="38"/>
      <c r="B212" s="44" t="s">
        <v>130</v>
      </c>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row>
    <row r="213" spans="1:26" ht="38.25">
      <c r="A213" s="38"/>
      <c r="B213" s="44" t="s">
        <v>234</v>
      </c>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row>
    <row r="214" spans="1:26" ht="25.5">
      <c r="A214" s="38"/>
      <c r="B214" s="44" t="s">
        <v>235</v>
      </c>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row>
    <row r="215" spans="1:26">
      <c r="A215" s="38"/>
      <c r="B215" s="44" t="s">
        <v>236</v>
      </c>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row>
    <row r="216" spans="1:26" ht="25.5">
      <c r="A216" s="38"/>
      <c r="B216" s="44" t="s">
        <v>237</v>
      </c>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row>
    <row r="217" spans="1:26">
      <c r="A217" s="38"/>
      <c r="B217" s="44" t="s">
        <v>238</v>
      </c>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row>
    <row r="218" spans="1:26">
      <c r="A218" s="38"/>
      <c r="B218" s="44" t="s">
        <v>239</v>
      </c>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row>
    <row r="219" spans="1:26">
      <c r="A219" s="38"/>
      <c r="B219" s="44" t="s">
        <v>240</v>
      </c>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row>
    <row r="220" spans="1:26" ht="25.5">
      <c r="A220" s="38"/>
      <c r="B220" s="44" t="s">
        <v>114</v>
      </c>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row>
    <row r="221" spans="1:26">
      <c r="A221" s="38"/>
      <c r="B221" s="44"/>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row>
    <row r="222" spans="1:26">
      <c r="A222" s="38" t="s">
        <v>120</v>
      </c>
      <c r="B222" s="44" t="s">
        <v>241</v>
      </c>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row>
    <row r="223" spans="1:26" ht="25.5">
      <c r="A223" s="38"/>
      <c r="B223" s="44" t="s">
        <v>242</v>
      </c>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row>
    <row r="224" spans="1:26" ht="25.5">
      <c r="A224" s="38"/>
      <c r="B224" s="44" t="s">
        <v>243</v>
      </c>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row>
    <row r="225" spans="1:26">
      <c r="A225" s="38"/>
      <c r="B225" s="44" t="s">
        <v>244</v>
      </c>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row>
    <row r="226" spans="1:26">
      <c r="A226" s="38"/>
      <c r="B226" s="44" t="s">
        <v>245</v>
      </c>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row>
    <row r="227" spans="1:26">
      <c r="A227" s="38"/>
      <c r="B227" s="44" t="s">
        <v>246</v>
      </c>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row>
    <row r="228" spans="1:26">
      <c r="A228" s="38" t="s">
        <v>126</v>
      </c>
      <c r="B228" s="44" t="s">
        <v>247</v>
      </c>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row>
    <row r="229" spans="1:26" ht="25.5">
      <c r="A229" s="38"/>
      <c r="B229" s="44" t="s">
        <v>248</v>
      </c>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row>
    <row r="230" spans="1:26">
      <c r="A230" s="38"/>
      <c r="B230" s="44" t="s">
        <v>244</v>
      </c>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row>
    <row r="231" spans="1:26" ht="25.5">
      <c r="A231" s="38"/>
      <c r="B231" s="44" t="s">
        <v>249</v>
      </c>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row>
    <row r="232" spans="1:26" ht="25.5">
      <c r="A232" s="38"/>
      <c r="B232" s="44" t="s">
        <v>250</v>
      </c>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row>
    <row r="233" spans="1:26">
      <c r="A233" s="38"/>
      <c r="B233" s="44" t="s">
        <v>251</v>
      </c>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row>
    <row r="234" spans="1:26">
      <c r="A234" s="38"/>
      <c r="B234" s="44" t="s">
        <v>252</v>
      </c>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row>
    <row r="235" spans="1:26">
      <c r="A235" s="38"/>
      <c r="B235" s="44" t="s">
        <v>253</v>
      </c>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row>
    <row r="236" spans="1:26">
      <c r="A236" s="38"/>
      <c r="B236" s="44" t="s">
        <v>254</v>
      </c>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row>
    <row r="237" spans="1:26">
      <c r="A237" s="38"/>
      <c r="B237" s="44"/>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row>
    <row r="238" spans="1:26">
      <c r="A238" s="38" t="s">
        <v>255</v>
      </c>
      <c r="B238" s="44" t="s">
        <v>256</v>
      </c>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row>
    <row r="239" spans="1:26" ht="25.5">
      <c r="A239" s="38"/>
      <c r="B239" s="44" t="s">
        <v>257</v>
      </c>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row>
    <row r="240" spans="1:26">
      <c r="A240" s="38"/>
      <c r="B240" s="44" t="s">
        <v>258</v>
      </c>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row>
    <row r="241" spans="1:26">
      <c r="A241" s="38"/>
      <c r="B241" s="44" t="s">
        <v>259</v>
      </c>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row>
    <row r="242" spans="1:26">
      <c r="A242" s="38"/>
      <c r="B242" s="44" t="s">
        <v>260</v>
      </c>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row>
    <row r="243" spans="1:26" ht="38.25">
      <c r="A243" s="38"/>
      <c r="B243" s="44" t="s">
        <v>261</v>
      </c>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row>
    <row r="244" spans="1:26">
      <c r="A244" s="38"/>
      <c r="B244" s="44"/>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row>
    <row r="245" spans="1:26">
      <c r="A245" s="38" t="s">
        <v>262</v>
      </c>
      <c r="B245" s="44" t="s">
        <v>263</v>
      </c>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row>
    <row r="246" spans="1:26" ht="25.5">
      <c r="A246" s="38"/>
      <c r="B246" s="44" t="s">
        <v>264</v>
      </c>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row>
    <row r="247" spans="1:26">
      <c r="A247" s="38"/>
      <c r="B247" s="44" t="s">
        <v>108</v>
      </c>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row>
    <row r="248" spans="1:26" ht="25.5">
      <c r="A248" s="38"/>
      <c r="B248" s="44" t="s">
        <v>249</v>
      </c>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row>
    <row r="249" spans="1:26">
      <c r="A249" s="38"/>
      <c r="B249" s="44" t="s">
        <v>265</v>
      </c>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row>
    <row r="250" spans="1:26">
      <c r="A250" s="38"/>
      <c r="B250" s="44" t="s">
        <v>266</v>
      </c>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row>
    <row r="251" spans="1:26">
      <c r="A251" s="38"/>
      <c r="B251" s="44" t="s">
        <v>267</v>
      </c>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row>
    <row r="252" spans="1:26">
      <c r="A252" s="38"/>
      <c r="B252" s="44" t="s">
        <v>268</v>
      </c>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row>
    <row r="253" spans="1:26">
      <c r="A253" s="38"/>
      <c r="B253" s="44" t="s">
        <v>269</v>
      </c>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row>
    <row r="254" spans="1:26">
      <c r="A254" s="38"/>
      <c r="B254" s="44"/>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row>
    <row r="255" spans="1:26">
      <c r="A255" s="38" t="s">
        <v>270</v>
      </c>
      <c r="B255" s="44" t="s">
        <v>271</v>
      </c>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row>
    <row r="256" spans="1:26" ht="25.5">
      <c r="A256" s="38" t="s">
        <v>85</v>
      </c>
      <c r="B256" s="44" t="s">
        <v>272</v>
      </c>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row>
    <row r="257" spans="1:26" ht="25.5">
      <c r="A257" s="38"/>
      <c r="B257" s="44" t="s">
        <v>273</v>
      </c>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row>
    <row r="258" spans="1:26">
      <c r="A258" s="38"/>
      <c r="B258" s="44" t="s">
        <v>274</v>
      </c>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row>
    <row r="259" spans="1:26">
      <c r="A259" s="38"/>
      <c r="B259" s="44" t="s">
        <v>275</v>
      </c>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row>
    <row r="260" spans="1:26">
      <c r="A260" s="38"/>
      <c r="B260" s="44" t="s">
        <v>276</v>
      </c>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row>
    <row r="261" spans="1:26">
      <c r="A261" s="38"/>
      <c r="B261" s="44" t="s">
        <v>277</v>
      </c>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row>
    <row r="262" spans="1:26" ht="38.25">
      <c r="A262" s="38"/>
      <c r="B262" s="44" t="s">
        <v>278</v>
      </c>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row>
    <row r="263" spans="1:26">
      <c r="A263" s="38"/>
      <c r="B263" s="58"/>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row>
    <row r="264" spans="1:26" ht="25.5">
      <c r="A264" s="38"/>
      <c r="B264" s="58" t="s">
        <v>279</v>
      </c>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row>
    <row r="265" spans="1:26">
      <c r="A265" s="38"/>
      <c r="B265" s="44" t="s">
        <v>280</v>
      </c>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row>
    <row r="266" spans="1:26">
      <c r="A266" s="38"/>
      <c r="B266" s="44" t="s">
        <v>281</v>
      </c>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row>
    <row r="267" spans="1:26">
      <c r="A267" s="38"/>
      <c r="B267" s="44" t="s">
        <v>282</v>
      </c>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row>
    <row r="268" spans="1:26">
      <c r="A268" s="38"/>
      <c r="B268" s="44" t="s">
        <v>283</v>
      </c>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row>
    <row r="269" spans="1:26">
      <c r="A269" s="38"/>
      <c r="B269" s="44" t="s">
        <v>284</v>
      </c>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row>
    <row r="270" spans="1:26">
      <c r="A270" s="38"/>
      <c r="B270" s="44" t="s">
        <v>285</v>
      </c>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row>
    <row r="271" spans="1:26">
      <c r="A271" s="38"/>
      <c r="B271" s="44" t="s">
        <v>286</v>
      </c>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row>
    <row r="272" spans="1:26">
      <c r="A272" s="38"/>
      <c r="B272" s="44" t="s">
        <v>287</v>
      </c>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row>
    <row r="273" spans="1:26">
      <c r="A273" s="38"/>
      <c r="B273" s="44" t="s">
        <v>288</v>
      </c>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row>
    <row r="274" spans="1:26">
      <c r="A274" s="38"/>
      <c r="B274" s="44" t="s">
        <v>289</v>
      </c>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row>
    <row r="275" spans="1:26">
      <c r="A275" s="38"/>
      <c r="B275" s="44" t="s">
        <v>290</v>
      </c>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row>
    <row r="276" spans="1:26">
      <c r="A276" s="38"/>
      <c r="B276" s="44" t="s">
        <v>291</v>
      </c>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row>
    <row r="277" spans="1:26">
      <c r="A277" s="38"/>
      <c r="B277" s="44" t="s">
        <v>292</v>
      </c>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row>
    <row r="278" spans="1:26">
      <c r="A278" s="38"/>
      <c r="B278" s="44" t="s">
        <v>293</v>
      </c>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row>
    <row r="279" spans="1:26">
      <c r="A279" s="38"/>
      <c r="B279" s="44" t="s">
        <v>294</v>
      </c>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row>
    <row r="280" spans="1:26">
      <c r="A280" s="38"/>
      <c r="B280" s="44" t="s">
        <v>295</v>
      </c>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row>
    <row r="281" spans="1:26">
      <c r="A281" s="38"/>
      <c r="B281" s="44" t="s">
        <v>296</v>
      </c>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row>
    <row r="282" spans="1:26">
      <c r="A282" s="38"/>
      <c r="B282" s="44" t="s">
        <v>297</v>
      </c>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row>
    <row r="283" spans="1:26">
      <c r="A283" s="38"/>
      <c r="B283" s="44" t="s">
        <v>298</v>
      </c>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row>
    <row r="284" spans="1:26">
      <c r="A284" s="38"/>
      <c r="B284" s="44" t="s">
        <v>299</v>
      </c>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row>
    <row r="285" spans="1:26">
      <c r="A285" s="38"/>
      <c r="B285" s="44" t="s">
        <v>300</v>
      </c>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row>
    <row r="286" spans="1:26" ht="25.5">
      <c r="A286" s="38"/>
      <c r="B286" s="44" t="s">
        <v>301</v>
      </c>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row>
    <row r="287" spans="1:26">
      <c r="A287" s="38"/>
      <c r="B287" s="44" t="s">
        <v>302</v>
      </c>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row>
    <row r="288" spans="1:26">
      <c r="A288" s="38"/>
      <c r="B288" s="44" t="s">
        <v>303</v>
      </c>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row>
    <row r="289" spans="1:26">
      <c r="A289" s="38"/>
      <c r="B289" s="44" t="s">
        <v>304</v>
      </c>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row>
    <row r="290" spans="1:26">
      <c r="A290" s="38"/>
      <c r="B290" s="44" t="s">
        <v>305</v>
      </c>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row>
    <row r="291" spans="1:26">
      <c r="A291" s="38"/>
      <c r="B291" s="44" t="s">
        <v>306</v>
      </c>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row>
    <row r="292" spans="1:26">
      <c r="A292" s="38"/>
      <c r="B292" s="44" t="s">
        <v>307</v>
      </c>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row>
    <row r="293" spans="1:26">
      <c r="A293" s="38"/>
      <c r="B293" s="44" t="s">
        <v>308</v>
      </c>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row>
    <row r="294" spans="1:26">
      <c r="A294" s="38"/>
      <c r="B294" s="44" t="s">
        <v>309</v>
      </c>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row>
    <row r="295" spans="1:26">
      <c r="A295" s="38"/>
      <c r="B295" s="44" t="s">
        <v>310</v>
      </c>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row>
    <row r="296" spans="1:26">
      <c r="A296" s="38"/>
      <c r="B296" s="44" t="s">
        <v>311</v>
      </c>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row>
    <row r="297" spans="1:26">
      <c r="A297" s="38"/>
      <c r="B297" s="44" t="s">
        <v>312</v>
      </c>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row>
    <row r="298" spans="1:26">
      <c r="A298" s="38"/>
      <c r="B298" s="44" t="s">
        <v>313</v>
      </c>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row>
    <row r="299" spans="1:26">
      <c r="A299" s="38"/>
      <c r="B299" s="44" t="s">
        <v>314</v>
      </c>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row>
    <row r="300" spans="1:26">
      <c r="A300" s="38"/>
      <c r="B300" s="44" t="s">
        <v>315</v>
      </c>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row>
    <row r="301" spans="1:26">
      <c r="A301" s="38"/>
      <c r="B301" s="68" t="s">
        <v>316</v>
      </c>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row>
    <row r="302" spans="1:26">
      <c r="A302" s="38"/>
      <c r="B302" s="44" t="s">
        <v>317</v>
      </c>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row>
    <row r="303" spans="1:26">
      <c r="A303" s="38"/>
      <c r="B303" s="44" t="s">
        <v>170</v>
      </c>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row>
    <row r="304" spans="1:26">
      <c r="A304" s="38"/>
      <c r="B304" s="44" t="s">
        <v>171</v>
      </c>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row>
    <row r="305" spans="1:26" ht="25.5">
      <c r="A305" s="38"/>
      <c r="B305" s="44" t="s">
        <v>318</v>
      </c>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row>
    <row r="306" spans="1:26">
      <c r="A306" s="38"/>
      <c r="B306" s="44" t="s">
        <v>319</v>
      </c>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row>
    <row r="307" spans="1:26">
      <c r="A307" s="38"/>
      <c r="B307" s="44" t="s">
        <v>320</v>
      </c>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row>
    <row r="308" spans="1:26">
      <c r="A308" s="38"/>
      <c r="B308" s="44" t="s">
        <v>321</v>
      </c>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row>
    <row r="309" spans="1:26">
      <c r="A309" s="38"/>
      <c r="B309" s="44" t="s">
        <v>322</v>
      </c>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row>
    <row r="310" spans="1:26">
      <c r="A310" s="38"/>
      <c r="B310" s="44" t="s">
        <v>323</v>
      </c>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row>
    <row r="311" spans="1:26">
      <c r="A311" s="38"/>
      <c r="B311" s="44" t="s">
        <v>324</v>
      </c>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row>
    <row r="312" spans="1:26">
      <c r="A312" s="38"/>
      <c r="B312" s="44" t="s">
        <v>325</v>
      </c>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row>
    <row r="313" spans="1:26">
      <c r="A313" s="38"/>
      <c r="B313" s="44" t="s">
        <v>326</v>
      </c>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row>
    <row r="314" spans="1:26">
      <c r="A314" s="38"/>
      <c r="B314" s="44" t="s">
        <v>327</v>
      </c>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row>
    <row r="315" spans="1:26" ht="25.5">
      <c r="A315" s="38"/>
      <c r="B315" s="44" t="s">
        <v>328</v>
      </c>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row>
    <row r="316" spans="1:26">
      <c r="A316" s="38"/>
      <c r="B316" s="44" t="s">
        <v>329</v>
      </c>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row>
    <row r="317" spans="1:26">
      <c r="A317" s="38"/>
      <c r="B317" s="44" t="s">
        <v>330</v>
      </c>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row>
    <row r="318" spans="1:26">
      <c r="A318" s="38"/>
      <c r="B318" s="44" t="s">
        <v>331</v>
      </c>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row>
    <row r="319" spans="1:26">
      <c r="A319" s="38"/>
      <c r="B319" s="44" t="s">
        <v>332</v>
      </c>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row>
    <row r="320" spans="1:26">
      <c r="A320" s="38"/>
      <c r="B320" s="44" t="s">
        <v>333</v>
      </c>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row>
    <row r="321" spans="1:26">
      <c r="A321" s="38"/>
      <c r="B321" s="44" t="s">
        <v>334</v>
      </c>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row>
    <row r="322" spans="1:26">
      <c r="A322" s="38"/>
      <c r="B322" s="44" t="s">
        <v>335</v>
      </c>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row>
    <row r="323" spans="1:26">
      <c r="A323" s="38"/>
      <c r="B323" s="44" t="s">
        <v>336</v>
      </c>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row>
    <row r="324" spans="1:26">
      <c r="A324" s="38"/>
      <c r="B324" s="44" t="s">
        <v>337</v>
      </c>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row>
    <row r="325" spans="1:26">
      <c r="A325" s="38"/>
      <c r="B325" s="44" t="s">
        <v>338</v>
      </c>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row>
    <row r="326" spans="1:26">
      <c r="A326" s="38"/>
      <c r="B326" s="44" t="s">
        <v>339</v>
      </c>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row>
    <row r="327" spans="1:26">
      <c r="A327" s="38"/>
      <c r="B327" s="44" t="s">
        <v>340</v>
      </c>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row>
    <row r="328" spans="1:26">
      <c r="A328" s="38"/>
      <c r="B328" s="44" t="s">
        <v>341</v>
      </c>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row>
    <row r="329" spans="1:26">
      <c r="A329" s="38"/>
      <c r="B329" s="44" t="s">
        <v>342</v>
      </c>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row>
    <row r="330" spans="1:26">
      <c r="A330" s="38"/>
      <c r="B330" s="44" t="s">
        <v>343</v>
      </c>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row>
    <row r="331" spans="1:26">
      <c r="A331" s="38"/>
      <c r="B331" s="44" t="s">
        <v>344</v>
      </c>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row>
    <row r="332" spans="1:26">
      <c r="A332" s="38"/>
      <c r="B332" s="44" t="s">
        <v>345</v>
      </c>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row>
    <row r="333" spans="1:26">
      <c r="A333" s="38"/>
      <c r="B333" s="44" t="s">
        <v>346</v>
      </c>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row>
    <row r="334" spans="1:26">
      <c r="A334" s="38"/>
      <c r="B334" s="44" t="s">
        <v>347</v>
      </c>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row>
    <row r="335" spans="1:26">
      <c r="A335" s="38"/>
      <c r="B335" s="44" t="s">
        <v>348</v>
      </c>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row>
    <row r="336" spans="1:26">
      <c r="A336" s="38"/>
      <c r="B336" s="44" t="s">
        <v>349</v>
      </c>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row>
    <row r="337" spans="1:26">
      <c r="A337" s="38"/>
      <c r="B337" s="44" t="s">
        <v>350</v>
      </c>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row>
    <row r="338" spans="1:26">
      <c r="A338" s="38"/>
      <c r="B338" s="44" t="s">
        <v>351</v>
      </c>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row>
    <row r="339" spans="1:26">
      <c r="A339" s="38"/>
      <c r="B339" s="44" t="s">
        <v>352</v>
      </c>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row>
    <row r="340" spans="1:26">
      <c r="A340" s="38"/>
      <c r="B340" s="44" t="s">
        <v>353</v>
      </c>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row>
    <row r="341" spans="1:26">
      <c r="A341" s="38"/>
      <c r="B341" s="44" t="s">
        <v>354</v>
      </c>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row>
    <row r="342" spans="1:26">
      <c r="A342" s="38"/>
      <c r="B342" s="44" t="s">
        <v>355</v>
      </c>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row>
    <row r="343" spans="1:26">
      <c r="A343" s="38"/>
      <c r="B343" s="44" t="s">
        <v>356</v>
      </c>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row>
    <row r="344" spans="1:26">
      <c r="A344" s="38"/>
      <c r="B344" s="44" t="s">
        <v>357</v>
      </c>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row>
    <row r="345" spans="1:26">
      <c r="A345" s="38"/>
      <c r="B345" s="44" t="s">
        <v>358</v>
      </c>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row>
    <row r="346" spans="1:26">
      <c r="A346" s="38"/>
      <c r="B346" s="44" t="s">
        <v>359</v>
      </c>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row>
    <row r="347" spans="1:26">
      <c r="A347" s="38"/>
      <c r="B347" s="44" t="s">
        <v>360</v>
      </c>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row>
    <row r="348" spans="1:26">
      <c r="A348" s="38"/>
      <c r="B348" s="44" t="s">
        <v>361</v>
      </c>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row>
    <row r="349" spans="1:26">
      <c r="A349" s="38"/>
      <c r="B349" s="44" t="s">
        <v>362</v>
      </c>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row>
    <row r="350" spans="1:26">
      <c r="A350" s="38"/>
      <c r="B350" s="44" t="s">
        <v>363</v>
      </c>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row>
    <row r="351" spans="1:26">
      <c r="A351" s="38"/>
      <c r="B351" s="44" t="s">
        <v>364</v>
      </c>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row>
    <row r="352" spans="1:26">
      <c r="A352" s="38"/>
      <c r="B352" s="44" t="s">
        <v>365</v>
      </c>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row>
    <row r="353" spans="1:26">
      <c r="A353" s="38"/>
      <c r="B353" s="44" t="s">
        <v>366</v>
      </c>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row>
    <row r="354" spans="1:26">
      <c r="A354" s="38"/>
      <c r="B354" s="44" t="s">
        <v>367</v>
      </c>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row>
    <row r="355" spans="1:26">
      <c r="A355" s="38"/>
      <c r="B355" s="44" t="s">
        <v>368</v>
      </c>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row>
    <row r="356" spans="1:26">
      <c r="A356" s="38"/>
      <c r="B356" s="44" t="s">
        <v>369</v>
      </c>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row>
    <row r="357" spans="1:26" ht="38.25">
      <c r="A357" s="38"/>
      <c r="B357" s="44" t="s">
        <v>370</v>
      </c>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row>
    <row r="358" spans="1:26">
      <c r="A358" s="38"/>
      <c r="B358" s="44" t="s">
        <v>371</v>
      </c>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row>
    <row r="359" spans="1:26">
      <c r="A359" s="38"/>
      <c r="B359" s="44" t="s">
        <v>372</v>
      </c>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row>
    <row r="360" spans="1:26" ht="25.5">
      <c r="A360" s="38"/>
      <c r="B360" s="44" t="s">
        <v>373</v>
      </c>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row>
    <row r="361" spans="1:26">
      <c r="A361" s="38"/>
      <c r="B361" s="44" t="s">
        <v>374</v>
      </c>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row>
    <row r="362" spans="1:26" ht="25.5">
      <c r="A362" s="38"/>
      <c r="B362" s="44" t="s">
        <v>375</v>
      </c>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row>
    <row r="363" spans="1:26">
      <c r="A363" s="38"/>
      <c r="B363" s="44" t="s">
        <v>376</v>
      </c>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row>
    <row r="364" spans="1:26">
      <c r="A364" s="38"/>
      <c r="B364" s="44" t="s">
        <v>377</v>
      </c>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row>
    <row r="365" spans="1:26">
      <c r="A365" s="38"/>
      <c r="B365" s="44" t="s">
        <v>124</v>
      </c>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row>
    <row r="366" spans="1:26">
      <c r="A366" s="38"/>
      <c r="B366" s="44" t="s">
        <v>125</v>
      </c>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row>
    <row r="367" spans="1:26">
      <c r="A367" s="38"/>
      <c r="B367" s="44" t="s">
        <v>378</v>
      </c>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row>
    <row r="368" spans="1:26">
      <c r="A368" s="38"/>
      <c r="B368" s="44" t="s">
        <v>379</v>
      </c>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row>
    <row r="369" spans="1:26">
      <c r="A369" s="38"/>
      <c r="B369" s="44" t="s">
        <v>380</v>
      </c>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row>
    <row r="370" spans="1:26">
      <c r="A370" s="38"/>
      <c r="B370" s="44" t="s">
        <v>381</v>
      </c>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row>
    <row r="371" spans="1:26">
      <c r="A371" s="38"/>
      <c r="B371" s="44" t="s">
        <v>382</v>
      </c>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row>
    <row r="372" spans="1:26">
      <c r="A372" s="38"/>
      <c r="B372" s="44" t="s">
        <v>383</v>
      </c>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row>
    <row r="373" spans="1:26" ht="25.5">
      <c r="A373" s="38"/>
      <c r="B373" s="44" t="s">
        <v>384</v>
      </c>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row>
    <row r="374" spans="1:26">
      <c r="A374" s="38"/>
      <c r="B374" s="44" t="s">
        <v>385</v>
      </c>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row>
    <row r="375" spans="1:26">
      <c r="A375" s="38"/>
      <c r="B375" s="44" t="s">
        <v>386</v>
      </c>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row>
    <row r="376" spans="1:26" ht="25.5">
      <c r="A376" s="38"/>
      <c r="B376" s="44" t="s">
        <v>387</v>
      </c>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row>
    <row r="377" spans="1:26">
      <c r="A377" s="38"/>
      <c r="B377" s="44" t="s">
        <v>388</v>
      </c>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row>
    <row r="378" spans="1:26">
      <c r="A378" s="38"/>
      <c r="B378" s="44" t="s">
        <v>389</v>
      </c>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row>
    <row r="379" spans="1:26">
      <c r="A379" s="38"/>
      <c r="B379" s="44" t="s">
        <v>390</v>
      </c>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row>
    <row r="380" spans="1:26">
      <c r="A380" s="38"/>
      <c r="B380" s="44" t="s">
        <v>391</v>
      </c>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row>
    <row r="381" spans="1:26">
      <c r="A381" s="38"/>
      <c r="B381" s="44" t="s">
        <v>392</v>
      </c>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row>
    <row r="382" spans="1:26">
      <c r="A382" s="38"/>
      <c r="B382" s="44" t="s">
        <v>393</v>
      </c>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row>
    <row r="383" spans="1:26">
      <c r="A383" s="38"/>
      <c r="B383" s="44" t="s">
        <v>394</v>
      </c>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row>
    <row r="384" spans="1:26">
      <c r="A384" s="38"/>
      <c r="B384" s="44" t="s">
        <v>395</v>
      </c>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row>
    <row r="385" spans="1:26" ht="25.5">
      <c r="A385" s="38"/>
      <c r="B385" s="44" t="s">
        <v>396</v>
      </c>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row>
    <row r="386" spans="1:26">
      <c r="A386" s="38"/>
      <c r="B386" s="44" t="s">
        <v>184</v>
      </c>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row>
    <row r="387" spans="1:26">
      <c r="A387" s="38"/>
      <c r="B387" s="44" t="s">
        <v>397</v>
      </c>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row>
    <row r="388" spans="1:26">
      <c r="A388" s="38"/>
      <c r="B388" s="44" t="s">
        <v>398</v>
      </c>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row>
    <row r="389" spans="1:26" ht="25.5">
      <c r="A389" s="38"/>
      <c r="B389" s="44" t="s">
        <v>399</v>
      </c>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row>
    <row r="390" spans="1:26">
      <c r="A390" s="38"/>
      <c r="B390" s="44" t="s">
        <v>190</v>
      </c>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row>
    <row r="391" spans="1:26">
      <c r="A391" s="38"/>
      <c r="B391" s="44" t="s">
        <v>400</v>
      </c>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row>
    <row r="392" spans="1:26" ht="25.5">
      <c r="A392" s="38"/>
      <c r="B392" s="44" t="s">
        <v>401</v>
      </c>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row>
    <row r="393" spans="1:26">
      <c r="A393" s="38"/>
      <c r="B393" s="44" t="s">
        <v>402</v>
      </c>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row>
    <row r="394" spans="1:26">
      <c r="A394" s="38"/>
      <c r="B394" s="44" t="s">
        <v>403</v>
      </c>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row>
    <row r="395" spans="1:26">
      <c r="A395" s="38"/>
      <c r="B395" s="44" t="s">
        <v>404</v>
      </c>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row>
    <row r="396" spans="1:26">
      <c r="A396" s="38"/>
      <c r="B396" s="44" t="s">
        <v>405</v>
      </c>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row>
    <row r="397" spans="1:26">
      <c r="A397" s="38"/>
      <c r="B397" s="44" t="s">
        <v>406</v>
      </c>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row>
    <row r="398" spans="1:26">
      <c r="A398" s="38"/>
      <c r="B398" s="44" t="s">
        <v>407</v>
      </c>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row>
    <row r="399" spans="1:26">
      <c r="A399" s="38"/>
      <c r="B399" s="68" t="s">
        <v>408</v>
      </c>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row>
    <row r="400" spans="1:26">
      <c r="A400" s="38"/>
      <c r="B400" s="44" t="s">
        <v>409</v>
      </c>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row>
    <row r="401" spans="1:26">
      <c r="A401" s="38"/>
      <c r="B401" s="44" t="s">
        <v>410</v>
      </c>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row>
    <row r="402" spans="1:26">
      <c r="A402" s="38"/>
      <c r="B402" s="44" t="s">
        <v>411</v>
      </c>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row>
    <row r="403" spans="1:26">
      <c r="A403" s="38"/>
      <c r="B403" s="44" t="s">
        <v>412</v>
      </c>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row>
    <row r="404" spans="1:26">
      <c r="A404" s="38"/>
      <c r="B404" s="44" t="s">
        <v>413</v>
      </c>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row>
    <row r="405" spans="1:26">
      <c r="A405" s="38"/>
      <c r="B405" s="44" t="s">
        <v>414</v>
      </c>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row>
    <row r="406" spans="1:26">
      <c r="A406" s="38"/>
      <c r="B406" s="44" t="s">
        <v>415</v>
      </c>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row>
    <row r="407" spans="1:26">
      <c r="A407" s="38"/>
      <c r="B407" s="44" t="s">
        <v>416</v>
      </c>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row>
    <row r="408" spans="1:26">
      <c r="A408" s="38"/>
      <c r="B408" s="44" t="s">
        <v>417</v>
      </c>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row>
    <row r="409" spans="1:26">
      <c r="A409" s="38"/>
      <c r="B409" s="44" t="s">
        <v>418</v>
      </c>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row>
    <row r="410" spans="1:26">
      <c r="A410" s="38"/>
      <c r="B410" s="44" t="s">
        <v>419</v>
      </c>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row>
    <row r="411" spans="1:26">
      <c r="A411" s="38"/>
      <c r="B411" s="44" t="s">
        <v>420</v>
      </c>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row>
    <row r="412" spans="1:26">
      <c r="A412" s="38"/>
      <c r="B412" s="44" t="s">
        <v>421</v>
      </c>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row>
    <row r="413" spans="1:26">
      <c r="A413" s="38"/>
      <c r="B413" s="44" t="s">
        <v>422</v>
      </c>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row>
    <row r="414" spans="1:26">
      <c r="A414" s="38"/>
      <c r="B414" s="44" t="s">
        <v>423</v>
      </c>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row>
    <row r="415" spans="1:26">
      <c r="A415" s="38"/>
      <c r="B415" s="44" t="s">
        <v>424</v>
      </c>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row>
    <row r="416" spans="1:26">
      <c r="A416" s="38"/>
      <c r="B416" s="44" t="s">
        <v>425</v>
      </c>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row>
    <row r="417" spans="1:26" ht="25.5">
      <c r="A417" s="38"/>
      <c r="B417" s="44" t="s">
        <v>426</v>
      </c>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row>
    <row r="418" spans="1:26">
      <c r="A418" s="38"/>
      <c r="B418" s="44" t="s">
        <v>427</v>
      </c>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row>
    <row r="419" spans="1:26" ht="25.5">
      <c r="A419" s="38"/>
      <c r="B419" s="44" t="s">
        <v>428</v>
      </c>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row>
    <row r="420" spans="1:26">
      <c r="A420" s="38"/>
      <c r="B420" s="44" t="s">
        <v>429</v>
      </c>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row>
    <row r="421" spans="1:26" ht="25.5">
      <c r="A421" s="38"/>
      <c r="B421" s="44" t="s">
        <v>430</v>
      </c>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row>
    <row r="422" spans="1:26">
      <c r="A422" s="38"/>
      <c r="B422" s="44" t="s">
        <v>431</v>
      </c>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row>
    <row r="423" spans="1:26">
      <c r="A423" s="38"/>
      <c r="B423" s="44" t="s">
        <v>432</v>
      </c>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row>
    <row r="424" spans="1:26">
      <c r="A424" s="38"/>
      <c r="B424" s="44" t="s">
        <v>433</v>
      </c>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row>
    <row r="425" spans="1:26">
      <c r="A425" s="38"/>
      <c r="B425" s="44" t="s">
        <v>434</v>
      </c>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row>
    <row r="426" spans="1:26">
      <c r="A426" s="38"/>
      <c r="B426" s="44" t="s">
        <v>435</v>
      </c>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row>
    <row r="427" spans="1:26" ht="38.25">
      <c r="A427" s="38"/>
      <c r="B427" s="44" t="s">
        <v>436</v>
      </c>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row>
    <row r="428" spans="1:26">
      <c r="A428" s="38"/>
      <c r="B428" s="44" t="s">
        <v>437</v>
      </c>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row>
    <row r="429" spans="1:26">
      <c r="A429" s="38"/>
      <c r="B429" s="44" t="s">
        <v>438</v>
      </c>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row>
    <row r="430" spans="1:26">
      <c r="A430" s="38"/>
      <c r="B430" s="44" t="s">
        <v>439</v>
      </c>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row>
    <row r="431" spans="1:26">
      <c r="A431" s="38"/>
      <c r="B431" s="44" t="s">
        <v>440</v>
      </c>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row>
    <row r="432" spans="1:26" ht="25.5">
      <c r="A432" s="38"/>
      <c r="B432" s="44" t="s">
        <v>441</v>
      </c>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row>
    <row r="433" spans="1:26">
      <c r="A433" s="38"/>
      <c r="B433" s="44" t="s">
        <v>442</v>
      </c>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row>
    <row r="434" spans="1:26">
      <c r="A434" s="38"/>
      <c r="B434" s="44" t="s">
        <v>443</v>
      </c>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row>
    <row r="435" spans="1:26">
      <c r="A435" s="38"/>
      <c r="B435" s="44" t="s">
        <v>444</v>
      </c>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row>
    <row r="436" spans="1:26">
      <c r="A436" s="38"/>
      <c r="B436" s="44" t="s">
        <v>445</v>
      </c>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row>
    <row r="437" spans="1:26">
      <c r="A437" s="38"/>
      <c r="B437" s="44" t="s">
        <v>446</v>
      </c>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row>
    <row r="438" spans="1:26">
      <c r="A438" s="38"/>
      <c r="B438" s="44" t="s">
        <v>447</v>
      </c>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row>
    <row r="439" spans="1:26">
      <c r="A439" s="38"/>
      <c r="B439" s="44" t="s">
        <v>448</v>
      </c>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row>
    <row r="440" spans="1:26">
      <c r="A440" s="38"/>
      <c r="B440" s="44" t="s">
        <v>449</v>
      </c>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row>
    <row r="441" spans="1:26">
      <c r="A441" s="38"/>
      <c r="B441" s="44" t="s">
        <v>450</v>
      </c>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row>
    <row r="442" spans="1:26">
      <c r="A442" s="38"/>
      <c r="B442" s="44" t="s">
        <v>451</v>
      </c>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row>
    <row r="443" spans="1:26">
      <c r="A443" s="38"/>
      <c r="B443" s="44"/>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row>
    <row r="444" spans="1:26">
      <c r="A444" s="62" t="s">
        <v>32</v>
      </c>
      <c r="B444" s="57" t="s">
        <v>452</v>
      </c>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row>
    <row r="445" spans="1:26">
      <c r="A445" s="38"/>
      <c r="B445" s="44"/>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row>
    <row r="446" spans="1:26">
      <c r="A446" s="38"/>
      <c r="B446" s="44" t="s">
        <v>453</v>
      </c>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row>
    <row r="447" spans="1:26">
      <c r="A447" s="38" t="s">
        <v>85</v>
      </c>
      <c r="B447" s="44" t="s">
        <v>454</v>
      </c>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row>
    <row r="448" spans="1:26">
      <c r="A448" s="38" t="s">
        <v>99</v>
      </c>
      <c r="B448" s="44" t="s">
        <v>455</v>
      </c>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row>
    <row r="449" spans="1:26" ht="25.5">
      <c r="A449" s="38" t="s">
        <v>101</v>
      </c>
      <c r="B449" s="44" t="s">
        <v>456</v>
      </c>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row>
    <row r="450" spans="1:26">
      <c r="A450" s="38" t="s">
        <v>103</v>
      </c>
      <c r="B450" s="44" t="s">
        <v>457</v>
      </c>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row>
    <row r="451" spans="1:26">
      <c r="A451" s="38"/>
      <c r="B451" s="44" t="s">
        <v>458</v>
      </c>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row>
    <row r="452" spans="1:26">
      <c r="A452" s="38"/>
      <c r="B452" s="44" t="s">
        <v>459</v>
      </c>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row>
    <row r="453" spans="1:26" ht="25.5">
      <c r="A453" s="38"/>
      <c r="B453" s="44" t="s">
        <v>460</v>
      </c>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row>
    <row r="454" spans="1:26">
      <c r="A454" s="38"/>
      <c r="B454" s="44" t="s">
        <v>461</v>
      </c>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row>
    <row r="455" spans="1:26" ht="25.5">
      <c r="A455" s="38"/>
      <c r="B455" s="44" t="s">
        <v>462</v>
      </c>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row>
    <row r="456" spans="1:26">
      <c r="A456" s="38"/>
      <c r="B456" s="44" t="s">
        <v>463</v>
      </c>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row>
    <row r="457" spans="1:26">
      <c r="A457" s="38"/>
      <c r="B457" s="44" t="s">
        <v>464</v>
      </c>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row>
    <row r="458" spans="1:26">
      <c r="A458" s="38" t="s">
        <v>147</v>
      </c>
      <c r="B458" s="44" t="s">
        <v>465</v>
      </c>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row>
    <row r="459" spans="1:26" ht="51">
      <c r="A459" s="38"/>
      <c r="B459" s="44" t="s">
        <v>466</v>
      </c>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row>
    <row r="460" spans="1:26" ht="25.5">
      <c r="A460" s="38" t="s">
        <v>149</v>
      </c>
      <c r="B460" s="44" t="s">
        <v>467</v>
      </c>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row>
    <row r="461" spans="1:26">
      <c r="A461" s="38"/>
      <c r="B461" s="44"/>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row>
    <row r="462" spans="1:26" ht="25.5">
      <c r="A462" s="38"/>
      <c r="B462" s="58" t="s">
        <v>468</v>
      </c>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row>
    <row r="463" spans="1:26">
      <c r="A463" s="38"/>
      <c r="B463" s="44" t="s">
        <v>469</v>
      </c>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row>
    <row r="464" spans="1:26">
      <c r="A464" s="38"/>
      <c r="B464" s="44" t="s">
        <v>470</v>
      </c>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row>
    <row r="465" spans="1:26" ht="25.5">
      <c r="A465" s="38"/>
      <c r="B465" s="44" t="s">
        <v>471</v>
      </c>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row>
    <row r="466" spans="1:26">
      <c r="A466" s="38"/>
      <c r="B466" s="44" t="s">
        <v>472</v>
      </c>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row>
    <row r="467" spans="1:26">
      <c r="A467" s="38"/>
      <c r="B467" s="68" t="s">
        <v>473</v>
      </c>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row>
    <row r="468" spans="1:26">
      <c r="A468" s="38"/>
      <c r="B468" s="44" t="s">
        <v>474</v>
      </c>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row>
    <row r="469" spans="1:26">
      <c r="A469" s="38"/>
      <c r="B469" s="44"/>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row>
    <row r="470" spans="1:26">
      <c r="A470" s="62" t="s">
        <v>32</v>
      </c>
      <c r="B470" s="57" t="s">
        <v>475</v>
      </c>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row>
    <row r="471" spans="1:26">
      <c r="A471" s="38"/>
      <c r="B471" s="44"/>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row>
    <row r="472" spans="1:26" ht="25.5">
      <c r="A472" s="38"/>
      <c r="B472" s="44" t="s">
        <v>114</v>
      </c>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row>
    <row r="473" spans="1:26" ht="25.5">
      <c r="A473" s="38"/>
      <c r="B473" s="44" t="s">
        <v>476</v>
      </c>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row>
    <row r="474" spans="1:26">
      <c r="A474" s="38"/>
      <c r="B474" s="44" t="s">
        <v>108</v>
      </c>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row>
    <row r="475" spans="1:26">
      <c r="A475" s="38"/>
      <c r="B475" s="44" t="s">
        <v>477</v>
      </c>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row>
    <row r="476" spans="1:26">
      <c r="A476" s="38"/>
      <c r="B476" s="44" t="s">
        <v>478</v>
      </c>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row>
    <row r="477" spans="1:26">
      <c r="A477" s="38"/>
      <c r="B477" s="44" t="s">
        <v>479</v>
      </c>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row>
    <row r="478" spans="1:26">
      <c r="A478" s="38"/>
      <c r="B478" s="44"/>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row>
    <row r="479" spans="1:26" ht="25.5">
      <c r="A479" s="38"/>
      <c r="B479" s="58" t="s">
        <v>480</v>
      </c>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row>
    <row r="480" spans="1:26">
      <c r="A480" s="38"/>
      <c r="B480" s="44" t="s">
        <v>332</v>
      </c>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row>
    <row r="481" spans="1:26">
      <c r="A481" s="38"/>
      <c r="B481" s="44" t="s">
        <v>333</v>
      </c>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row>
    <row r="482" spans="1:26">
      <c r="A482" s="38"/>
      <c r="B482" s="44" t="s">
        <v>334</v>
      </c>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row>
    <row r="483" spans="1:26">
      <c r="A483" s="38"/>
      <c r="B483" s="44" t="s">
        <v>335</v>
      </c>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row>
    <row r="484" spans="1:26">
      <c r="A484" s="38"/>
      <c r="B484" s="44" t="s">
        <v>336</v>
      </c>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row>
    <row r="485" spans="1:26">
      <c r="A485" s="38"/>
      <c r="B485" s="44" t="s">
        <v>337</v>
      </c>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row>
    <row r="486" spans="1:26">
      <c r="A486" s="38"/>
      <c r="B486" s="44" t="s">
        <v>338</v>
      </c>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row>
    <row r="487" spans="1:26">
      <c r="A487" s="38"/>
      <c r="B487" s="44" t="s">
        <v>339</v>
      </c>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row>
    <row r="488" spans="1:26">
      <c r="A488" s="38"/>
      <c r="B488" s="44" t="s">
        <v>340</v>
      </c>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row>
    <row r="489" spans="1:26">
      <c r="A489" s="38"/>
      <c r="B489" s="44" t="s">
        <v>341</v>
      </c>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row>
    <row r="490" spans="1:26">
      <c r="A490" s="38"/>
      <c r="B490" s="44" t="s">
        <v>342</v>
      </c>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row>
    <row r="491" spans="1:26">
      <c r="A491" s="38"/>
      <c r="B491" s="44" t="s">
        <v>343</v>
      </c>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row>
    <row r="492" spans="1:26">
      <c r="A492" s="38"/>
      <c r="B492" s="44" t="s">
        <v>344</v>
      </c>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row>
    <row r="493" spans="1:26">
      <c r="A493" s="38"/>
      <c r="B493" s="44" t="s">
        <v>345</v>
      </c>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row>
    <row r="494" spans="1:26">
      <c r="A494" s="38"/>
      <c r="B494" s="44" t="s">
        <v>346</v>
      </c>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row>
    <row r="495" spans="1:26">
      <c r="A495" s="38"/>
      <c r="B495" s="44" t="s">
        <v>481</v>
      </c>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row>
    <row r="496" spans="1:26">
      <c r="A496" s="38"/>
      <c r="B496" s="44" t="s">
        <v>482</v>
      </c>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row>
    <row r="497" spans="1:26" ht="25.5">
      <c r="A497" s="38"/>
      <c r="B497" s="44" t="s">
        <v>401</v>
      </c>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row>
    <row r="498" spans="1:26">
      <c r="A498" s="38"/>
      <c r="B498" s="44" t="s">
        <v>402</v>
      </c>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row>
    <row r="499" spans="1:26">
      <c r="A499" s="38"/>
      <c r="B499" s="44" t="s">
        <v>403</v>
      </c>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row>
    <row r="500" spans="1:26">
      <c r="A500" s="38"/>
      <c r="B500" s="44" t="s">
        <v>483</v>
      </c>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row>
    <row r="501" spans="1:26">
      <c r="A501" s="38"/>
      <c r="B501" s="44" t="s">
        <v>315</v>
      </c>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row>
    <row r="502" spans="1:26">
      <c r="A502" s="38"/>
      <c r="B502" s="44"/>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row>
    <row r="503" spans="1:26">
      <c r="A503" s="62" t="s">
        <v>32</v>
      </c>
      <c r="B503" s="57" t="s">
        <v>484</v>
      </c>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row>
    <row r="504" spans="1:26">
      <c r="A504" s="38"/>
      <c r="B504" s="44"/>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row>
    <row r="505" spans="1:26">
      <c r="A505" s="38"/>
      <c r="B505" s="44" t="s">
        <v>453</v>
      </c>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row>
    <row r="506" spans="1:26">
      <c r="A506" s="38" t="s">
        <v>85</v>
      </c>
      <c r="B506" s="44" t="s">
        <v>485</v>
      </c>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row>
    <row r="507" spans="1:26">
      <c r="A507" s="38" t="s">
        <v>99</v>
      </c>
      <c r="B507" s="44" t="s">
        <v>486</v>
      </c>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row>
    <row r="508" spans="1:26">
      <c r="A508" s="38" t="s">
        <v>101</v>
      </c>
      <c r="B508" s="44" t="s">
        <v>487</v>
      </c>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row>
    <row r="509" spans="1:26">
      <c r="A509" s="38" t="s">
        <v>103</v>
      </c>
      <c r="B509" s="44" t="s">
        <v>457</v>
      </c>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row>
    <row r="510" spans="1:26">
      <c r="A510" s="38"/>
      <c r="B510" s="44" t="s">
        <v>458</v>
      </c>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row>
    <row r="511" spans="1:26">
      <c r="A511" s="38"/>
      <c r="B511" s="44" t="s">
        <v>459</v>
      </c>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row>
    <row r="512" spans="1:26" ht="25.5">
      <c r="A512" s="38"/>
      <c r="B512" s="44" t="s">
        <v>488</v>
      </c>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row>
    <row r="513" spans="1:26" ht="25.5">
      <c r="A513" s="38"/>
      <c r="B513" s="44" t="s">
        <v>460</v>
      </c>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row>
    <row r="514" spans="1:26">
      <c r="A514" s="38"/>
      <c r="B514" s="44" t="s">
        <v>461</v>
      </c>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row>
    <row r="515" spans="1:26" ht="25.5">
      <c r="A515" s="38"/>
      <c r="B515" s="44" t="s">
        <v>462</v>
      </c>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row>
    <row r="516" spans="1:26">
      <c r="A516" s="38"/>
      <c r="B516" s="44" t="s">
        <v>489</v>
      </c>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row>
    <row r="517" spans="1:26">
      <c r="A517" s="38"/>
      <c r="B517" s="44" t="s">
        <v>463</v>
      </c>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row>
    <row r="518" spans="1:26">
      <c r="A518" s="38"/>
      <c r="B518" s="44" t="s">
        <v>464</v>
      </c>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row>
    <row r="519" spans="1:26" ht="25.5">
      <c r="A519" s="38" t="s">
        <v>145</v>
      </c>
      <c r="B519" s="44" t="s">
        <v>467</v>
      </c>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row>
    <row r="520" spans="1:26">
      <c r="A520" s="38"/>
      <c r="B520" s="44"/>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row>
    <row r="521" spans="1:26">
      <c r="A521" s="38"/>
      <c r="B521" s="58" t="s">
        <v>490</v>
      </c>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row>
    <row r="522" spans="1:26">
      <c r="A522" s="38"/>
      <c r="B522" s="44" t="s">
        <v>491</v>
      </c>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row>
    <row r="523" spans="1:26">
      <c r="A523" s="38"/>
      <c r="B523" s="44" t="s">
        <v>492</v>
      </c>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row>
    <row r="524" spans="1:26">
      <c r="A524" s="38"/>
      <c r="B524" s="44" t="s">
        <v>493</v>
      </c>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row>
    <row r="525" spans="1:26">
      <c r="A525" s="38"/>
      <c r="B525" s="44" t="s">
        <v>494</v>
      </c>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row>
    <row r="526" spans="1:26">
      <c r="A526" s="38"/>
      <c r="B526" s="44" t="s">
        <v>495</v>
      </c>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row>
    <row r="527" spans="1:26">
      <c r="A527" s="38"/>
      <c r="B527" s="44" t="s">
        <v>496</v>
      </c>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row>
    <row r="528" spans="1:26">
      <c r="A528" s="38"/>
      <c r="B528" s="44" t="s">
        <v>497</v>
      </c>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row>
    <row r="529" spans="1:26">
      <c r="A529" s="38"/>
      <c r="B529" s="44" t="s">
        <v>498</v>
      </c>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row>
    <row r="530" spans="1:26">
      <c r="A530" s="38"/>
      <c r="B530" s="44" t="s">
        <v>499</v>
      </c>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row>
    <row r="531" spans="1:26">
      <c r="A531" s="38"/>
      <c r="B531" s="44" t="s">
        <v>500</v>
      </c>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row>
    <row r="532" spans="1:26" ht="25.5">
      <c r="A532" s="38"/>
      <c r="B532" s="44" t="s">
        <v>501</v>
      </c>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row>
    <row r="533" spans="1:26">
      <c r="A533" s="38"/>
      <c r="B533" s="44" t="s">
        <v>502</v>
      </c>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row>
    <row r="534" spans="1:26">
      <c r="A534" s="38"/>
      <c r="B534" s="44" t="s">
        <v>503</v>
      </c>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row>
    <row r="535" spans="1:26">
      <c r="A535" s="38"/>
      <c r="B535" s="44" t="s">
        <v>504</v>
      </c>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row>
    <row r="536" spans="1:26" ht="25.5">
      <c r="A536" s="38"/>
      <c r="B536" s="44" t="s">
        <v>505</v>
      </c>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row>
    <row r="537" spans="1:26">
      <c r="A537" s="38"/>
      <c r="B537" s="44" t="s">
        <v>506</v>
      </c>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row>
    <row r="538" spans="1:26" ht="25.5">
      <c r="A538" s="38"/>
      <c r="B538" s="44" t="s">
        <v>507</v>
      </c>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row>
    <row r="539" spans="1:26">
      <c r="A539" s="38"/>
      <c r="B539" s="44" t="s">
        <v>508</v>
      </c>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row>
    <row r="540" spans="1:26">
      <c r="A540" s="38"/>
      <c r="B540" s="44" t="s">
        <v>509</v>
      </c>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row>
    <row r="541" spans="1:26">
      <c r="A541" s="38"/>
      <c r="B541" s="44" t="s">
        <v>510</v>
      </c>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row>
    <row r="542" spans="1:26" ht="25.5">
      <c r="A542" s="38"/>
      <c r="B542" s="44" t="s">
        <v>511</v>
      </c>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row>
    <row r="543" spans="1:26">
      <c r="A543" s="38"/>
      <c r="B543" s="44" t="s">
        <v>512</v>
      </c>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row>
    <row r="544" spans="1:26" ht="25.5">
      <c r="A544" s="38"/>
      <c r="B544" s="44" t="s">
        <v>513</v>
      </c>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row>
    <row r="545" spans="1:26">
      <c r="A545" s="38"/>
      <c r="B545" s="44" t="s">
        <v>514</v>
      </c>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row>
    <row r="546" spans="1:26">
      <c r="A546" s="38"/>
      <c r="B546" s="44" t="s">
        <v>515</v>
      </c>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row>
    <row r="547" spans="1:26">
      <c r="A547" s="38"/>
      <c r="B547" s="44" t="s">
        <v>516</v>
      </c>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row>
    <row r="548" spans="1:26">
      <c r="A548" s="38"/>
      <c r="B548" s="44"/>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row>
    <row r="549" spans="1:26">
      <c r="A549" s="38"/>
      <c r="B549" s="58" t="s">
        <v>517</v>
      </c>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row>
    <row r="550" spans="1:26" ht="25.5">
      <c r="A550" s="38"/>
      <c r="B550" s="68" t="s">
        <v>518</v>
      </c>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row>
    <row r="551" spans="1:26">
      <c r="A551" s="38"/>
      <c r="B551" s="44" t="s">
        <v>519</v>
      </c>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row>
    <row r="552" spans="1:26" ht="25.5">
      <c r="A552" s="38"/>
      <c r="B552" s="68" t="s">
        <v>520</v>
      </c>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row>
    <row r="553" spans="1:26">
      <c r="A553" s="38"/>
      <c r="B553" s="44" t="s">
        <v>521</v>
      </c>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row>
    <row r="554" spans="1:26">
      <c r="A554" s="38"/>
      <c r="B554" s="58" t="s">
        <v>522</v>
      </c>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row>
    <row r="555" spans="1:26">
      <c r="A555" s="38"/>
      <c r="B555" s="58" t="s">
        <v>523</v>
      </c>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row>
    <row r="556" spans="1:26">
      <c r="A556" s="38"/>
      <c r="B556" s="68" t="s">
        <v>524</v>
      </c>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row>
    <row r="557" spans="1:26">
      <c r="A557" s="38"/>
      <c r="B557" s="44" t="s">
        <v>525</v>
      </c>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row>
    <row r="558" spans="1:26">
      <c r="A558" s="38"/>
      <c r="B558" s="44" t="s">
        <v>526</v>
      </c>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row>
    <row r="559" spans="1:26">
      <c r="A559" s="38"/>
      <c r="B559" s="44" t="s">
        <v>527</v>
      </c>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row>
    <row r="560" spans="1:26">
      <c r="A560" s="38"/>
      <c r="B560" s="44" t="s">
        <v>528</v>
      </c>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row>
    <row r="561" spans="1:26">
      <c r="A561" s="38"/>
      <c r="B561" s="44" t="s">
        <v>529</v>
      </c>
      <c r="C561" s="43"/>
      <c r="D561" s="43"/>
      <c r="E561" s="43"/>
      <c r="F561" s="43"/>
      <c r="G561" s="43"/>
      <c r="H561" s="43"/>
      <c r="I561" s="43"/>
      <c r="J561" s="43"/>
      <c r="K561" s="43"/>
      <c r="L561" s="43"/>
      <c r="M561" s="43"/>
      <c r="N561" s="43"/>
      <c r="O561" s="43"/>
      <c r="P561" s="43"/>
      <c r="Q561" s="43"/>
      <c r="R561" s="43"/>
      <c r="S561" s="43"/>
      <c r="T561" s="43"/>
      <c r="U561" s="43"/>
      <c r="V561" s="43"/>
      <c r="W561" s="43"/>
      <c r="X561" s="43"/>
      <c r="Y561" s="43"/>
      <c r="Z561" s="43"/>
    </row>
    <row r="562" spans="1:26">
      <c r="A562" s="38"/>
      <c r="B562" s="44" t="s">
        <v>530</v>
      </c>
      <c r="C562" s="43"/>
      <c r="D562" s="43"/>
      <c r="E562" s="43"/>
      <c r="F562" s="43"/>
      <c r="G562" s="43"/>
      <c r="H562" s="43"/>
      <c r="I562" s="43"/>
      <c r="J562" s="43"/>
      <c r="K562" s="43"/>
      <c r="L562" s="43"/>
      <c r="M562" s="43"/>
      <c r="N562" s="43"/>
      <c r="O562" s="43"/>
      <c r="P562" s="43"/>
      <c r="Q562" s="43"/>
      <c r="R562" s="43"/>
      <c r="S562" s="43"/>
      <c r="T562" s="43"/>
      <c r="U562" s="43"/>
      <c r="V562" s="43"/>
      <c r="W562" s="43"/>
      <c r="X562" s="43"/>
      <c r="Y562" s="43"/>
      <c r="Z562" s="43"/>
    </row>
    <row r="563" spans="1:26">
      <c r="A563" s="38"/>
      <c r="B563" s="44" t="s">
        <v>531</v>
      </c>
      <c r="C563" s="43"/>
      <c r="D563" s="43"/>
      <c r="E563" s="43"/>
      <c r="F563" s="43"/>
      <c r="G563" s="43"/>
      <c r="H563" s="43"/>
      <c r="I563" s="43"/>
      <c r="J563" s="43"/>
      <c r="K563" s="43"/>
      <c r="L563" s="43"/>
      <c r="M563" s="43"/>
      <c r="N563" s="43"/>
      <c r="O563" s="43"/>
      <c r="P563" s="43"/>
      <c r="Q563" s="43"/>
      <c r="R563" s="43"/>
      <c r="S563" s="43"/>
      <c r="T563" s="43"/>
      <c r="U563" s="43"/>
      <c r="V563" s="43"/>
      <c r="W563" s="43"/>
      <c r="X563" s="43"/>
      <c r="Y563" s="43"/>
      <c r="Z563" s="43"/>
    </row>
    <row r="564" spans="1:26">
      <c r="A564" s="38"/>
      <c r="B564" s="44" t="s">
        <v>532</v>
      </c>
      <c r="C564" s="43"/>
      <c r="D564" s="43"/>
      <c r="E564" s="43"/>
      <c r="F564" s="43"/>
      <c r="G564" s="43"/>
      <c r="H564" s="43"/>
      <c r="I564" s="43"/>
      <c r="J564" s="43"/>
      <c r="K564" s="43"/>
      <c r="L564" s="43"/>
      <c r="M564" s="43"/>
      <c r="N564" s="43"/>
      <c r="O564" s="43"/>
      <c r="P564" s="43"/>
      <c r="Q564" s="43"/>
      <c r="R564" s="43"/>
      <c r="S564" s="43"/>
      <c r="T564" s="43"/>
      <c r="U564" s="43"/>
      <c r="V564" s="43"/>
      <c r="W564" s="43"/>
      <c r="X564" s="43"/>
      <c r="Y564" s="43"/>
      <c r="Z564" s="43"/>
    </row>
    <row r="565" spans="1:26">
      <c r="A565" s="38"/>
      <c r="B565" s="44" t="s">
        <v>533</v>
      </c>
      <c r="C565" s="43"/>
      <c r="D565" s="43"/>
      <c r="E565" s="43"/>
      <c r="F565" s="43"/>
      <c r="G565" s="43"/>
      <c r="H565" s="43"/>
      <c r="I565" s="43"/>
      <c r="J565" s="43"/>
      <c r="K565" s="43"/>
      <c r="L565" s="43"/>
      <c r="M565" s="43"/>
      <c r="N565" s="43"/>
      <c r="O565" s="43"/>
      <c r="P565" s="43"/>
      <c r="Q565" s="43"/>
      <c r="R565" s="43"/>
      <c r="S565" s="43"/>
      <c r="T565" s="43"/>
      <c r="U565" s="43"/>
      <c r="V565" s="43"/>
      <c r="W565" s="43"/>
      <c r="X565" s="43"/>
      <c r="Y565" s="43"/>
      <c r="Z565" s="43"/>
    </row>
    <row r="566" spans="1:26" ht="25.5">
      <c r="A566" s="38"/>
      <c r="B566" s="44" t="s">
        <v>534</v>
      </c>
      <c r="C566" s="43"/>
      <c r="D566" s="43"/>
      <c r="E566" s="43"/>
      <c r="F566" s="43"/>
      <c r="G566" s="43"/>
      <c r="H566" s="43"/>
      <c r="I566" s="43"/>
      <c r="J566" s="43"/>
      <c r="K566" s="43"/>
      <c r="L566" s="43"/>
      <c r="M566" s="43"/>
      <c r="N566" s="43"/>
      <c r="O566" s="43"/>
      <c r="P566" s="43"/>
      <c r="Q566" s="43"/>
      <c r="R566" s="43"/>
      <c r="S566" s="43"/>
      <c r="T566" s="43"/>
      <c r="U566" s="43"/>
      <c r="V566" s="43"/>
      <c r="W566" s="43"/>
      <c r="X566" s="43"/>
      <c r="Y566" s="43"/>
      <c r="Z566" s="43"/>
    </row>
    <row r="567" spans="1:26">
      <c r="A567" s="38"/>
      <c r="B567" s="44" t="s">
        <v>385</v>
      </c>
      <c r="C567" s="43"/>
      <c r="D567" s="43"/>
      <c r="E567" s="43"/>
      <c r="F567" s="43"/>
      <c r="G567" s="43"/>
      <c r="H567" s="43"/>
      <c r="I567" s="43"/>
      <c r="J567" s="43"/>
      <c r="K567" s="43"/>
      <c r="L567" s="43"/>
      <c r="M567" s="43"/>
      <c r="N567" s="43"/>
      <c r="O567" s="43"/>
      <c r="P567" s="43"/>
      <c r="Q567" s="43"/>
      <c r="R567" s="43"/>
      <c r="S567" s="43"/>
      <c r="T567" s="43"/>
      <c r="U567" s="43"/>
      <c r="V567" s="43"/>
      <c r="W567" s="43"/>
      <c r="X567" s="43"/>
      <c r="Y567" s="43"/>
      <c r="Z567" s="43"/>
    </row>
    <row r="568" spans="1:26">
      <c r="A568" s="38"/>
      <c r="B568" s="44" t="s">
        <v>535</v>
      </c>
      <c r="C568" s="43"/>
      <c r="D568" s="43"/>
      <c r="E568" s="43"/>
      <c r="F568" s="43"/>
      <c r="G568" s="43"/>
      <c r="H568" s="43"/>
      <c r="I568" s="43"/>
      <c r="J568" s="43"/>
      <c r="K568" s="43"/>
      <c r="L568" s="43"/>
      <c r="M568" s="43"/>
      <c r="N568" s="43"/>
      <c r="O568" s="43"/>
      <c r="P568" s="43"/>
      <c r="Q568" s="43"/>
      <c r="R568" s="43"/>
      <c r="S568" s="43"/>
      <c r="T568" s="43"/>
      <c r="U568" s="43"/>
      <c r="V568" s="43"/>
      <c r="W568" s="43"/>
      <c r="X568" s="43"/>
      <c r="Y568" s="43"/>
      <c r="Z568" s="43"/>
    </row>
    <row r="569" spans="1:26" ht="25.5">
      <c r="A569" s="38"/>
      <c r="B569" s="44" t="s">
        <v>387</v>
      </c>
      <c r="C569" s="43"/>
      <c r="D569" s="43"/>
      <c r="E569" s="43"/>
      <c r="F569" s="43"/>
      <c r="G569" s="43"/>
      <c r="H569" s="43"/>
      <c r="I569" s="43"/>
      <c r="J569" s="43"/>
      <c r="K569" s="43"/>
      <c r="L569" s="43"/>
      <c r="M569" s="43"/>
      <c r="N569" s="43"/>
      <c r="O569" s="43"/>
      <c r="P569" s="43"/>
      <c r="Q569" s="43"/>
      <c r="R569" s="43"/>
      <c r="S569" s="43"/>
      <c r="T569" s="43"/>
      <c r="U569" s="43"/>
      <c r="V569" s="43"/>
      <c r="W569" s="43"/>
      <c r="X569" s="43"/>
      <c r="Y569" s="43"/>
      <c r="Z569" s="43"/>
    </row>
    <row r="570" spans="1:26">
      <c r="A570" s="38"/>
      <c r="B570" s="44" t="s">
        <v>388</v>
      </c>
      <c r="C570" s="43"/>
      <c r="D570" s="43"/>
      <c r="E570" s="43"/>
      <c r="F570" s="43"/>
      <c r="G570" s="43"/>
      <c r="H570" s="43"/>
      <c r="I570" s="43"/>
      <c r="J570" s="43"/>
      <c r="K570" s="43"/>
      <c r="L570" s="43"/>
      <c r="M570" s="43"/>
      <c r="N570" s="43"/>
      <c r="O570" s="43"/>
      <c r="P570" s="43"/>
      <c r="Q570" s="43"/>
      <c r="R570" s="43"/>
      <c r="S570" s="43"/>
      <c r="T570" s="43"/>
      <c r="U570" s="43"/>
      <c r="V570" s="43"/>
      <c r="W570" s="43"/>
      <c r="X570" s="43"/>
      <c r="Y570" s="43"/>
      <c r="Z570" s="43"/>
    </row>
    <row r="571" spans="1:26">
      <c r="A571" s="38"/>
      <c r="B571" s="44" t="s">
        <v>389</v>
      </c>
      <c r="C571" s="43"/>
      <c r="D571" s="43"/>
      <c r="E571" s="43"/>
      <c r="F571" s="43"/>
      <c r="G571" s="43"/>
      <c r="H571" s="43"/>
      <c r="I571" s="43"/>
      <c r="J571" s="43"/>
      <c r="K571" s="43"/>
      <c r="L571" s="43"/>
      <c r="M571" s="43"/>
      <c r="N571" s="43"/>
      <c r="O571" s="43"/>
      <c r="P571" s="43"/>
      <c r="Q571" s="43"/>
      <c r="R571" s="43"/>
      <c r="S571" s="43"/>
      <c r="T571" s="43"/>
      <c r="U571" s="43"/>
      <c r="V571" s="43"/>
      <c r="W571" s="43"/>
      <c r="X571" s="43"/>
      <c r="Y571" s="43"/>
      <c r="Z571" s="43"/>
    </row>
    <row r="572" spans="1:26">
      <c r="A572" s="43"/>
      <c r="B572" s="44"/>
      <c r="C572" s="43"/>
      <c r="D572" s="43"/>
      <c r="E572" s="43"/>
      <c r="F572" s="43"/>
      <c r="G572" s="43"/>
      <c r="H572" s="43"/>
      <c r="I572" s="43"/>
      <c r="J572" s="43"/>
      <c r="K572" s="43"/>
      <c r="L572" s="43"/>
      <c r="M572" s="43"/>
      <c r="N572" s="43"/>
      <c r="O572" s="43"/>
      <c r="P572" s="43"/>
      <c r="Q572" s="43"/>
      <c r="R572" s="43"/>
      <c r="S572" s="43"/>
      <c r="T572" s="43"/>
      <c r="U572" s="43"/>
      <c r="V572" s="43"/>
      <c r="W572" s="43"/>
      <c r="X572" s="43"/>
      <c r="Y572" s="43"/>
      <c r="Z572" s="43"/>
    </row>
    <row r="573" spans="1:26">
      <c r="A573" s="62" t="s">
        <v>32</v>
      </c>
      <c r="B573" s="57" t="s">
        <v>536</v>
      </c>
      <c r="C573" s="43"/>
      <c r="D573" s="43"/>
      <c r="E573" s="43"/>
      <c r="F573" s="43"/>
      <c r="G573" s="43"/>
      <c r="H573" s="43"/>
      <c r="I573" s="43"/>
      <c r="J573" s="43"/>
      <c r="K573" s="43"/>
      <c r="L573" s="43"/>
      <c r="M573" s="43"/>
      <c r="N573" s="43"/>
      <c r="O573" s="43"/>
      <c r="P573" s="43"/>
      <c r="Q573" s="43"/>
      <c r="R573" s="43"/>
      <c r="S573" s="43"/>
      <c r="T573" s="43"/>
      <c r="U573" s="43"/>
      <c r="V573" s="43"/>
      <c r="W573" s="43"/>
      <c r="X573" s="43"/>
      <c r="Y573" s="43"/>
      <c r="Z573" s="43"/>
    </row>
    <row r="574" spans="1:26">
      <c r="A574" s="38"/>
      <c r="B574" s="44"/>
      <c r="C574" s="43"/>
      <c r="D574" s="43"/>
      <c r="E574" s="43"/>
      <c r="F574" s="43"/>
      <c r="G574" s="43"/>
      <c r="H574" s="43"/>
      <c r="I574" s="43"/>
      <c r="J574" s="43"/>
      <c r="K574" s="43"/>
      <c r="L574" s="43"/>
      <c r="M574" s="43"/>
      <c r="N574" s="43"/>
      <c r="O574" s="43"/>
      <c r="P574" s="43"/>
      <c r="Q574" s="43"/>
      <c r="R574" s="43"/>
      <c r="S574" s="43"/>
      <c r="T574" s="43"/>
      <c r="U574" s="43"/>
      <c r="V574" s="43"/>
      <c r="W574" s="43"/>
      <c r="X574" s="43"/>
      <c r="Y574" s="43"/>
      <c r="Z574" s="43"/>
    </row>
    <row r="575" spans="1:26">
      <c r="A575" s="38" t="s">
        <v>85</v>
      </c>
      <c r="B575" s="44" t="s">
        <v>537</v>
      </c>
      <c r="C575" s="43"/>
      <c r="D575" s="43"/>
      <c r="E575" s="43"/>
      <c r="F575" s="43"/>
      <c r="G575" s="43"/>
      <c r="H575" s="43"/>
      <c r="I575" s="43"/>
      <c r="J575" s="43"/>
      <c r="K575" s="43"/>
      <c r="L575" s="43"/>
      <c r="M575" s="43"/>
      <c r="N575" s="43"/>
      <c r="O575" s="43"/>
      <c r="P575" s="43"/>
      <c r="Q575" s="43"/>
      <c r="R575" s="43"/>
      <c r="S575" s="43"/>
      <c r="T575" s="43"/>
      <c r="U575" s="43"/>
      <c r="V575" s="43"/>
      <c r="W575" s="43"/>
      <c r="X575" s="43"/>
      <c r="Y575" s="43"/>
      <c r="Z575" s="43"/>
    </row>
    <row r="576" spans="1:26">
      <c r="A576" s="38" t="s">
        <v>99</v>
      </c>
      <c r="B576" s="44" t="s">
        <v>538</v>
      </c>
      <c r="C576" s="43"/>
      <c r="D576" s="43"/>
      <c r="E576" s="43"/>
      <c r="F576" s="43"/>
      <c r="G576" s="43"/>
      <c r="H576" s="43"/>
      <c r="I576" s="43"/>
      <c r="J576" s="43"/>
      <c r="K576" s="43"/>
      <c r="L576" s="43"/>
      <c r="M576" s="43"/>
      <c r="N576" s="43"/>
      <c r="O576" s="43"/>
      <c r="P576" s="43"/>
      <c r="Q576" s="43"/>
      <c r="R576" s="43"/>
      <c r="S576" s="43"/>
      <c r="T576" s="43"/>
      <c r="U576" s="43"/>
      <c r="V576" s="43"/>
      <c r="W576" s="43"/>
      <c r="X576" s="43"/>
      <c r="Y576" s="43"/>
      <c r="Z576" s="43"/>
    </row>
    <row r="577" spans="1:26">
      <c r="A577" s="38" t="s">
        <v>101</v>
      </c>
      <c r="B577" s="44" t="s">
        <v>539</v>
      </c>
      <c r="C577" s="43"/>
      <c r="D577" s="43"/>
      <c r="E577" s="43"/>
      <c r="F577" s="43"/>
      <c r="G577" s="43"/>
      <c r="H577" s="43"/>
      <c r="I577" s="43"/>
      <c r="J577" s="43"/>
      <c r="K577" s="43"/>
      <c r="L577" s="43"/>
      <c r="M577" s="43"/>
      <c r="N577" s="43"/>
      <c r="O577" s="43"/>
      <c r="P577" s="43"/>
      <c r="Q577" s="43"/>
      <c r="R577" s="43"/>
      <c r="S577" s="43"/>
      <c r="T577" s="43"/>
      <c r="U577" s="43"/>
      <c r="V577" s="43"/>
      <c r="W577" s="43"/>
      <c r="X577" s="43"/>
      <c r="Y577" s="43"/>
      <c r="Z577" s="43"/>
    </row>
    <row r="578" spans="1:26" ht="25.5">
      <c r="A578" s="38" t="s">
        <v>103</v>
      </c>
      <c r="B578" s="44" t="s">
        <v>540</v>
      </c>
      <c r="C578" s="43"/>
      <c r="D578" s="43"/>
      <c r="E578" s="43"/>
      <c r="F578" s="43"/>
      <c r="G578" s="43"/>
      <c r="H578" s="43"/>
      <c r="I578" s="43"/>
      <c r="J578" s="43"/>
      <c r="K578" s="43"/>
      <c r="L578" s="43"/>
      <c r="M578" s="43"/>
      <c r="N578" s="43"/>
      <c r="O578" s="43"/>
      <c r="P578" s="43"/>
      <c r="Q578" s="43"/>
      <c r="R578" s="43"/>
      <c r="S578" s="43"/>
      <c r="T578" s="43"/>
      <c r="U578" s="43"/>
      <c r="V578" s="43"/>
      <c r="W578" s="43"/>
      <c r="X578" s="43"/>
      <c r="Y578" s="43"/>
      <c r="Z578" s="43"/>
    </row>
    <row r="579" spans="1:26">
      <c r="A579" s="38" t="s">
        <v>145</v>
      </c>
      <c r="B579" s="44" t="s">
        <v>457</v>
      </c>
      <c r="C579" s="43"/>
      <c r="D579" s="43"/>
      <c r="E579" s="43"/>
      <c r="F579" s="43"/>
      <c r="G579" s="43"/>
      <c r="H579" s="43"/>
      <c r="I579" s="43"/>
      <c r="J579" s="43"/>
      <c r="K579" s="43"/>
      <c r="L579" s="43"/>
      <c r="M579" s="43"/>
      <c r="N579" s="43"/>
      <c r="O579" s="43"/>
      <c r="P579" s="43"/>
      <c r="Q579" s="43"/>
      <c r="R579" s="43"/>
      <c r="S579" s="43"/>
      <c r="T579" s="43"/>
      <c r="U579" s="43"/>
      <c r="V579" s="43"/>
      <c r="W579" s="43"/>
      <c r="X579" s="43"/>
      <c r="Y579" s="43"/>
      <c r="Z579" s="43"/>
    </row>
    <row r="580" spans="1:26">
      <c r="A580" s="38"/>
      <c r="B580" s="44" t="s">
        <v>458</v>
      </c>
      <c r="C580" s="43"/>
      <c r="D580" s="43"/>
      <c r="E580" s="43"/>
      <c r="F580" s="43"/>
      <c r="G580" s="43"/>
      <c r="H580" s="43"/>
      <c r="I580" s="43"/>
      <c r="J580" s="43"/>
      <c r="K580" s="43"/>
      <c r="L580" s="43"/>
      <c r="M580" s="43"/>
      <c r="N580" s="43"/>
      <c r="O580" s="43"/>
      <c r="P580" s="43"/>
      <c r="Q580" s="43"/>
      <c r="R580" s="43"/>
      <c r="S580" s="43"/>
      <c r="T580" s="43"/>
      <c r="U580" s="43"/>
      <c r="V580" s="43"/>
      <c r="W580" s="43"/>
      <c r="X580" s="43"/>
      <c r="Y580" s="43"/>
      <c r="Z580" s="43"/>
    </row>
    <row r="581" spans="1:26">
      <c r="A581" s="38"/>
      <c r="B581" s="44" t="s">
        <v>541</v>
      </c>
      <c r="C581" s="43"/>
      <c r="D581" s="43"/>
      <c r="E581" s="43"/>
      <c r="F581" s="43"/>
      <c r="G581" s="43"/>
      <c r="H581" s="43"/>
      <c r="I581" s="43"/>
      <c r="J581" s="43"/>
      <c r="K581" s="43"/>
      <c r="L581" s="43"/>
      <c r="M581" s="43"/>
      <c r="N581" s="43"/>
      <c r="O581" s="43"/>
      <c r="P581" s="43"/>
      <c r="Q581" s="43"/>
      <c r="R581" s="43"/>
      <c r="S581" s="43"/>
      <c r="T581" s="43"/>
      <c r="U581" s="43"/>
      <c r="V581" s="43"/>
      <c r="W581" s="43"/>
      <c r="X581" s="43"/>
      <c r="Y581" s="43"/>
      <c r="Z581" s="43"/>
    </row>
    <row r="582" spans="1:26" ht="25.5">
      <c r="A582" s="38"/>
      <c r="B582" s="44" t="s">
        <v>542</v>
      </c>
      <c r="C582" s="43"/>
      <c r="D582" s="43"/>
      <c r="E582" s="43"/>
      <c r="F582" s="43"/>
      <c r="G582" s="43"/>
      <c r="H582" s="43"/>
      <c r="I582" s="43"/>
      <c r="J582" s="43"/>
      <c r="K582" s="43"/>
      <c r="L582" s="43"/>
      <c r="M582" s="43"/>
      <c r="N582" s="43"/>
      <c r="O582" s="43"/>
      <c r="P582" s="43"/>
      <c r="Q582" s="43"/>
      <c r="R582" s="43"/>
      <c r="S582" s="43"/>
      <c r="T582" s="43"/>
      <c r="U582" s="43"/>
      <c r="V582" s="43"/>
      <c r="W582" s="43"/>
      <c r="X582" s="43"/>
      <c r="Y582" s="43"/>
      <c r="Z582" s="43"/>
    </row>
    <row r="583" spans="1:26">
      <c r="A583" s="38"/>
      <c r="B583" s="44" t="s">
        <v>461</v>
      </c>
      <c r="C583" s="43"/>
      <c r="D583" s="43"/>
      <c r="E583" s="43"/>
      <c r="F583" s="43"/>
      <c r="G583" s="43"/>
      <c r="H583" s="43"/>
      <c r="I583" s="43"/>
      <c r="J583" s="43"/>
      <c r="K583" s="43"/>
      <c r="L583" s="43"/>
      <c r="M583" s="43"/>
      <c r="N583" s="43"/>
      <c r="O583" s="43"/>
      <c r="P583" s="43"/>
      <c r="Q583" s="43"/>
      <c r="R583" s="43"/>
      <c r="S583" s="43"/>
      <c r="T583" s="43"/>
      <c r="U583" s="43"/>
      <c r="V583" s="43"/>
      <c r="W583" s="43"/>
      <c r="X583" s="43"/>
      <c r="Y583" s="43"/>
      <c r="Z583" s="43"/>
    </row>
    <row r="584" spans="1:26">
      <c r="A584" s="38"/>
      <c r="B584" s="44" t="s">
        <v>543</v>
      </c>
      <c r="C584" s="43"/>
      <c r="D584" s="43"/>
      <c r="E584" s="43"/>
      <c r="F584" s="43"/>
      <c r="G584" s="43"/>
      <c r="H584" s="43"/>
      <c r="I584" s="43"/>
      <c r="J584" s="43"/>
      <c r="K584" s="43"/>
      <c r="L584" s="43"/>
      <c r="M584" s="43"/>
      <c r="N584" s="43"/>
      <c r="O584" s="43"/>
      <c r="P584" s="43"/>
      <c r="Q584" s="43"/>
      <c r="R584" s="43"/>
      <c r="S584" s="43"/>
      <c r="T584" s="43"/>
      <c r="U584" s="43"/>
      <c r="V584" s="43"/>
      <c r="W584" s="43"/>
      <c r="X584" s="43"/>
      <c r="Y584" s="43"/>
      <c r="Z584" s="43"/>
    </row>
    <row r="585" spans="1:26" ht="25.5">
      <c r="A585" s="38"/>
      <c r="B585" s="44" t="s">
        <v>544</v>
      </c>
      <c r="C585" s="43"/>
      <c r="D585" s="43"/>
      <c r="E585" s="43"/>
      <c r="F585" s="43"/>
      <c r="G585" s="43"/>
      <c r="H585" s="43"/>
      <c r="I585" s="43"/>
      <c r="J585" s="43"/>
      <c r="K585" s="43"/>
      <c r="L585" s="43"/>
      <c r="M585" s="43"/>
      <c r="N585" s="43"/>
      <c r="O585" s="43"/>
      <c r="P585" s="43"/>
      <c r="Q585" s="43"/>
      <c r="R585" s="43"/>
      <c r="S585" s="43"/>
      <c r="T585" s="43"/>
      <c r="U585" s="43"/>
      <c r="V585" s="43"/>
      <c r="W585" s="43"/>
      <c r="X585" s="43"/>
      <c r="Y585" s="43"/>
      <c r="Z585" s="43"/>
    </row>
    <row r="586" spans="1:26">
      <c r="A586" s="38"/>
      <c r="B586" s="44" t="s">
        <v>545</v>
      </c>
      <c r="C586" s="43"/>
      <c r="D586" s="43"/>
      <c r="E586" s="43"/>
      <c r="F586" s="43"/>
      <c r="G586" s="43"/>
      <c r="H586" s="43"/>
      <c r="I586" s="43"/>
      <c r="J586" s="43"/>
      <c r="K586" s="43"/>
      <c r="L586" s="43"/>
      <c r="M586" s="43"/>
      <c r="N586" s="43"/>
      <c r="O586" s="43"/>
      <c r="P586" s="43"/>
      <c r="Q586" s="43"/>
      <c r="R586" s="43"/>
      <c r="S586" s="43"/>
      <c r="T586" s="43"/>
      <c r="U586" s="43"/>
      <c r="V586" s="43"/>
      <c r="W586" s="43"/>
      <c r="X586" s="43"/>
      <c r="Y586" s="43"/>
      <c r="Z586" s="43"/>
    </row>
    <row r="587" spans="1:26">
      <c r="A587" s="38"/>
      <c r="B587" s="44" t="s">
        <v>244</v>
      </c>
      <c r="C587" s="43"/>
      <c r="D587" s="43"/>
      <c r="E587" s="43"/>
      <c r="F587" s="43"/>
      <c r="G587" s="43"/>
      <c r="H587" s="43"/>
      <c r="I587" s="43"/>
      <c r="J587" s="43"/>
      <c r="K587" s="43"/>
      <c r="L587" s="43"/>
      <c r="M587" s="43"/>
      <c r="N587" s="43"/>
      <c r="O587" s="43"/>
      <c r="P587" s="43"/>
      <c r="Q587" s="43"/>
      <c r="R587" s="43"/>
      <c r="S587" s="43"/>
      <c r="T587" s="43"/>
      <c r="U587" s="43"/>
      <c r="V587" s="43"/>
      <c r="W587" s="43"/>
      <c r="X587" s="43"/>
      <c r="Y587" s="43"/>
      <c r="Z587" s="43"/>
    </row>
    <row r="588" spans="1:26">
      <c r="A588" s="38"/>
      <c r="B588" s="44" t="s">
        <v>546</v>
      </c>
      <c r="C588" s="43"/>
      <c r="D588" s="43"/>
      <c r="E588" s="43"/>
      <c r="F588" s="43"/>
      <c r="G588" s="43"/>
      <c r="H588" s="43"/>
      <c r="I588" s="43"/>
      <c r="J588" s="43"/>
      <c r="K588" s="43"/>
      <c r="L588" s="43"/>
      <c r="M588" s="43"/>
      <c r="N588" s="43"/>
      <c r="O588" s="43"/>
      <c r="P588" s="43"/>
      <c r="Q588" s="43"/>
      <c r="R588" s="43"/>
      <c r="S588" s="43"/>
      <c r="T588" s="43"/>
      <c r="U588" s="43"/>
      <c r="V588" s="43"/>
      <c r="W588" s="43"/>
      <c r="X588" s="43"/>
      <c r="Y588" s="43"/>
      <c r="Z588" s="43"/>
    </row>
    <row r="589" spans="1:26">
      <c r="A589" s="38"/>
      <c r="B589" s="44" t="s">
        <v>547</v>
      </c>
      <c r="C589" s="43"/>
      <c r="D589" s="43"/>
      <c r="E589" s="43"/>
      <c r="F589" s="43"/>
      <c r="G589" s="43"/>
      <c r="H589" s="43"/>
      <c r="I589" s="43"/>
      <c r="J589" s="43"/>
      <c r="K589" s="43"/>
      <c r="L589" s="43"/>
      <c r="M589" s="43"/>
      <c r="N589" s="43"/>
      <c r="O589" s="43"/>
      <c r="P589" s="43"/>
      <c r="Q589" s="43"/>
      <c r="R589" s="43"/>
      <c r="S589" s="43"/>
      <c r="T589" s="43"/>
      <c r="U589" s="43"/>
      <c r="V589" s="43"/>
      <c r="W589" s="43"/>
      <c r="X589" s="43"/>
      <c r="Y589" s="43"/>
      <c r="Z589" s="43"/>
    </row>
    <row r="590" spans="1:26">
      <c r="A590" s="38" t="s">
        <v>147</v>
      </c>
      <c r="B590" s="44" t="s">
        <v>548</v>
      </c>
      <c r="C590" s="43"/>
      <c r="D590" s="43"/>
      <c r="E590" s="43"/>
      <c r="F590" s="43"/>
      <c r="G590" s="43"/>
      <c r="H590" s="43"/>
      <c r="I590" s="43"/>
      <c r="J590" s="43"/>
      <c r="K590" s="43"/>
      <c r="L590" s="43"/>
      <c r="M590" s="43"/>
      <c r="N590" s="43"/>
      <c r="O590" s="43"/>
      <c r="P590" s="43"/>
      <c r="Q590" s="43"/>
      <c r="R590" s="43"/>
      <c r="S590" s="43"/>
      <c r="T590" s="43"/>
      <c r="U590" s="43"/>
      <c r="V590" s="43"/>
      <c r="W590" s="43"/>
      <c r="X590" s="43"/>
      <c r="Y590" s="43"/>
      <c r="Z590" s="43"/>
    </row>
    <row r="591" spans="1:26" ht="25.5">
      <c r="A591" s="38" t="s">
        <v>149</v>
      </c>
      <c r="B591" s="44" t="s">
        <v>549</v>
      </c>
      <c r="C591" s="43"/>
      <c r="D591" s="43"/>
      <c r="E591" s="43"/>
      <c r="F591" s="43"/>
      <c r="G591" s="43"/>
      <c r="H591" s="43"/>
      <c r="I591" s="43"/>
      <c r="J591" s="43"/>
      <c r="K591" s="43"/>
      <c r="L591" s="43"/>
      <c r="M591" s="43"/>
      <c r="N591" s="43"/>
      <c r="O591" s="43"/>
      <c r="P591" s="43"/>
      <c r="Q591" s="43"/>
      <c r="R591" s="43"/>
      <c r="S591" s="43"/>
      <c r="T591" s="43"/>
      <c r="U591" s="43"/>
      <c r="V591" s="43"/>
      <c r="W591" s="43"/>
      <c r="X591" s="43"/>
      <c r="Y591" s="43"/>
      <c r="Z591" s="43"/>
    </row>
    <row r="592" spans="1:26">
      <c r="A592" s="38" t="s">
        <v>151</v>
      </c>
      <c r="B592" s="44" t="s">
        <v>550</v>
      </c>
      <c r="C592" s="43"/>
      <c r="D592" s="43"/>
      <c r="E592" s="43"/>
      <c r="F592" s="43"/>
      <c r="G592" s="43"/>
      <c r="H592" s="43"/>
      <c r="I592" s="43"/>
      <c r="J592" s="43"/>
      <c r="K592" s="43"/>
      <c r="L592" s="43"/>
      <c r="M592" s="43"/>
      <c r="N592" s="43"/>
      <c r="O592" s="43"/>
      <c r="P592" s="43"/>
      <c r="Q592" s="43"/>
      <c r="R592" s="43"/>
      <c r="S592" s="43"/>
      <c r="T592" s="43"/>
      <c r="U592" s="43"/>
      <c r="V592" s="43"/>
      <c r="W592" s="43"/>
      <c r="X592" s="43"/>
      <c r="Y592" s="43"/>
      <c r="Z592" s="43"/>
    </row>
    <row r="593" spans="1:26" ht="25.5">
      <c r="A593" s="38"/>
      <c r="B593" s="44" t="s">
        <v>551</v>
      </c>
      <c r="C593" s="43"/>
      <c r="D593" s="43"/>
      <c r="E593" s="43"/>
      <c r="F593" s="43"/>
      <c r="G593" s="43"/>
      <c r="H593" s="43"/>
      <c r="I593" s="43"/>
      <c r="J593" s="43"/>
      <c r="K593" s="43"/>
      <c r="L593" s="43"/>
      <c r="M593" s="43"/>
      <c r="N593" s="43"/>
      <c r="O593" s="43"/>
      <c r="P593" s="43"/>
      <c r="Q593" s="43"/>
      <c r="R593" s="43"/>
      <c r="S593" s="43"/>
      <c r="T593" s="43"/>
      <c r="U593" s="43"/>
      <c r="V593" s="43"/>
      <c r="W593" s="43"/>
      <c r="X593" s="43"/>
      <c r="Y593" s="43"/>
      <c r="Z593" s="43"/>
    </row>
    <row r="594" spans="1:26" ht="25.5">
      <c r="A594" s="38"/>
      <c r="B594" s="44" t="s">
        <v>552</v>
      </c>
      <c r="C594" s="43"/>
      <c r="D594" s="43"/>
      <c r="E594" s="43"/>
      <c r="F594" s="43"/>
      <c r="G594" s="43"/>
      <c r="H594" s="43"/>
      <c r="I594" s="43"/>
      <c r="J594" s="43"/>
      <c r="K594" s="43"/>
      <c r="L594" s="43"/>
      <c r="M594" s="43"/>
      <c r="N594" s="43"/>
      <c r="O594" s="43"/>
      <c r="P594" s="43"/>
      <c r="Q594" s="43"/>
      <c r="R594" s="43"/>
      <c r="S594" s="43"/>
      <c r="T594" s="43"/>
      <c r="U594" s="43"/>
      <c r="V594" s="43"/>
      <c r="W594" s="43"/>
      <c r="X594" s="43"/>
      <c r="Y594" s="43"/>
      <c r="Z594" s="43"/>
    </row>
    <row r="595" spans="1:26">
      <c r="A595" s="38"/>
      <c r="B595" s="44" t="s">
        <v>553</v>
      </c>
      <c r="C595" s="43"/>
      <c r="D595" s="43"/>
      <c r="E595" s="43"/>
      <c r="F595" s="43"/>
      <c r="G595" s="43"/>
      <c r="H595" s="43"/>
      <c r="I595" s="43"/>
      <c r="J595" s="43"/>
      <c r="K595" s="43"/>
      <c r="L595" s="43"/>
      <c r="M595" s="43"/>
      <c r="N595" s="43"/>
      <c r="O595" s="43"/>
      <c r="P595" s="43"/>
      <c r="Q595" s="43"/>
      <c r="R595" s="43"/>
      <c r="S595" s="43"/>
      <c r="T595" s="43"/>
      <c r="U595" s="43"/>
      <c r="V595" s="43"/>
      <c r="W595" s="43"/>
      <c r="X595" s="43"/>
      <c r="Y595" s="43"/>
      <c r="Z595" s="43"/>
    </row>
    <row r="596" spans="1:26">
      <c r="A596" s="38"/>
      <c r="B596" s="44" t="s">
        <v>554</v>
      </c>
      <c r="C596" s="43"/>
      <c r="D596" s="43"/>
      <c r="E596" s="43"/>
      <c r="F596" s="43"/>
      <c r="G596" s="43"/>
      <c r="H596" s="43"/>
      <c r="I596" s="43"/>
      <c r="J596" s="43"/>
      <c r="K596" s="43"/>
      <c r="L596" s="43"/>
      <c r="M596" s="43"/>
      <c r="N596" s="43"/>
      <c r="O596" s="43"/>
      <c r="P596" s="43"/>
      <c r="Q596" s="43"/>
      <c r="R596" s="43"/>
      <c r="S596" s="43"/>
      <c r="T596" s="43"/>
      <c r="U596" s="43"/>
      <c r="V596" s="43"/>
      <c r="W596" s="43"/>
      <c r="X596" s="43"/>
      <c r="Y596" s="43"/>
      <c r="Z596" s="43"/>
    </row>
    <row r="597" spans="1:26" ht="25.5">
      <c r="A597" s="38"/>
      <c r="B597" s="38" t="s">
        <v>555</v>
      </c>
      <c r="C597" s="43"/>
      <c r="D597" s="43"/>
      <c r="E597" s="43"/>
      <c r="F597" s="43"/>
      <c r="G597" s="43"/>
      <c r="H597" s="43"/>
      <c r="I597" s="43"/>
      <c r="J597" s="43"/>
      <c r="K597" s="43"/>
      <c r="L597" s="43"/>
      <c r="M597" s="43"/>
      <c r="N597" s="43"/>
      <c r="O597" s="43"/>
      <c r="P597" s="43"/>
      <c r="Q597" s="43"/>
      <c r="R597" s="43"/>
      <c r="S597" s="43"/>
      <c r="T597" s="43"/>
      <c r="U597" s="43"/>
      <c r="V597" s="43"/>
      <c r="W597" s="43"/>
      <c r="X597" s="43"/>
      <c r="Y597" s="43"/>
      <c r="Z597" s="43"/>
    </row>
    <row r="598" spans="1:26" ht="25.5">
      <c r="A598" s="38"/>
      <c r="B598" s="44" t="s">
        <v>114</v>
      </c>
      <c r="C598" s="43"/>
      <c r="D598" s="43"/>
      <c r="E598" s="43"/>
      <c r="F598" s="43"/>
      <c r="G598" s="43"/>
      <c r="H598" s="43"/>
      <c r="I598" s="43"/>
      <c r="J598" s="43"/>
      <c r="K598" s="43"/>
      <c r="L598" s="43"/>
      <c r="M598" s="43"/>
      <c r="N598" s="43"/>
      <c r="O598" s="43"/>
      <c r="P598" s="43"/>
      <c r="Q598" s="43"/>
      <c r="R598" s="43"/>
      <c r="S598" s="43"/>
      <c r="T598" s="43"/>
      <c r="U598" s="43"/>
      <c r="V598" s="43"/>
      <c r="W598" s="43"/>
      <c r="X598" s="43"/>
      <c r="Y598" s="43"/>
      <c r="Z598" s="43"/>
    </row>
    <row r="599" spans="1:26" ht="25.5">
      <c r="A599" s="38" t="s">
        <v>152</v>
      </c>
      <c r="B599" s="44" t="s">
        <v>556</v>
      </c>
      <c r="C599" s="43"/>
      <c r="D599" s="43"/>
      <c r="E599" s="43"/>
      <c r="F599" s="43"/>
      <c r="G599" s="43"/>
      <c r="H599" s="43"/>
      <c r="I599" s="43"/>
      <c r="J599" s="43"/>
      <c r="K599" s="43"/>
      <c r="L599" s="43"/>
      <c r="M599" s="43"/>
      <c r="N599" s="43"/>
      <c r="O599" s="43"/>
      <c r="P599" s="43"/>
      <c r="Q599" s="43"/>
      <c r="R599" s="43"/>
      <c r="S599" s="43"/>
      <c r="T599" s="43"/>
      <c r="U599" s="43"/>
      <c r="V599" s="43"/>
      <c r="W599" s="43"/>
      <c r="X599" s="43"/>
      <c r="Y599" s="43"/>
      <c r="Z599" s="43"/>
    </row>
    <row r="600" spans="1:26">
      <c r="A600" s="38"/>
      <c r="B600" s="44"/>
      <c r="C600" s="43"/>
      <c r="D600" s="43"/>
      <c r="E600" s="43"/>
      <c r="F600" s="43"/>
      <c r="G600" s="43"/>
      <c r="H600" s="43"/>
      <c r="I600" s="43"/>
      <c r="J600" s="43"/>
      <c r="K600" s="43"/>
      <c r="L600" s="43"/>
      <c r="M600" s="43"/>
      <c r="N600" s="43"/>
      <c r="O600" s="43"/>
      <c r="P600" s="43"/>
      <c r="Q600" s="43"/>
      <c r="R600" s="43"/>
      <c r="S600" s="43"/>
      <c r="T600" s="43"/>
      <c r="U600" s="43"/>
      <c r="V600" s="43"/>
      <c r="W600" s="43"/>
      <c r="X600" s="43"/>
      <c r="Y600" s="43"/>
      <c r="Z600" s="43"/>
    </row>
    <row r="601" spans="1:26" ht="25.5">
      <c r="A601" s="38"/>
      <c r="B601" s="58" t="s">
        <v>557</v>
      </c>
      <c r="C601" s="43"/>
      <c r="D601" s="43"/>
      <c r="E601" s="43"/>
      <c r="F601" s="43"/>
      <c r="G601" s="43"/>
      <c r="H601" s="43"/>
      <c r="I601" s="43"/>
      <c r="J601" s="43"/>
      <c r="K601" s="43"/>
      <c r="L601" s="43"/>
      <c r="M601" s="43"/>
      <c r="N601" s="43"/>
      <c r="O601" s="43"/>
      <c r="P601" s="43"/>
      <c r="Q601" s="43"/>
      <c r="R601" s="43"/>
      <c r="S601" s="43"/>
      <c r="T601" s="43"/>
      <c r="U601" s="43"/>
      <c r="V601" s="43"/>
      <c r="W601" s="43"/>
      <c r="X601" s="43"/>
      <c r="Y601" s="43"/>
      <c r="Z601" s="43"/>
    </row>
    <row r="602" spans="1:26">
      <c r="A602" s="38"/>
      <c r="B602" s="44" t="s">
        <v>558</v>
      </c>
      <c r="C602" s="43"/>
      <c r="D602" s="43"/>
      <c r="E602" s="43"/>
      <c r="F602" s="43"/>
      <c r="G602" s="43"/>
      <c r="H602" s="43"/>
      <c r="I602" s="43"/>
      <c r="J602" s="43"/>
      <c r="K602" s="43"/>
      <c r="L602" s="43"/>
      <c r="M602" s="43"/>
      <c r="N602" s="43"/>
      <c r="O602" s="43"/>
      <c r="P602" s="43"/>
      <c r="Q602" s="43"/>
      <c r="R602" s="43"/>
      <c r="S602" s="43"/>
      <c r="T602" s="43"/>
      <c r="U602" s="43"/>
      <c r="V602" s="43"/>
      <c r="W602" s="43"/>
      <c r="X602" s="43"/>
      <c r="Y602" s="43"/>
      <c r="Z602" s="43"/>
    </row>
    <row r="603" spans="1:26">
      <c r="A603" s="38"/>
      <c r="B603" s="44" t="s">
        <v>559</v>
      </c>
      <c r="C603" s="43"/>
      <c r="D603" s="43"/>
      <c r="E603" s="43"/>
      <c r="F603" s="43"/>
      <c r="G603" s="43"/>
      <c r="H603" s="43"/>
      <c r="I603" s="43"/>
      <c r="J603" s="43"/>
      <c r="K603" s="43"/>
      <c r="L603" s="43"/>
      <c r="M603" s="43"/>
      <c r="N603" s="43"/>
      <c r="O603" s="43"/>
      <c r="P603" s="43"/>
      <c r="Q603" s="43"/>
      <c r="R603" s="43"/>
      <c r="S603" s="43"/>
      <c r="T603" s="43"/>
      <c r="U603" s="43"/>
      <c r="V603" s="43"/>
      <c r="W603" s="43"/>
      <c r="X603" s="43"/>
      <c r="Y603" s="43"/>
      <c r="Z603" s="43"/>
    </row>
    <row r="604" spans="1:26" ht="25.5">
      <c r="A604" s="38"/>
      <c r="B604" s="44" t="s">
        <v>560</v>
      </c>
      <c r="C604" s="43"/>
      <c r="D604" s="43"/>
      <c r="E604" s="43"/>
      <c r="F604" s="43"/>
      <c r="G604" s="43"/>
      <c r="H604" s="43"/>
      <c r="I604" s="43"/>
      <c r="J604" s="43"/>
      <c r="K604" s="43"/>
      <c r="L604" s="43"/>
      <c r="M604" s="43"/>
      <c r="N604" s="43"/>
      <c r="O604" s="43"/>
      <c r="P604" s="43"/>
      <c r="Q604" s="43"/>
      <c r="R604" s="43"/>
      <c r="S604" s="43"/>
      <c r="T604" s="43"/>
      <c r="U604" s="43"/>
      <c r="V604" s="43"/>
      <c r="W604" s="43"/>
      <c r="X604" s="43"/>
      <c r="Y604" s="43"/>
      <c r="Z604" s="43"/>
    </row>
    <row r="605" spans="1:26">
      <c r="A605" s="38"/>
      <c r="B605" s="44" t="s">
        <v>561</v>
      </c>
      <c r="C605" s="43"/>
      <c r="D605" s="43"/>
      <c r="E605" s="43"/>
      <c r="F605" s="43"/>
      <c r="G605" s="43"/>
      <c r="H605" s="43"/>
      <c r="I605" s="43"/>
      <c r="J605" s="43"/>
      <c r="K605" s="43"/>
      <c r="L605" s="43"/>
      <c r="M605" s="43"/>
      <c r="N605" s="43"/>
      <c r="O605" s="43"/>
      <c r="P605" s="43"/>
      <c r="Q605" s="43"/>
      <c r="R605" s="43"/>
      <c r="S605" s="43"/>
      <c r="T605" s="43"/>
      <c r="U605" s="43"/>
      <c r="V605" s="43"/>
      <c r="W605" s="43"/>
      <c r="X605" s="43"/>
      <c r="Y605" s="43"/>
      <c r="Z605" s="43"/>
    </row>
    <row r="606" spans="1:26" ht="25.5">
      <c r="A606" s="38"/>
      <c r="B606" s="44" t="s">
        <v>562</v>
      </c>
      <c r="C606" s="43"/>
      <c r="D606" s="43"/>
      <c r="E606" s="43"/>
      <c r="F606" s="43"/>
      <c r="G606" s="43"/>
      <c r="H606" s="43"/>
      <c r="I606" s="43"/>
      <c r="J606" s="43"/>
      <c r="K606" s="43"/>
      <c r="L606" s="43"/>
      <c r="M606" s="43"/>
      <c r="N606" s="43"/>
      <c r="O606" s="43"/>
      <c r="P606" s="43"/>
      <c r="Q606" s="43"/>
      <c r="R606" s="43"/>
      <c r="S606" s="43"/>
      <c r="T606" s="43"/>
      <c r="U606" s="43"/>
      <c r="V606" s="43"/>
      <c r="W606" s="43"/>
      <c r="X606" s="43"/>
      <c r="Y606" s="43"/>
      <c r="Z606" s="43"/>
    </row>
    <row r="607" spans="1:26">
      <c r="A607" s="38"/>
      <c r="B607" s="44" t="s">
        <v>563</v>
      </c>
      <c r="C607" s="43"/>
      <c r="D607" s="43"/>
      <c r="E607" s="43"/>
      <c r="F607" s="43"/>
      <c r="G607" s="43"/>
      <c r="H607" s="43"/>
      <c r="I607" s="43"/>
      <c r="J607" s="43"/>
      <c r="K607" s="43"/>
      <c r="L607" s="43"/>
      <c r="M607" s="43"/>
      <c r="N607" s="43"/>
      <c r="O607" s="43"/>
      <c r="P607" s="43"/>
      <c r="Q607" s="43"/>
      <c r="R607" s="43"/>
      <c r="S607" s="43"/>
      <c r="T607" s="43"/>
      <c r="U607" s="43"/>
      <c r="V607" s="43"/>
      <c r="W607" s="43"/>
      <c r="X607" s="43"/>
      <c r="Y607" s="43"/>
      <c r="Z607" s="43"/>
    </row>
    <row r="608" spans="1:26" ht="25.5">
      <c r="A608" s="38"/>
      <c r="B608" s="44" t="s">
        <v>564</v>
      </c>
      <c r="C608" s="43"/>
      <c r="D608" s="43"/>
      <c r="E608" s="43"/>
      <c r="F608" s="43"/>
      <c r="G608" s="43"/>
      <c r="H608" s="43"/>
      <c r="I608" s="43"/>
      <c r="J608" s="43"/>
      <c r="K608" s="43"/>
      <c r="L608" s="43"/>
      <c r="M608" s="43"/>
      <c r="N608" s="43"/>
      <c r="O608" s="43"/>
      <c r="P608" s="43"/>
      <c r="Q608" s="43"/>
      <c r="R608" s="43"/>
      <c r="S608" s="43"/>
      <c r="T608" s="43"/>
      <c r="U608" s="43"/>
      <c r="V608" s="43"/>
      <c r="W608" s="43"/>
      <c r="X608" s="43"/>
      <c r="Y608" s="43"/>
      <c r="Z608" s="43"/>
    </row>
    <row r="609" spans="1:26">
      <c r="A609" s="38"/>
      <c r="B609" s="44" t="s">
        <v>565</v>
      </c>
      <c r="C609" s="43"/>
      <c r="D609" s="43"/>
      <c r="E609" s="43"/>
      <c r="F609" s="43"/>
      <c r="G609" s="43"/>
      <c r="H609" s="43"/>
      <c r="I609" s="43"/>
      <c r="J609" s="43"/>
      <c r="K609" s="43"/>
      <c r="L609" s="43"/>
      <c r="M609" s="43"/>
      <c r="N609" s="43"/>
      <c r="O609" s="43"/>
      <c r="P609" s="43"/>
      <c r="Q609" s="43"/>
      <c r="R609" s="43"/>
      <c r="S609" s="43"/>
      <c r="T609" s="43"/>
      <c r="U609" s="43"/>
      <c r="V609" s="43"/>
      <c r="W609" s="43"/>
      <c r="X609" s="43"/>
      <c r="Y609" s="43"/>
      <c r="Z609" s="43"/>
    </row>
    <row r="610" spans="1:26">
      <c r="A610" s="38"/>
      <c r="B610" s="44"/>
      <c r="C610" s="43"/>
      <c r="D610" s="43"/>
      <c r="E610" s="43"/>
      <c r="F610" s="43"/>
      <c r="G610" s="43"/>
      <c r="H610" s="43"/>
      <c r="I610" s="43"/>
      <c r="J610" s="43"/>
      <c r="K610" s="43"/>
      <c r="L610" s="43"/>
      <c r="M610" s="43"/>
      <c r="N610" s="43"/>
      <c r="O610" s="43"/>
      <c r="P610" s="43"/>
      <c r="Q610" s="43"/>
      <c r="R610" s="43"/>
      <c r="S610" s="43"/>
      <c r="T610" s="43"/>
      <c r="U610" s="43"/>
      <c r="V610" s="43"/>
      <c r="W610" s="43"/>
      <c r="X610" s="43"/>
      <c r="Y610" s="43"/>
      <c r="Z610" s="43"/>
    </row>
    <row r="611" spans="1:26">
      <c r="A611" s="62" t="s">
        <v>32</v>
      </c>
      <c r="B611" s="57" t="s">
        <v>566</v>
      </c>
      <c r="C611" s="43"/>
      <c r="D611" s="43"/>
      <c r="E611" s="43"/>
      <c r="F611" s="43"/>
      <c r="G611" s="43"/>
      <c r="H611" s="43"/>
      <c r="I611" s="43"/>
      <c r="J611" s="43"/>
      <c r="K611" s="43"/>
      <c r="L611" s="43"/>
      <c r="M611" s="43"/>
      <c r="N611" s="43"/>
      <c r="O611" s="43"/>
      <c r="P611" s="43"/>
      <c r="Q611" s="43"/>
      <c r="R611" s="43"/>
      <c r="S611" s="43"/>
      <c r="T611" s="43"/>
      <c r="U611" s="43"/>
      <c r="V611" s="43"/>
      <c r="W611" s="43"/>
      <c r="X611" s="43"/>
      <c r="Y611" s="43"/>
      <c r="Z611" s="43"/>
    </row>
    <row r="612" spans="1:26">
      <c r="A612" s="38"/>
      <c r="B612" s="44"/>
      <c r="C612" s="43"/>
      <c r="D612" s="43"/>
      <c r="E612" s="43"/>
      <c r="F612" s="43"/>
      <c r="G612" s="43"/>
      <c r="H612" s="43"/>
      <c r="I612" s="43"/>
      <c r="J612" s="43"/>
      <c r="K612" s="43"/>
      <c r="L612" s="43"/>
      <c r="M612" s="43"/>
      <c r="N612" s="43"/>
      <c r="O612" s="43"/>
      <c r="P612" s="43"/>
      <c r="Q612" s="43"/>
      <c r="R612" s="43"/>
      <c r="S612" s="43"/>
      <c r="T612" s="43"/>
      <c r="U612" s="43"/>
      <c r="V612" s="43"/>
      <c r="W612" s="43"/>
      <c r="X612" s="43"/>
      <c r="Y612" s="43"/>
      <c r="Z612" s="43"/>
    </row>
    <row r="613" spans="1:26" ht="25.5">
      <c r="A613" s="38" t="s">
        <v>85</v>
      </c>
      <c r="B613" s="44" t="s">
        <v>567</v>
      </c>
      <c r="C613" s="43"/>
      <c r="D613" s="43"/>
      <c r="E613" s="43"/>
      <c r="F613" s="43"/>
      <c r="G613" s="43"/>
      <c r="H613" s="43"/>
      <c r="I613" s="43"/>
      <c r="J613" s="43"/>
      <c r="K613" s="43"/>
      <c r="L613" s="43"/>
      <c r="M613" s="43"/>
      <c r="N613" s="43"/>
      <c r="O613" s="43"/>
      <c r="P613" s="43"/>
      <c r="Q613" s="43"/>
      <c r="R613" s="43"/>
      <c r="S613" s="43"/>
      <c r="T613" s="43"/>
      <c r="U613" s="43"/>
      <c r="V613" s="43"/>
      <c r="W613" s="43"/>
      <c r="X613" s="43"/>
      <c r="Y613" s="43"/>
      <c r="Z613" s="43"/>
    </row>
    <row r="614" spans="1:26">
      <c r="A614" s="38" t="s">
        <v>99</v>
      </c>
      <c r="B614" s="44" t="s">
        <v>568</v>
      </c>
      <c r="C614" s="43"/>
      <c r="D614" s="43"/>
      <c r="E614" s="43"/>
      <c r="F614" s="43"/>
      <c r="G614" s="43"/>
      <c r="H614" s="43"/>
      <c r="I614" s="43"/>
      <c r="J614" s="43"/>
      <c r="K614" s="43"/>
      <c r="L614" s="43"/>
      <c r="M614" s="43"/>
      <c r="N614" s="43"/>
      <c r="O614" s="43"/>
      <c r="P614" s="43"/>
      <c r="Q614" s="43"/>
      <c r="R614" s="43"/>
      <c r="S614" s="43"/>
      <c r="T614" s="43"/>
      <c r="U614" s="43"/>
      <c r="V614" s="43"/>
      <c r="W614" s="43"/>
      <c r="X614" s="43"/>
      <c r="Y614" s="43"/>
      <c r="Z614" s="43"/>
    </row>
    <row r="615" spans="1:26" ht="51">
      <c r="A615" s="38"/>
      <c r="B615" s="44" t="s">
        <v>569</v>
      </c>
      <c r="C615" s="43"/>
      <c r="D615" s="43"/>
      <c r="E615" s="43"/>
      <c r="F615" s="43"/>
      <c r="G615" s="43"/>
      <c r="H615" s="43"/>
      <c r="I615" s="43"/>
      <c r="J615" s="43"/>
      <c r="K615" s="43"/>
      <c r="L615" s="43"/>
      <c r="M615" s="43"/>
      <c r="N615" s="43"/>
      <c r="O615" s="43"/>
      <c r="P615" s="43"/>
      <c r="Q615" s="43"/>
      <c r="R615" s="43"/>
      <c r="S615" s="43"/>
      <c r="T615" s="43"/>
      <c r="U615" s="43"/>
      <c r="V615" s="43"/>
      <c r="W615" s="43"/>
      <c r="X615" s="43"/>
      <c r="Y615" s="43"/>
      <c r="Z615" s="43"/>
    </row>
    <row r="616" spans="1:26">
      <c r="A616" s="38" t="s">
        <v>101</v>
      </c>
      <c r="B616" s="44" t="s">
        <v>457</v>
      </c>
      <c r="C616" s="43"/>
      <c r="D616" s="43"/>
      <c r="E616" s="43"/>
      <c r="F616" s="43"/>
      <c r="G616" s="43"/>
      <c r="H616" s="43"/>
      <c r="I616" s="43"/>
      <c r="J616" s="43"/>
      <c r="K616" s="43"/>
      <c r="L616" s="43"/>
      <c r="M616" s="43"/>
      <c r="N616" s="43"/>
      <c r="O616" s="43"/>
      <c r="P616" s="43"/>
      <c r="Q616" s="43"/>
      <c r="R616" s="43"/>
      <c r="S616" s="43"/>
      <c r="T616" s="43"/>
      <c r="U616" s="43"/>
      <c r="V616" s="43"/>
      <c r="W616" s="43"/>
      <c r="X616" s="43"/>
      <c r="Y616" s="43"/>
      <c r="Z616" s="43"/>
    </row>
    <row r="617" spans="1:26">
      <c r="A617" s="38"/>
      <c r="B617" s="44" t="s">
        <v>570</v>
      </c>
      <c r="C617" s="43"/>
      <c r="D617" s="43"/>
      <c r="E617" s="43"/>
      <c r="F617" s="43"/>
      <c r="G617" s="43"/>
      <c r="H617" s="43"/>
      <c r="I617" s="43"/>
      <c r="J617" s="43"/>
      <c r="K617" s="43"/>
      <c r="L617" s="43"/>
      <c r="M617" s="43"/>
      <c r="N617" s="43"/>
      <c r="O617" s="43"/>
      <c r="P617" s="43"/>
      <c r="Q617" s="43"/>
      <c r="R617" s="43"/>
      <c r="S617" s="43"/>
      <c r="T617" s="43"/>
      <c r="U617" s="43"/>
      <c r="V617" s="43"/>
      <c r="W617" s="43"/>
      <c r="X617" s="43"/>
      <c r="Y617" s="43"/>
      <c r="Z617" s="43"/>
    </row>
    <row r="618" spans="1:26" ht="25.5">
      <c r="A618" s="38"/>
      <c r="B618" s="44" t="s">
        <v>571</v>
      </c>
      <c r="C618" s="43"/>
      <c r="D618" s="43"/>
      <c r="E618" s="43"/>
      <c r="F618" s="43"/>
      <c r="G618" s="43"/>
      <c r="H618" s="43"/>
      <c r="I618" s="43"/>
      <c r="J618" s="43"/>
      <c r="K618" s="43"/>
      <c r="L618" s="43"/>
      <c r="M618" s="43"/>
      <c r="N618" s="43"/>
      <c r="O618" s="43"/>
      <c r="P618" s="43"/>
      <c r="Q618" s="43"/>
      <c r="R618" s="43"/>
      <c r="S618" s="43"/>
      <c r="T618" s="43"/>
      <c r="U618" s="43"/>
      <c r="V618" s="43"/>
      <c r="W618" s="43"/>
      <c r="X618" s="43"/>
      <c r="Y618" s="43"/>
      <c r="Z618" s="43"/>
    </row>
    <row r="619" spans="1:26">
      <c r="A619" s="38"/>
      <c r="B619" s="44" t="s">
        <v>572</v>
      </c>
      <c r="C619" s="43"/>
      <c r="D619" s="43"/>
      <c r="E619" s="43"/>
      <c r="F619" s="43"/>
      <c r="G619" s="43"/>
      <c r="H619" s="43"/>
      <c r="I619" s="43"/>
      <c r="J619" s="43"/>
      <c r="K619" s="43"/>
      <c r="L619" s="43"/>
      <c r="M619" s="43"/>
      <c r="N619" s="43"/>
      <c r="O619" s="43"/>
      <c r="P619" s="43"/>
      <c r="Q619" s="43"/>
      <c r="R619" s="43"/>
      <c r="S619" s="43"/>
      <c r="T619" s="43"/>
      <c r="U619" s="43"/>
      <c r="V619" s="43"/>
      <c r="W619" s="43"/>
      <c r="X619" s="43"/>
      <c r="Y619" s="43"/>
      <c r="Z619" s="43"/>
    </row>
    <row r="620" spans="1:26" ht="38.25">
      <c r="A620" s="38"/>
      <c r="B620" s="44" t="s">
        <v>573</v>
      </c>
      <c r="C620" s="43"/>
      <c r="D620" s="43"/>
      <c r="E620" s="43"/>
      <c r="F620" s="43"/>
      <c r="G620" s="43"/>
      <c r="H620" s="43"/>
      <c r="I620" s="43"/>
      <c r="J620" s="43"/>
      <c r="K620" s="43"/>
      <c r="L620" s="43"/>
      <c r="M620" s="43"/>
      <c r="N620" s="43"/>
      <c r="O620" s="43"/>
      <c r="P620" s="43"/>
      <c r="Q620" s="43"/>
      <c r="R620" s="43"/>
      <c r="S620" s="43"/>
      <c r="T620" s="43"/>
      <c r="U620" s="43"/>
      <c r="V620" s="43"/>
      <c r="W620" s="43"/>
      <c r="X620" s="43"/>
      <c r="Y620" s="43"/>
      <c r="Z620" s="43"/>
    </row>
    <row r="621" spans="1:26">
      <c r="A621" s="38"/>
      <c r="B621" s="44" t="s">
        <v>574</v>
      </c>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row>
    <row r="622" spans="1:26">
      <c r="A622" s="38"/>
      <c r="B622" s="44" t="s">
        <v>575</v>
      </c>
      <c r="C622" s="43"/>
      <c r="D622" s="43"/>
      <c r="E622" s="43"/>
      <c r="F622" s="43"/>
      <c r="G622" s="43"/>
      <c r="H622" s="43"/>
      <c r="I622" s="43"/>
      <c r="J622" s="43"/>
      <c r="K622" s="43"/>
      <c r="L622" s="43"/>
      <c r="M622" s="43"/>
      <c r="N622" s="43"/>
      <c r="O622" s="43"/>
      <c r="P622" s="43"/>
      <c r="Q622" s="43"/>
      <c r="R622" s="43"/>
      <c r="S622" s="43"/>
      <c r="T622" s="43"/>
      <c r="U622" s="43"/>
      <c r="V622" s="43"/>
      <c r="W622" s="43"/>
      <c r="X622" s="43"/>
      <c r="Y622" s="43"/>
      <c r="Z622" s="43"/>
    </row>
    <row r="623" spans="1:26" ht="25.5">
      <c r="A623" s="38"/>
      <c r="B623" s="44" t="s">
        <v>576</v>
      </c>
      <c r="C623" s="43"/>
      <c r="D623" s="43"/>
      <c r="E623" s="43"/>
      <c r="F623" s="43"/>
      <c r="G623" s="43"/>
      <c r="H623" s="43"/>
      <c r="I623" s="43"/>
      <c r="J623" s="43"/>
      <c r="K623" s="43"/>
      <c r="L623" s="43"/>
      <c r="M623" s="43"/>
      <c r="N623" s="43"/>
      <c r="O623" s="43"/>
      <c r="P623" s="43"/>
      <c r="Q623" s="43"/>
      <c r="R623" s="43"/>
      <c r="S623" s="43"/>
      <c r="T623" s="43"/>
      <c r="U623" s="43"/>
      <c r="V623" s="43"/>
      <c r="W623" s="43"/>
      <c r="X623" s="43"/>
      <c r="Y623" s="43"/>
      <c r="Z623" s="43"/>
    </row>
    <row r="624" spans="1:26" ht="25.5">
      <c r="A624" s="38"/>
      <c r="B624" s="44" t="s">
        <v>577</v>
      </c>
      <c r="C624" s="43"/>
      <c r="D624" s="43"/>
      <c r="E624" s="43"/>
      <c r="F624" s="43"/>
      <c r="G624" s="43"/>
      <c r="H624" s="43"/>
      <c r="I624" s="43"/>
      <c r="J624" s="43"/>
      <c r="K624" s="43"/>
      <c r="L624" s="43"/>
      <c r="M624" s="43"/>
      <c r="N624" s="43"/>
      <c r="O624" s="43"/>
      <c r="P624" s="43"/>
      <c r="Q624" s="43"/>
      <c r="R624" s="43"/>
      <c r="S624" s="43"/>
      <c r="T624" s="43"/>
      <c r="U624" s="43"/>
      <c r="V624" s="43"/>
      <c r="W624" s="43"/>
      <c r="X624" s="43"/>
      <c r="Y624" s="43"/>
      <c r="Z624" s="43"/>
    </row>
    <row r="625" spans="1:26">
      <c r="A625" s="38"/>
      <c r="B625" s="44" t="s">
        <v>578</v>
      </c>
      <c r="C625" s="43"/>
      <c r="D625" s="43"/>
      <c r="E625" s="43"/>
      <c r="F625" s="43"/>
      <c r="G625" s="43"/>
      <c r="H625" s="43"/>
      <c r="I625" s="43"/>
      <c r="J625" s="43"/>
      <c r="K625" s="43"/>
      <c r="L625" s="43"/>
      <c r="M625" s="43"/>
      <c r="N625" s="43"/>
      <c r="O625" s="43"/>
      <c r="P625" s="43"/>
      <c r="Q625" s="43"/>
      <c r="R625" s="43"/>
      <c r="S625" s="43"/>
      <c r="T625" s="43"/>
      <c r="U625" s="43"/>
      <c r="V625" s="43"/>
      <c r="W625" s="43"/>
      <c r="X625" s="43"/>
      <c r="Y625" s="43"/>
      <c r="Z625" s="43"/>
    </row>
    <row r="626" spans="1:26">
      <c r="A626" s="38"/>
      <c r="B626" s="44" t="s">
        <v>579</v>
      </c>
      <c r="C626" s="43"/>
      <c r="D626" s="43"/>
      <c r="E626" s="43"/>
      <c r="F626" s="43"/>
      <c r="G626" s="43"/>
      <c r="H626" s="43"/>
      <c r="I626" s="43"/>
      <c r="J626" s="43"/>
      <c r="K626" s="43"/>
      <c r="L626" s="43"/>
      <c r="M626" s="43"/>
      <c r="N626" s="43"/>
      <c r="O626" s="43"/>
      <c r="P626" s="43"/>
      <c r="Q626" s="43"/>
      <c r="R626" s="43"/>
      <c r="S626" s="43"/>
      <c r="T626" s="43"/>
      <c r="U626" s="43"/>
      <c r="V626" s="43"/>
      <c r="W626" s="43"/>
      <c r="X626" s="43"/>
      <c r="Y626" s="43"/>
      <c r="Z626" s="43"/>
    </row>
    <row r="627" spans="1:26">
      <c r="A627" s="38"/>
      <c r="B627" s="44" t="s">
        <v>580</v>
      </c>
      <c r="C627" s="43"/>
      <c r="D627" s="43"/>
      <c r="E627" s="43"/>
      <c r="F627" s="43"/>
      <c r="G627" s="43"/>
      <c r="H627" s="43"/>
      <c r="I627" s="43"/>
      <c r="J627" s="43"/>
      <c r="K627" s="43"/>
      <c r="L627" s="43"/>
      <c r="M627" s="43"/>
      <c r="N627" s="43"/>
      <c r="O627" s="43"/>
      <c r="P627" s="43"/>
      <c r="Q627" s="43"/>
      <c r="R627" s="43"/>
      <c r="S627" s="43"/>
      <c r="T627" s="43"/>
      <c r="U627" s="43"/>
      <c r="V627" s="43"/>
      <c r="W627" s="43"/>
      <c r="X627" s="43"/>
      <c r="Y627" s="43"/>
      <c r="Z627" s="43"/>
    </row>
    <row r="628" spans="1:26">
      <c r="A628" s="38" t="s">
        <v>103</v>
      </c>
      <c r="B628" s="44" t="s">
        <v>581</v>
      </c>
      <c r="C628" s="43"/>
      <c r="D628" s="43"/>
      <c r="E628" s="43"/>
      <c r="F628" s="43"/>
      <c r="G628" s="43"/>
      <c r="H628" s="43"/>
      <c r="I628" s="43"/>
      <c r="J628" s="43"/>
      <c r="K628" s="43"/>
      <c r="L628" s="43"/>
      <c r="M628" s="43"/>
      <c r="N628" s="43"/>
      <c r="O628" s="43"/>
      <c r="P628" s="43"/>
      <c r="Q628" s="43"/>
      <c r="R628" s="43"/>
      <c r="S628" s="43"/>
      <c r="T628" s="43"/>
      <c r="U628" s="43"/>
      <c r="V628" s="43"/>
      <c r="W628" s="43"/>
      <c r="X628" s="43"/>
      <c r="Y628" s="43"/>
      <c r="Z628" s="43"/>
    </row>
    <row r="629" spans="1:26">
      <c r="A629" s="38"/>
      <c r="B629" s="44" t="s">
        <v>582</v>
      </c>
      <c r="C629" s="43"/>
      <c r="D629" s="43"/>
      <c r="E629" s="43"/>
      <c r="F629" s="43"/>
      <c r="G629" s="43"/>
      <c r="H629" s="43"/>
      <c r="I629" s="43"/>
      <c r="J629" s="43"/>
      <c r="K629" s="43"/>
      <c r="L629" s="43"/>
      <c r="M629" s="43"/>
      <c r="N629" s="43"/>
      <c r="O629" s="43"/>
      <c r="P629" s="43"/>
      <c r="Q629" s="43"/>
      <c r="R629" s="43"/>
      <c r="S629" s="43"/>
      <c r="T629" s="43"/>
      <c r="U629" s="43"/>
      <c r="V629" s="43"/>
      <c r="W629" s="43"/>
      <c r="X629" s="43"/>
      <c r="Y629" s="43"/>
      <c r="Z629" s="43"/>
    </row>
    <row r="630" spans="1:26">
      <c r="A630" s="38"/>
      <c r="B630" s="44" t="s">
        <v>554</v>
      </c>
      <c r="C630" s="43"/>
      <c r="D630" s="43"/>
      <c r="E630" s="43"/>
      <c r="F630" s="43"/>
      <c r="G630" s="43"/>
      <c r="H630" s="43"/>
      <c r="I630" s="43"/>
      <c r="J630" s="43"/>
      <c r="K630" s="43"/>
      <c r="L630" s="43"/>
      <c r="M630" s="43"/>
      <c r="N630" s="43"/>
      <c r="O630" s="43"/>
      <c r="P630" s="43"/>
      <c r="Q630" s="43"/>
      <c r="R630" s="43"/>
      <c r="S630" s="43"/>
      <c r="T630" s="43"/>
      <c r="U630" s="43"/>
      <c r="V630" s="43"/>
      <c r="W630" s="43"/>
      <c r="X630" s="43"/>
      <c r="Y630" s="43"/>
      <c r="Z630" s="43"/>
    </row>
    <row r="631" spans="1:26">
      <c r="A631" s="38"/>
      <c r="B631" s="44" t="s">
        <v>583</v>
      </c>
      <c r="C631" s="43"/>
      <c r="D631" s="43"/>
      <c r="E631" s="43"/>
      <c r="F631" s="43"/>
      <c r="G631" s="43"/>
      <c r="H631" s="43"/>
      <c r="I631" s="43"/>
      <c r="J631" s="43"/>
      <c r="K631" s="43"/>
      <c r="L631" s="43"/>
      <c r="M631" s="43"/>
      <c r="N631" s="43"/>
      <c r="O631" s="43"/>
      <c r="P631" s="43"/>
      <c r="Q631" s="43"/>
      <c r="R631" s="43"/>
      <c r="S631" s="43"/>
      <c r="T631" s="43"/>
      <c r="U631" s="43"/>
      <c r="V631" s="43"/>
      <c r="W631" s="43"/>
      <c r="X631" s="43"/>
      <c r="Y631" s="43"/>
      <c r="Z631" s="43"/>
    </row>
    <row r="632" spans="1:26">
      <c r="A632" s="38"/>
      <c r="B632" s="44" t="s">
        <v>553</v>
      </c>
      <c r="C632" s="43"/>
      <c r="D632" s="43"/>
      <c r="E632" s="43"/>
      <c r="F632" s="43"/>
      <c r="G632" s="43"/>
      <c r="H632" s="43"/>
      <c r="I632" s="43"/>
      <c r="J632" s="43"/>
      <c r="K632" s="43"/>
      <c r="L632" s="43"/>
      <c r="M632" s="43"/>
      <c r="N632" s="43"/>
      <c r="O632" s="43"/>
      <c r="P632" s="43"/>
      <c r="Q632" s="43"/>
      <c r="R632" s="43"/>
      <c r="S632" s="43"/>
      <c r="T632" s="43"/>
      <c r="U632" s="43"/>
      <c r="V632" s="43"/>
      <c r="W632" s="43"/>
      <c r="X632" s="43"/>
      <c r="Y632" s="43"/>
      <c r="Z632" s="43"/>
    </row>
    <row r="633" spans="1:26">
      <c r="A633" s="38"/>
      <c r="B633" s="44" t="s">
        <v>584</v>
      </c>
      <c r="C633" s="43"/>
      <c r="D633" s="43"/>
      <c r="E633" s="43"/>
      <c r="F633" s="43"/>
      <c r="G633" s="43"/>
      <c r="H633" s="43"/>
      <c r="I633" s="43"/>
      <c r="J633" s="43"/>
      <c r="K633" s="43"/>
      <c r="L633" s="43"/>
      <c r="M633" s="43"/>
      <c r="N633" s="43"/>
      <c r="O633" s="43"/>
      <c r="P633" s="43"/>
      <c r="Q633" s="43"/>
      <c r="R633" s="43"/>
      <c r="S633" s="43"/>
      <c r="T633" s="43"/>
      <c r="U633" s="43"/>
      <c r="V633" s="43"/>
      <c r="W633" s="43"/>
      <c r="X633" s="43"/>
      <c r="Y633" s="43"/>
      <c r="Z633" s="43"/>
    </row>
    <row r="634" spans="1:26" ht="25.5">
      <c r="A634" s="38"/>
      <c r="B634" s="58" t="s">
        <v>585</v>
      </c>
      <c r="C634" s="43"/>
      <c r="D634" s="43"/>
      <c r="E634" s="43"/>
      <c r="F634" s="43"/>
      <c r="G634" s="43"/>
      <c r="H634" s="43"/>
      <c r="I634" s="43"/>
      <c r="J634" s="43"/>
      <c r="K634" s="43"/>
      <c r="L634" s="43"/>
      <c r="M634" s="43"/>
      <c r="N634" s="43"/>
      <c r="O634" s="43"/>
      <c r="P634" s="43"/>
      <c r="Q634" s="43"/>
      <c r="R634" s="43"/>
      <c r="S634" s="43"/>
      <c r="T634" s="43"/>
      <c r="U634" s="43"/>
      <c r="V634" s="43"/>
      <c r="W634" s="43"/>
      <c r="X634" s="43"/>
      <c r="Y634" s="43"/>
      <c r="Z634" s="43"/>
    </row>
    <row r="635" spans="1:26" ht="25.5">
      <c r="A635" s="38" t="s">
        <v>145</v>
      </c>
      <c r="B635" s="44" t="s">
        <v>586</v>
      </c>
      <c r="C635" s="43"/>
      <c r="D635" s="43"/>
      <c r="E635" s="43"/>
      <c r="F635" s="43"/>
      <c r="G635" s="43"/>
      <c r="H635" s="43"/>
      <c r="I635" s="43"/>
      <c r="J635" s="43"/>
      <c r="K635" s="43"/>
      <c r="L635" s="43"/>
      <c r="M635" s="43"/>
      <c r="N635" s="43"/>
      <c r="O635" s="43"/>
      <c r="P635" s="43"/>
      <c r="Q635" s="43"/>
      <c r="R635" s="43"/>
      <c r="S635" s="43"/>
      <c r="T635" s="43"/>
      <c r="U635" s="43"/>
      <c r="V635" s="43"/>
      <c r="W635" s="43"/>
      <c r="X635" s="43"/>
      <c r="Y635" s="43"/>
      <c r="Z635" s="43"/>
    </row>
    <row r="636" spans="1:26">
      <c r="A636" s="38"/>
      <c r="B636" s="58"/>
      <c r="C636" s="43"/>
      <c r="D636" s="43"/>
      <c r="E636" s="43"/>
      <c r="F636" s="43"/>
      <c r="G636" s="43"/>
      <c r="H636" s="43"/>
      <c r="I636" s="43"/>
      <c r="J636" s="43"/>
      <c r="K636" s="43"/>
      <c r="L636" s="43"/>
      <c r="M636" s="43"/>
      <c r="N636" s="43"/>
      <c r="O636" s="43"/>
      <c r="P636" s="43"/>
      <c r="Q636" s="43"/>
      <c r="R636" s="43"/>
      <c r="S636" s="43"/>
      <c r="T636" s="43"/>
      <c r="U636" s="43"/>
      <c r="V636" s="43"/>
      <c r="W636" s="43"/>
      <c r="X636" s="43"/>
      <c r="Y636" s="43"/>
      <c r="Z636" s="43"/>
    </row>
    <row r="637" spans="1:26" ht="25.5">
      <c r="A637" s="38"/>
      <c r="B637" s="58" t="s">
        <v>587</v>
      </c>
      <c r="C637" s="43"/>
      <c r="D637" s="43"/>
      <c r="E637" s="43"/>
      <c r="F637" s="43"/>
      <c r="G637" s="43"/>
      <c r="H637" s="43"/>
      <c r="I637" s="43"/>
      <c r="J637" s="43"/>
      <c r="K637" s="43"/>
      <c r="L637" s="43"/>
      <c r="M637" s="43"/>
      <c r="N637" s="43"/>
      <c r="O637" s="43"/>
      <c r="P637" s="43"/>
      <c r="Q637" s="43"/>
      <c r="R637" s="43"/>
      <c r="S637" s="43"/>
      <c r="T637" s="43"/>
      <c r="U637" s="43"/>
      <c r="V637" s="43"/>
      <c r="W637" s="43"/>
      <c r="X637" s="43"/>
      <c r="Y637" s="43"/>
      <c r="Z637" s="43"/>
    </row>
    <row r="638" spans="1:26">
      <c r="A638" s="38"/>
      <c r="B638" s="44" t="s">
        <v>588</v>
      </c>
      <c r="C638" s="43"/>
      <c r="D638" s="43"/>
      <c r="E638" s="43"/>
      <c r="F638" s="43"/>
      <c r="G638" s="43"/>
      <c r="H638" s="43"/>
      <c r="I638" s="43"/>
      <c r="J638" s="43"/>
      <c r="K638" s="43"/>
      <c r="L638" s="43"/>
      <c r="M638" s="43"/>
      <c r="N638" s="43"/>
      <c r="O638" s="43"/>
      <c r="P638" s="43"/>
      <c r="Q638" s="43"/>
      <c r="R638" s="43"/>
      <c r="S638" s="43"/>
      <c r="T638" s="43"/>
      <c r="U638" s="43"/>
      <c r="V638" s="43"/>
      <c r="W638" s="43"/>
      <c r="X638" s="43"/>
      <c r="Y638" s="43"/>
      <c r="Z638" s="43"/>
    </row>
    <row r="639" spans="1:26">
      <c r="A639" s="38"/>
      <c r="B639" s="44" t="s">
        <v>589</v>
      </c>
      <c r="C639" s="43"/>
      <c r="D639" s="43"/>
      <c r="E639" s="43"/>
      <c r="F639" s="43"/>
      <c r="G639" s="43"/>
      <c r="H639" s="43"/>
      <c r="I639" s="43"/>
      <c r="J639" s="43"/>
      <c r="K639" s="43"/>
      <c r="L639" s="43"/>
      <c r="M639" s="43"/>
      <c r="N639" s="43"/>
      <c r="O639" s="43"/>
      <c r="P639" s="43"/>
      <c r="Q639" s="43"/>
      <c r="R639" s="43"/>
      <c r="S639" s="43"/>
      <c r="T639" s="43"/>
      <c r="U639" s="43"/>
      <c r="V639" s="43"/>
      <c r="W639" s="43"/>
      <c r="X639" s="43"/>
      <c r="Y639" s="43"/>
      <c r="Z639" s="43"/>
    </row>
    <row r="640" spans="1:26">
      <c r="A640" s="38"/>
      <c r="B640" s="44" t="s">
        <v>590</v>
      </c>
      <c r="C640" s="43"/>
      <c r="D640" s="43"/>
      <c r="E640" s="43"/>
      <c r="F640" s="43"/>
      <c r="G640" s="43"/>
      <c r="H640" s="43"/>
      <c r="I640" s="43"/>
      <c r="J640" s="43"/>
      <c r="K640" s="43"/>
      <c r="L640" s="43"/>
      <c r="M640" s="43"/>
      <c r="N640" s="43"/>
      <c r="O640" s="43"/>
      <c r="P640" s="43"/>
      <c r="Q640" s="43"/>
      <c r="R640" s="43"/>
      <c r="S640" s="43"/>
      <c r="T640" s="43"/>
      <c r="U640" s="43"/>
      <c r="V640" s="43"/>
      <c r="W640" s="43"/>
      <c r="X640" s="43"/>
      <c r="Y640" s="43"/>
      <c r="Z640" s="43"/>
    </row>
    <row r="641" spans="1:26">
      <c r="A641" s="38"/>
      <c r="B641" s="44" t="s">
        <v>591</v>
      </c>
      <c r="C641" s="43"/>
      <c r="D641" s="43"/>
      <c r="E641" s="43"/>
      <c r="F641" s="43"/>
      <c r="G641" s="43"/>
      <c r="H641" s="43"/>
      <c r="I641" s="43"/>
      <c r="J641" s="43"/>
      <c r="K641" s="43"/>
      <c r="L641" s="43"/>
      <c r="M641" s="43"/>
      <c r="N641" s="43"/>
      <c r="O641" s="43"/>
      <c r="P641" s="43"/>
      <c r="Q641" s="43"/>
      <c r="R641" s="43"/>
      <c r="S641" s="43"/>
      <c r="T641" s="43"/>
      <c r="U641" s="43"/>
      <c r="V641" s="43"/>
      <c r="W641" s="43"/>
      <c r="X641" s="43"/>
      <c r="Y641" s="43"/>
      <c r="Z641" s="43"/>
    </row>
    <row r="642" spans="1:26">
      <c r="A642" s="38"/>
      <c r="B642" s="44" t="s">
        <v>592</v>
      </c>
      <c r="C642" s="43"/>
      <c r="D642" s="43"/>
      <c r="E642" s="43"/>
      <c r="F642" s="43"/>
      <c r="G642" s="43"/>
      <c r="H642" s="43"/>
      <c r="I642" s="43"/>
      <c r="J642" s="43"/>
      <c r="K642" s="43"/>
      <c r="L642" s="43"/>
      <c r="M642" s="43"/>
      <c r="N642" s="43"/>
      <c r="O642" s="43"/>
      <c r="P642" s="43"/>
      <c r="Q642" s="43"/>
      <c r="R642" s="43"/>
      <c r="S642" s="43"/>
      <c r="T642" s="43"/>
      <c r="U642" s="43"/>
      <c r="V642" s="43"/>
      <c r="W642" s="43"/>
      <c r="X642" s="43"/>
      <c r="Y642" s="43"/>
      <c r="Z642" s="43"/>
    </row>
    <row r="643" spans="1:26">
      <c r="A643" s="38"/>
      <c r="B643" s="44" t="s">
        <v>593</v>
      </c>
      <c r="C643" s="43"/>
      <c r="D643" s="43"/>
      <c r="E643" s="43"/>
      <c r="F643" s="43"/>
      <c r="G643" s="43"/>
      <c r="H643" s="43"/>
      <c r="I643" s="43"/>
      <c r="J643" s="43"/>
      <c r="K643" s="43"/>
      <c r="L643" s="43"/>
      <c r="M643" s="43"/>
      <c r="N643" s="43"/>
      <c r="O643" s="43"/>
      <c r="P643" s="43"/>
      <c r="Q643" s="43"/>
      <c r="R643" s="43"/>
      <c r="S643" s="43"/>
      <c r="T643" s="43"/>
      <c r="U643" s="43"/>
      <c r="V643" s="43"/>
      <c r="W643" s="43"/>
      <c r="X643" s="43"/>
      <c r="Y643" s="43"/>
      <c r="Z643" s="43"/>
    </row>
    <row r="644" spans="1:26" ht="25.5">
      <c r="A644" s="38"/>
      <c r="B644" s="44" t="s">
        <v>594</v>
      </c>
      <c r="C644" s="43"/>
      <c r="D644" s="43"/>
      <c r="E644" s="43"/>
      <c r="F644" s="43"/>
      <c r="G644" s="43"/>
      <c r="H644" s="43"/>
      <c r="I644" s="43"/>
      <c r="J644" s="43"/>
      <c r="K644" s="43"/>
      <c r="L644" s="43"/>
      <c r="M644" s="43"/>
      <c r="N644" s="43"/>
      <c r="O644" s="43"/>
      <c r="P644" s="43"/>
      <c r="Q644" s="43"/>
      <c r="R644" s="43"/>
      <c r="S644" s="43"/>
      <c r="T644" s="43"/>
      <c r="U644" s="43"/>
      <c r="V644" s="43"/>
      <c r="W644" s="43"/>
      <c r="X644" s="43"/>
      <c r="Y644" s="43"/>
      <c r="Z644" s="43"/>
    </row>
    <row r="645" spans="1:26">
      <c r="A645" s="38"/>
      <c r="B645" s="44" t="s">
        <v>595</v>
      </c>
      <c r="C645" s="43"/>
      <c r="D645" s="43"/>
      <c r="E645" s="43"/>
      <c r="F645" s="43"/>
      <c r="G645" s="43"/>
      <c r="H645" s="43"/>
      <c r="I645" s="43"/>
      <c r="J645" s="43"/>
      <c r="K645" s="43"/>
      <c r="L645" s="43"/>
      <c r="M645" s="43"/>
      <c r="N645" s="43"/>
      <c r="O645" s="43"/>
      <c r="P645" s="43"/>
      <c r="Q645" s="43"/>
      <c r="R645" s="43"/>
      <c r="S645" s="43"/>
      <c r="T645" s="43"/>
      <c r="U645" s="43"/>
      <c r="V645" s="43"/>
      <c r="W645" s="43"/>
      <c r="X645" s="43"/>
      <c r="Y645" s="43"/>
      <c r="Z645" s="43"/>
    </row>
    <row r="646" spans="1:26">
      <c r="A646" s="43"/>
      <c r="B646" s="44"/>
      <c r="C646" s="43"/>
      <c r="D646" s="43"/>
      <c r="E646" s="43"/>
      <c r="F646" s="43"/>
      <c r="G646" s="43"/>
      <c r="H646" s="43"/>
      <c r="I646" s="43"/>
      <c r="J646" s="43"/>
      <c r="K646" s="43"/>
      <c r="L646" s="43"/>
      <c r="M646" s="43"/>
      <c r="N646" s="43"/>
      <c r="O646" s="43"/>
      <c r="P646" s="43"/>
      <c r="Q646" s="43"/>
      <c r="R646" s="43"/>
      <c r="S646" s="43"/>
      <c r="T646" s="43"/>
      <c r="U646" s="43"/>
      <c r="V646" s="43"/>
      <c r="W646" s="43"/>
      <c r="X646" s="43"/>
      <c r="Y646" s="43"/>
      <c r="Z646" s="43"/>
    </row>
    <row r="647" spans="1:26">
      <c r="A647" s="62" t="s">
        <v>32</v>
      </c>
      <c r="B647" s="57" t="s">
        <v>596</v>
      </c>
      <c r="C647" s="43"/>
      <c r="D647" s="43"/>
      <c r="E647" s="43"/>
      <c r="F647" s="43"/>
      <c r="G647" s="43"/>
      <c r="H647" s="43"/>
      <c r="I647" s="43"/>
      <c r="J647" s="43"/>
      <c r="K647" s="43"/>
      <c r="L647" s="43"/>
      <c r="M647" s="43"/>
      <c r="N647" s="43"/>
      <c r="O647" s="43"/>
      <c r="P647" s="43"/>
      <c r="Q647" s="43"/>
      <c r="R647" s="43"/>
      <c r="S647" s="43"/>
      <c r="T647" s="43"/>
      <c r="U647" s="43"/>
      <c r="V647" s="43"/>
      <c r="W647" s="43"/>
      <c r="X647" s="43"/>
      <c r="Y647" s="43"/>
      <c r="Z647" s="43"/>
    </row>
    <row r="648" spans="1:26">
      <c r="A648" s="60"/>
      <c r="B648" s="58"/>
      <c r="C648" s="43"/>
      <c r="D648" s="43"/>
      <c r="E648" s="43"/>
      <c r="F648" s="43"/>
      <c r="G648" s="43"/>
      <c r="H648" s="43"/>
      <c r="I648" s="43"/>
      <c r="J648" s="43"/>
      <c r="K648" s="43"/>
      <c r="L648" s="43"/>
      <c r="M648" s="43"/>
      <c r="N648" s="43"/>
      <c r="O648" s="43"/>
      <c r="P648" s="43"/>
      <c r="Q648" s="43"/>
      <c r="R648" s="43"/>
      <c r="S648" s="43"/>
      <c r="T648" s="43"/>
      <c r="U648" s="43"/>
      <c r="V648" s="43"/>
      <c r="W648" s="43"/>
      <c r="X648" s="43"/>
      <c r="Y648" s="43"/>
      <c r="Z648" s="43"/>
    </row>
    <row r="649" spans="1:26">
      <c r="A649" s="60"/>
      <c r="B649" s="44" t="s">
        <v>130</v>
      </c>
      <c r="C649" s="43"/>
      <c r="D649" s="43"/>
      <c r="E649" s="43"/>
      <c r="F649" s="43"/>
      <c r="G649" s="43"/>
      <c r="H649" s="43"/>
      <c r="I649" s="43"/>
      <c r="J649" s="43"/>
      <c r="K649" s="43"/>
      <c r="L649" s="43"/>
      <c r="M649" s="43"/>
      <c r="N649" s="43"/>
      <c r="O649" s="43"/>
      <c r="P649" s="43"/>
      <c r="Q649" s="43"/>
      <c r="R649" s="43"/>
      <c r="S649" s="43"/>
      <c r="T649" s="43"/>
      <c r="U649" s="43"/>
      <c r="V649" s="43"/>
      <c r="W649" s="43"/>
      <c r="X649" s="43"/>
      <c r="Y649" s="43"/>
      <c r="Z649" s="43"/>
    </row>
    <row r="650" spans="1:26">
      <c r="A650" s="38" t="s">
        <v>85</v>
      </c>
      <c r="B650" s="44" t="s">
        <v>538</v>
      </c>
      <c r="C650" s="43"/>
      <c r="D650" s="43"/>
      <c r="E650" s="43"/>
      <c r="F650" s="43"/>
      <c r="G650" s="43"/>
      <c r="H650" s="43"/>
      <c r="I650" s="43"/>
      <c r="J650" s="43"/>
      <c r="K650" s="43"/>
      <c r="L650" s="43"/>
      <c r="M650" s="43"/>
      <c r="N650" s="43"/>
      <c r="O650" s="43"/>
      <c r="P650" s="43"/>
      <c r="Q650" s="43"/>
      <c r="R650" s="43"/>
      <c r="S650" s="43"/>
      <c r="T650" s="43"/>
      <c r="U650" s="43"/>
      <c r="V650" s="43"/>
      <c r="W650" s="43"/>
      <c r="X650" s="43"/>
      <c r="Y650" s="43"/>
      <c r="Z650" s="43"/>
    </row>
    <row r="651" spans="1:26">
      <c r="A651" s="38" t="s">
        <v>99</v>
      </c>
      <c r="B651" s="44" t="s">
        <v>539</v>
      </c>
      <c r="C651" s="43"/>
      <c r="D651" s="43"/>
      <c r="E651" s="43"/>
      <c r="F651" s="43"/>
      <c r="G651" s="43"/>
      <c r="H651" s="43"/>
      <c r="I651" s="43"/>
      <c r="J651" s="43"/>
      <c r="K651" s="43"/>
      <c r="L651" s="43"/>
      <c r="M651" s="43"/>
      <c r="N651" s="43"/>
      <c r="O651" s="43"/>
      <c r="P651" s="43"/>
      <c r="Q651" s="43"/>
      <c r="R651" s="43"/>
      <c r="S651" s="43"/>
      <c r="T651" s="43"/>
      <c r="U651" s="43"/>
      <c r="V651" s="43"/>
      <c r="W651" s="43"/>
      <c r="X651" s="43"/>
      <c r="Y651" s="43"/>
      <c r="Z651" s="43"/>
    </row>
    <row r="652" spans="1:26" ht="25.5">
      <c r="A652" s="38" t="s">
        <v>101</v>
      </c>
      <c r="B652" s="44" t="s">
        <v>540</v>
      </c>
      <c r="C652" s="43"/>
      <c r="D652" s="43"/>
      <c r="E652" s="43"/>
      <c r="F652" s="43"/>
      <c r="G652" s="43"/>
      <c r="H652" s="43"/>
      <c r="I652" s="43"/>
      <c r="J652" s="43"/>
      <c r="K652" s="43"/>
      <c r="L652" s="43"/>
      <c r="M652" s="43"/>
      <c r="N652" s="43"/>
      <c r="O652" s="43"/>
      <c r="P652" s="43"/>
      <c r="Q652" s="43"/>
      <c r="R652" s="43"/>
      <c r="S652" s="43"/>
      <c r="T652" s="43"/>
      <c r="U652" s="43"/>
      <c r="V652" s="43"/>
      <c r="W652" s="43"/>
      <c r="X652" s="43"/>
      <c r="Y652" s="43"/>
      <c r="Z652" s="43"/>
    </row>
    <row r="653" spans="1:26">
      <c r="A653" s="38" t="s">
        <v>103</v>
      </c>
      <c r="B653" s="44" t="s">
        <v>457</v>
      </c>
      <c r="C653" s="43"/>
      <c r="D653" s="43"/>
      <c r="E653" s="43"/>
      <c r="F653" s="43"/>
      <c r="G653" s="43"/>
      <c r="H653" s="43"/>
      <c r="I653" s="43"/>
      <c r="J653" s="43"/>
      <c r="K653" s="43"/>
      <c r="L653" s="43"/>
      <c r="M653" s="43"/>
      <c r="N653" s="43"/>
      <c r="O653" s="43"/>
      <c r="P653" s="43"/>
      <c r="Q653" s="43"/>
      <c r="R653" s="43"/>
      <c r="S653" s="43"/>
      <c r="T653" s="43"/>
      <c r="U653" s="43"/>
      <c r="V653" s="43"/>
      <c r="W653" s="43"/>
      <c r="X653" s="43"/>
      <c r="Y653" s="43"/>
      <c r="Z653" s="43"/>
    </row>
    <row r="654" spans="1:26">
      <c r="A654" s="38"/>
      <c r="B654" s="44" t="s">
        <v>458</v>
      </c>
      <c r="C654" s="43"/>
      <c r="D654" s="43"/>
      <c r="E654" s="43"/>
      <c r="F654" s="43"/>
      <c r="G654" s="43"/>
      <c r="H654" s="43"/>
      <c r="I654" s="43"/>
      <c r="J654" s="43"/>
      <c r="K654" s="43"/>
      <c r="L654" s="43"/>
      <c r="M654" s="43"/>
      <c r="N654" s="43"/>
      <c r="O654" s="43"/>
      <c r="P654" s="43"/>
      <c r="Q654" s="43"/>
      <c r="R654" s="43"/>
      <c r="S654" s="43"/>
      <c r="T654" s="43"/>
      <c r="U654" s="43"/>
      <c r="V654" s="43"/>
      <c r="W654" s="43"/>
      <c r="X654" s="43"/>
      <c r="Y654" s="43"/>
      <c r="Z654" s="43"/>
    </row>
    <row r="655" spans="1:26">
      <c r="A655" s="38"/>
      <c r="B655" s="44" t="s">
        <v>541</v>
      </c>
      <c r="C655" s="43"/>
      <c r="D655" s="43"/>
      <c r="E655" s="43"/>
      <c r="F655" s="43"/>
      <c r="G655" s="43"/>
      <c r="H655" s="43"/>
      <c r="I655" s="43"/>
      <c r="J655" s="43"/>
      <c r="K655" s="43"/>
      <c r="L655" s="43"/>
      <c r="M655" s="43"/>
      <c r="N655" s="43"/>
      <c r="O655" s="43"/>
      <c r="P655" s="43"/>
      <c r="Q655" s="43"/>
      <c r="R655" s="43"/>
      <c r="S655" s="43"/>
      <c r="T655" s="43"/>
      <c r="U655" s="43"/>
      <c r="V655" s="43"/>
      <c r="W655" s="43"/>
      <c r="X655" s="43"/>
      <c r="Y655" s="43"/>
      <c r="Z655" s="43"/>
    </row>
    <row r="656" spans="1:26" ht="25.5">
      <c r="A656" s="38"/>
      <c r="B656" s="44" t="s">
        <v>542</v>
      </c>
      <c r="C656" s="43"/>
      <c r="D656" s="43"/>
      <c r="E656" s="43"/>
      <c r="F656" s="43"/>
      <c r="G656" s="43"/>
      <c r="H656" s="43"/>
      <c r="I656" s="43"/>
      <c r="J656" s="43"/>
      <c r="K656" s="43"/>
      <c r="L656" s="43"/>
      <c r="M656" s="43"/>
      <c r="N656" s="43"/>
      <c r="O656" s="43"/>
      <c r="P656" s="43"/>
      <c r="Q656" s="43"/>
      <c r="R656" s="43"/>
      <c r="S656" s="43"/>
      <c r="T656" s="43"/>
      <c r="U656" s="43"/>
      <c r="V656" s="43"/>
      <c r="W656" s="43"/>
      <c r="X656" s="43"/>
      <c r="Y656" s="43"/>
      <c r="Z656" s="43"/>
    </row>
    <row r="657" spans="1:26">
      <c r="A657" s="38"/>
      <c r="B657" s="44" t="s">
        <v>461</v>
      </c>
      <c r="C657" s="43"/>
      <c r="D657" s="43"/>
      <c r="E657" s="43"/>
      <c r="F657" s="43"/>
      <c r="G657" s="43"/>
      <c r="H657" s="43"/>
      <c r="I657" s="43"/>
      <c r="J657" s="43"/>
      <c r="K657" s="43"/>
      <c r="L657" s="43"/>
      <c r="M657" s="43"/>
      <c r="N657" s="43"/>
      <c r="O657" s="43"/>
      <c r="P657" s="43"/>
      <c r="Q657" s="43"/>
      <c r="R657" s="43"/>
      <c r="S657" s="43"/>
      <c r="T657" s="43"/>
      <c r="U657" s="43"/>
      <c r="V657" s="43"/>
      <c r="W657" s="43"/>
      <c r="X657" s="43"/>
      <c r="Y657" s="43"/>
      <c r="Z657" s="43"/>
    </row>
    <row r="658" spans="1:26" ht="25.5">
      <c r="A658" s="38"/>
      <c r="B658" s="44" t="s">
        <v>544</v>
      </c>
      <c r="C658" s="43"/>
      <c r="D658" s="43"/>
      <c r="E658" s="43"/>
      <c r="F658" s="43"/>
      <c r="G658" s="43"/>
      <c r="H658" s="43"/>
      <c r="I658" s="43"/>
      <c r="J658" s="43"/>
      <c r="K658" s="43"/>
      <c r="L658" s="43"/>
      <c r="M658" s="43"/>
      <c r="N658" s="43"/>
      <c r="O658" s="43"/>
      <c r="P658" s="43"/>
      <c r="Q658" s="43"/>
      <c r="R658" s="43"/>
      <c r="S658" s="43"/>
      <c r="T658" s="43"/>
      <c r="U658" s="43"/>
      <c r="V658" s="43"/>
      <c r="W658" s="43"/>
      <c r="X658" s="43"/>
      <c r="Y658" s="43"/>
      <c r="Z658" s="43"/>
    </row>
    <row r="659" spans="1:26">
      <c r="A659" s="38"/>
      <c r="B659" s="44" t="s">
        <v>545</v>
      </c>
      <c r="C659" s="43"/>
      <c r="D659" s="43"/>
      <c r="E659" s="43"/>
      <c r="F659" s="43"/>
      <c r="G659" s="43"/>
      <c r="H659" s="43"/>
      <c r="I659" s="43"/>
      <c r="J659" s="43"/>
      <c r="K659" s="43"/>
      <c r="L659" s="43"/>
      <c r="M659" s="43"/>
      <c r="N659" s="43"/>
      <c r="O659" s="43"/>
      <c r="P659" s="43"/>
      <c r="Q659" s="43"/>
      <c r="R659" s="43"/>
      <c r="S659" s="43"/>
      <c r="T659" s="43"/>
      <c r="U659" s="43"/>
      <c r="V659" s="43"/>
      <c r="W659" s="43"/>
      <c r="X659" s="43"/>
      <c r="Y659" s="43"/>
      <c r="Z659" s="43"/>
    </row>
    <row r="660" spans="1:26">
      <c r="A660" s="38"/>
      <c r="B660" s="44" t="s">
        <v>244</v>
      </c>
      <c r="C660" s="43"/>
      <c r="D660" s="43"/>
      <c r="E660" s="43"/>
      <c r="F660" s="43"/>
      <c r="G660" s="43"/>
      <c r="H660" s="43"/>
      <c r="I660" s="43"/>
      <c r="J660" s="43"/>
      <c r="K660" s="43"/>
      <c r="L660" s="43"/>
      <c r="M660" s="43"/>
      <c r="N660" s="43"/>
      <c r="O660" s="43"/>
      <c r="P660" s="43"/>
      <c r="Q660" s="43"/>
      <c r="R660" s="43"/>
      <c r="S660" s="43"/>
      <c r="T660" s="43"/>
      <c r="U660" s="43"/>
      <c r="V660" s="43"/>
      <c r="W660" s="43"/>
      <c r="X660" s="43"/>
      <c r="Y660" s="43"/>
      <c r="Z660" s="43"/>
    </row>
    <row r="661" spans="1:26">
      <c r="A661" s="38"/>
      <c r="B661" s="44" t="s">
        <v>546</v>
      </c>
      <c r="C661" s="43"/>
      <c r="D661" s="43"/>
      <c r="E661" s="43"/>
      <c r="F661" s="43"/>
      <c r="G661" s="43"/>
      <c r="H661" s="43"/>
      <c r="I661" s="43"/>
      <c r="J661" s="43"/>
      <c r="K661" s="43"/>
      <c r="L661" s="43"/>
      <c r="M661" s="43"/>
      <c r="N661" s="43"/>
      <c r="O661" s="43"/>
      <c r="P661" s="43"/>
      <c r="Q661" s="43"/>
      <c r="R661" s="43"/>
      <c r="S661" s="43"/>
      <c r="T661" s="43"/>
      <c r="U661" s="43"/>
      <c r="V661" s="43"/>
      <c r="W661" s="43"/>
      <c r="X661" s="43"/>
      <c r="Y661" s="43"/>
      <c r="Z661" s="43"/>
    </row>
    <row r="662" spans="1:26">
      <c r="A662" s="38"/>
      <c r="B662" s="44" t="s">
        <v>597</v>
      </c>
      <c r="C662" s="43"/>
      <c r="D662" s="43"/>
      <c r="E662" s="43"/>
      <c r="F662" s="43"/>
      <c r="G662" s="43"/>
      <c r="H662" s="43"/>
      <c r="I662" s="43"/>
      <c r="J662" s="43"/>
      <c r="K662" s="43"/>
      <c r="L662" s="43"/>
      <c r="M662" s="43"/>
      <c r="N662" s="43"/>
      <c r="O662" s="43"/>
      <c r="P662" s="43"/>
      <c r="Q662" s="43"/>
      <c r="R662" s="43"/>
      <c r="S662" s="43"/>
      <c r="T662" s="43"/>
      <c r="U662" s="43"/>
      <c r="V662" s="43"/>
      <c r="W662" s="43"/>
      <c r="X662" s="43"/>
      <c r="Y662" s="43"/>
      <c r="Z662" s="43"/>
    </row>
    <row r="663" spans="1:26">
      <c r="A663" s="38"/>
      <c r="B663" s="44" t="s">
        <v>598</v>
      </c>
      <c r="C663" s="43"/>
      <c r="D663" s="43"/>
      <c r="E663" s="43"/>
      <c r="F663" s="43"/>
      <c r="G663" s="43"/>
      <c r="H663" s="43"/>
      <c r="I663" s="43"/>
      <c r="J663" s="43"/>
      <c r="K663" s="43"/>
      <c r="L663" s="43"/>
      <c r="M663" s="43"/>
      <c r="N663" s="43"/>
      <c r="O663" s="43"/>
      <c r="P663" s="43"/>
      <c r="Q663" s="43"/>
      <c r="R663" s="43"/>
      <c r="S663" s="43"/>
      <c r="T663" s="43"/>
      <c r="U663" s="43"/>
      <c r="V663" s="43"/>
      <c r="W663" s="43"/>
      <c r="X663" s="43"/>
      <c r="Y663" s="43"/>
      <c r="Z663" s="43"/>
    </row>
    <row r="664" spans="1:26">
      <c r="A664" s="38"/>
      <c r="B664" s="44" t="s">
        <v>599</v>
      </c>
      <c r="C664" s="43"/>
      <c r="D664" s="43"/>
      <c r="E664" s="43"/>
      <c r="F664" s="43"/>
      <c r="G664" s="43"/>
      <c r="H664" s="43"/>
      <c r="I664" s="43"/>
      <c r="J664" s="43"/>
      <c r="K664" s="43"/>
      <c r="L664" s="43"/>
      <c r="M664" s="43"/>
      <c r="N664" s="43"/>
      <c r="O664" s="43"/>
      <c r="P664" s="43"/>
      <c r="Q664" s="43"/>
      <c r="R664" s="43"/>
      <c r="S664" s="43"/>
      <c r="T664" s="43"/>
      <c r="U664" s="43"/>
      <c r="V664" s="43"/>
      <c r="W664" s="43"/>
      <c r="X664" s="43"/>
      <c r="Y664" s="43"/>
      <c r="Z664" s="43"/>
    </row>
    <row r="665" spans="1:26" ht="25.5">
      <c r="A665" s="38" t="s">
        <v>147</v>
      </c>
      <c r="B665" s="44" t="s">
        <v>549</v>
      </c>
      <c r="C665" s="43"/>
      <c r="D665" s="43"/>
      <c r="E665" s="43"/>
      <c r="F665" s="43"/>
      <c r="G665" s="43"/>
      <c r="H665" s="43"/>
      <c r="I665" s="43"/>
      <c r="J665" s="43"/>
      <c r="K665" s="43"/>
      <c r="L665" s="43"/>
      <c r="M665" s="43"/>
      <c r="N665" s="43"/>
      <c r="O665" s="43"/>
      <c r="P665" s="43"/>
      <c r="Q665" s="43"/>
      <c r="R665" s="43"/>
      <c r="S665" s="43"/>
      <c r="T665" s="43"/>
      <c r="U665" s="43"/>
      <c r="V665" s="43"/>
      <c r="W665" s="43"/>
      <c r="X665" s="43"/>
      <c r="Y665" s="43"/>
      <c r="Z665" s="43"/>
    </row>
    <row r="666" spans="1:26">
      <c r="A666" s="38" t="s">
        <v>149</v>
      </c>
      <c r="B666" s="44" t="s">
        <v>550</v>
      </c>
      <c r="C666" s="43"/>
      <c r="D666" s="43"/>
      <c r="E666" s="43"/>
      <c r="F666" s="43"/>
      <c r="G666" s="43"/>
      <c r="H666" s="43"/>
      <c r="I666" s="43"/>
      <c r="J666" s="43"/>
      <c r="K666" s="43"/>
      <c r="L666" s="43"/>
      <c r="M666" s="43"/>
      <c r="N666" s="43"/>
      <c r="O666" s="43"/>
      <c r="P666" s="43"/>
      <c r="Q666" s="43"/>
      <c r="R666" s="43"/>
      <c r="S666" s="43"/>
      <c r="T666" s="43"/>
      <c r="U666" s="43"/>
      <c r="V666" s="43"/>
      <c r="W666" s="43"/>
      <c r="X666" s="43"/>
      <c r="Y666" s="43"/>
      <c r="Z666" s="43"/>
    </row>
    <row r="667" spans="1:26">
      <c r="A667" s="38"/>
      <c r="B667" s="44" t="s">
        <v>582</v>
      </c>
      <c r="C667" s="43"/>
      <c r="D667" s="43"/>
      <c r="E667" s="43"/>
      <c r="F667" s="43"/>
      <c r="G667" s="43"/>
      <c r="H667" s="43"/>
      <c r="I667" s="43"/>
      <c r="J667" s="43"/>
      <c r="K667" s="43"/>
      <c r="L667" s="43"/>
      <c r="M667" s="43"/>
      <c r="N667" s="43"/>
      <c r="O667" s="43"/>
      <c r="P667" s="43"/>
      <c r="Q667" s="43"/>
      <c r="R667" s="43"/>
      <c r="S667" s="43"/>
      <c r="T667" s="43"/>
      <c r="U667" s="43"/>
      <c r="V667" s="43"/>
      <c r="W667" s="43"/>
      <c r="X667" s="43"/>
      <c r="Y667" s="43"/>
      <c r="Z667" s="43"/>
    </row>
    <row r="668" spans="1:26">
      <c r="A668" s="38"/>
      <c r="B668" s="44" t="s">
        <v>554</v>
      </c>
      <c r="C668" s="43"/>
      <c r="D668" s="43"/>
      <c r="E668" s="43"/>
      <c r="F668" s="43"/>
      <c r="G668" s="43"/>
      <c r="H668" s="43"/>
      <c r="I668" s="43"/>
      <c r="J668" s="43"/>
      <c r="K668" s="43"/>
      <c r="L668" s="43"/>
      <c r="M668" s="43"/>
      <c r="N668" s="43"/>
      <c r="O668" s="43"/>
      <c r="P668" s="43"/>
      <c r="Q668" s="43"/>
      <c r="R668" s="43"/>
      <c r="S668" s="43"/>
      <c r="T668" s="43"/>
      <c r="U668" s="43"/>
      <c r="V668" s="43"/>
      <c r="W668" s="43"/>
      <c r="X668" s="43"/>
      <c r="Y668" s="43"/>
      <c r="Z668" s="43"/>
    </row>
    <row r="669" spans="1:26">
      <c r="A669" s="38"/>
      <c r="B669" s="44" t="s">
        <v>600</v>
      </c>
      <c r="C669" s="43"/>
      <c r="D669" s="43"/>
      <c r="E669" s="43"/>
      <c r="F669" s="43"/>
      <c r="G669" s="43"/>
      <c r="H669" s="43"/>
      <c r="I669" s="43"/>
      <c r="J669" s="43"/>
      <c r="K669" s="43"/>
      <c r="L669" s="43"/>
      <c r="M669" s="43"/>
      <c r="N669" s="43"/>
      <c r="O669" s="43"/>
      <c r="P669" s="43"/>
      <c r="Q669" s="43"/>
      <c r="R669" s="43"/>
      <c r="S669" s="43"/>
      <c r="T669" s="43"/>
      <c r="U669" s="43"/>
      <c r="V669" s="43"/>
      <c r="W669" s="43"/>
      <c r="X669" s="43"/>
      <c r="Y669" s="43"/>
      <c r="Z669" s="43"/>
    </row>
    <row r="670" spans="1:26">
      <c r="A670" s="38"/>
      <c r="B670" s="44" t="s">
        <v>553</v>
      </c>
      <c r="C670" s="43"/>
      <c r="D670" s="43"/>
      <c r="E670" s="43"/>
      <c r="F670" s="43"/>
      <c r="G670" s="43"/>
      <c r="H670" s="43"/>
      <c r="I670" s="43"/>
      <c r="J670" s="43"/>
      <c r="K670" s="43"/>
      <c r="L670" s="43"/>
      <c r="M670" s="43"/>
      <c r="N670" s="43"/>
      <c r="O670" s="43"/>
      <c r="P670" s="43"/>
      <c r="Q670" s="43"/>
      <c r="R670" s="43"/>
      <c r="S670" s="43"/>
      <c r="T670" s="43"/>
      <c r="U670" s="43"/>
      <c r="V670" s="43"/>
      <c r="W670" s="43"/>
      <c r="X670" s="43"/>
      <c r="Y670" s="43"/>
      <c r="Z670" s="43"/>
    </row>
    <row r="671" spans="1:26" ht="25.5">
      <c r="A671" s="69"/>
      <c r="B671" s="44" t="s">
        <v>601</v>
      </c>
      <c r="C671" s="43"/>
      <c r="D671" s="43"/>
      <c r="E671" s="43"/>
      <c r="F671" s="43"/>
      <c r="G671" s="43"/>
      <c r="H671" s="43"/>
      <c r="I671" s="43"/>
      <c r="J671" s="43"/>
      <c r="K671" s="43"/>
      <c r="L671" s="43"/>
      <c r="M671" s="43"/>
      <c r="N671" s="43"/>
      <c r="O671" s="43"/>
      <c r="P671" s="43"/>
      <c r="Q671" s="43"/>
      <c r="R671" s="43"/>
      <c r="S671" s="43"/>
      <c r="T671" s="43"/>
      <c r="U671" s="43"/>
      <c r="V671" s="43"/>
      <c r="W671" s="43"/>
      <c r="X671" s="43"/>
      <c r="Y671" s="43"/>
      <c r="Z671" s="43"/>
    </row>
    <row r="672" spans="1:26">
      <c r="A672" s="38"/>
      <c r="B672" s="58"/>
      <c r="C672" s="43"/>
      <c r="D672" s="43"/>
      <c r="E672" s="43"/>
      <c r="F672" s="43"/>
      <c r="G672" s="43"/>
      <c r="H672" s="43"/>
      <c r="I672" s="43"/>
      <c r="J672" s="43"/>
      <c r="K672" s="43"/>
      <c r="L672" s="43"/>
      <c r="M672" s="43"/>
      <c r="N672" s="43"/>
      <c r="O672" s="43"/>
      <c r="P672" s="43"/>
      <c r="Q672" s="43"/>
      <c r="R672" s="43"/>
      <c r="S672" s="43"/>
      <c r="T672" s="43"/>
      <c r="U672" s="43"/>
      <c r="V672" s="43"/>
      <c r="W672" s="43"/>
      <c r="X672" s="43"/>
      <c r="Y672" s="43"/>
      <c r="Z672" s="43"/>
    </row>
    <row r="673" spans="1:26">
      <c r="A673" s="38"/>
      <c r="B673" s="58" t="s">
        <v>602</v>
      </c>
      <c r="C673" s="43"/>
      <c r="D673" s="43"/>
      <c r="E673" s="43"/>
      <c r="F673" s="43"/>
      <c r="G673" s="43"/>
      <c r="H673" s="43"/>
      <c r="I673" s="43"/>
      <c r="J673" s="43"/>
      <c r="K673" s="43"/>
      <c r="L673" s="43"/>
      <c r="M673" s="43"/>
      <c r="N673" s="43"/>
      <c r="O673" s="43"/>
      <c r="P673" s="43"/>
      <c r="Q673" s="43"/>
      <c r="R673" s="43"/>
      <c r="S673" s="43"/>
      <c r="T673" s="43"/>
      <c r="U673" s="43"/>
      <c r="V673" s="43"/>
      <c r="W673" s="43"/>
      <c r="X673" s="43"/>
      <c r="Y673" s="43"/>
      <c r="Z673" s="43"/>
    </row>
    <row r="674" spans="1:26" ht="25.5">
      <c r="A674" s="38"/>
      <c r="B674" s="44" t="s">
        <v>603</v>
      </c>
      <c r="C674" s="43"/>
      <c r="D674" s="43"/>
      <c r="E674" s="43"/>
      <c r="F674" s="43"/>
      <c r="G674" s="43"/>
      <c r="H674" s="43"/>
      <c r="I674" s="43"/>
      <c r="J674" s="43"/>
      <c r="K674" s="43"/>
      <c r="L674" s="43"/>
      <c r="M674" s="43"/>
      <c r="N674" s="43"/>
      <c r="O674" s="43"/>
      <c r="P674" s="43"/>
      <c r="Q674" s="43"/>
      <c r="R674" s="43"/>
      <c r="S674" s="43"/>
      <c r="T674" s="43"/>
      <c r="U674" s="43"/>
      <c r="V674" s="43"/>
      <c r="W674" s="43"/>
      <c r="X674" s="43"/>
      <c r="Y674" s="43"/>
      <c r="Z674" s="43"/>
    </row>
    <row r="675" spans="1:26">
      <c r="A675" s="38"/>
      <c r="B675" s="44" t="s">
        <v>604</v>
      </c>
      <c r="C675" s="43"/>
      <c r="D675" s="43"/>
      <c r="E675" s="43"/>
      <c r="F675" s="43"/>
      <c r="G675" s="43"/>
      <c r="H675" s="43"/>
      <c r="I675" s="43"/>
      <c r="J675" s="43"/>
      <c r="K675" s="43"/>
      <c r="L675" s="43"/>
      <c r="M675" s="43"/>
      <c r="N675" s="43"/>
      <c r="O675" s="43"/>
      <c r="P675" s="43"/>
      <c r="Q675" s="43"/>
      <c r="R675" s="43"/>
      <c r="S675" s="43"/>
      <c r="T675" s="43"/>
      <c r="U675" s="43"/>
      <c r="V675" s="43"/>
      <c r="W675" s="43"/>
      <c r="X675" s="43"/>
      <c r="Y675" s="43"/>
      <c r="Z675" s="43"/>
    </row>
    <row r="676" spans="1:26">
      <c r="A676" s="38"/>
      <c r="B676" s="44" t="s">
        <v>605</v>
      </c>
      <c r="C676" s="43"/>
      <c r="D676" s="43"/>
      <c r="E676" s="43"/>
      <c r="F676" s="43"/>
      <c r="G676" s="43"/>
      <c r="H676" s="43"/>
      <c r="I676" s="43"/>
      <c r="J676" s="43"/>
      <c r="K676" s="43"/>
      <c r="L676" s="43"/>
      <c r="M676" s="43"/>
      <c r="N676" s="43"/>
      <c r="O676" s="43"/>
      <c r="P676" s="43"/>
      <c r="Q676" s="43"/>
      <c r="R676" s="43"/>
      <c r="S676" s="43"/>
      <c r="T676" s="43"/>
      <c r="U676" s="43"/>
      <c r="V676" s="43"/>
      <c r="W676" s="43"/>
      <c r="X676" s="43"/>
      <c r="Y676" s="43"/>
      <c r="Z676" s="43"/>
    </row>
    <row r="677" spans="1:26">
      <c r="A677" s="38"/>
      <c r="B677" s="44" t="s">
        <v>606</v>
      </c>
      <c r="C677" s="43"/>
      <c r="D677" s="43"/>
      <c r="E677" s="43"/>
      <c r="F677" s="43"/>
      <c r="G677" s="43"/>
      <c r="H677" s="43"/>
      <c r="I677" s="43"/>
      <c r="J677" s="43"/>
      <c r="K677" s="43"/>
      <c r="L677" s="43"/>
      <c r="M677" s="43"/>
      <c r="N677" s="43"/>
      <c r="O677" s="43"/>
      <c r="P677" s="43"/>
      <c r="Q677" s="43"/>
      <c r="R677" s="43"/>
      <c r="S677" s="43"/>
      <c r="T677" s="43"/>
      <c r="U677" s="43"/>
      <c r="V677" s="43"/>
      <c r="W677" s="43"/>
      <c r="X677" s="43"/>
      <c r="Y677" s="43"/>
      <c r="Z677" s="43"/>
    </row>
    <row r="678" spans="1:26">
      <c r="A678" s="38"/>
      <c r="B678" s="58"/>
      <c r="C678" s="43"/>
      <c r="D678" s="43"/>
      <c r="E678" s="43"/>
      <c r="F678" s="43"/>
      <c r="G678" s="43"/>
      <c r="H678" s="43"/>
      <c r="I678" s="43"/>
      <c r="J678" s="43"/>
      <c r="K678" s="43"/>
      <c r="L678" s="43"/>
      <c r="M678" s="43"/>
      <c r="N678" s="43"/>
      <c r="O678" s="43"/>
      <c r="P678" s="43"/>
      <c r="Q678" s="43"/>
      <c r="R678" s="43"/>
      <c r="S678" s="43"/>
      <c r="T678" s="43"/>
      <c r="U678" s="43"/>
      <c r="V678" s="43"/>
      <c r="W678" s="43"/>
      <c r="X678" s="43"/>
      <c r="Y678" s="43"/>
      <c r="Z678" s="43"/>
    </row>
    <row r="679" spans="1:26">
      <c r="A679" s="38"/>
      <c r="B679" s="58" t="s">
        <v>607</v>
      </c>
      <c r="C679" s="43"/>
      <c r="D679" s="43"/>
      <c r="E679" s="43"/>
      <c r="F679" s="43"/>
      <c r="G679" s="43"/>
      <c r="H679" s="43"/>
      <c r="I679" s="43"/>
      <c r="J679" s="43"/>
      <c r="K679" s="43"/>
      <c r="L679" s="43"/>
      <c r="M679" s="43"/>
      <c r="N679" s="43"/>
      <c r="O679" s="43"/>
      <c r="P679" s="43"/>
      <c r="Q679" s="43"/>
      <c r="R679" s="43"/>
      <c r="S679" s="43"/>
      <c r="T679" s="43"/>
      <c r="U679" s="43"/>
      <c r="V679" s="43"/>
      <c r="W679" s="43"/>
      <c r="X679" s="43"/>
      <c r="Y679" s="43"/>
      <c r="Z679" s="43"/>
    </row>
    <row r="680" spans="1:26" ht="25.5">
      <c r="A680" s="69"/>
      <c r="B680" s="44" t="s">
        <v>608</v>
      </c>
      <c r="C680" s="43"/>
      <c r="D680" s="43"/>
      <c r="E680" s="43"/>
      <c r="F680" s="43"/>
      <c r="G680" s="43"/>
      <c r="H680" s="43"/>
      <c r="I680" s="43"/>
      <c r="J680" s="43"/>
      <c r="K680" s="43"/>
      <c r="L680" s="43"/>
      <c r="M680" s="43"/>
      <c r="N680" s="43"/>
      <c r="O680" s="43"/>
      <c r="P680" s="43"/>
      <c r="Q680" s="43"/>
      <c r="R680" s="43"/>
      <c r="S680" s="43"/>
      <c r="T680" s="43"/>
      <c r="U680" s="43"/>
      <c r="V680" s="43"/>
      <c r="W680" s="43"/>
      <c r="X680" s="43"/>
      <c r="Y680" s="43"/>
      <c r="Z680" s="43"/>
    </row>
    <row r="681" spans="1:26">
      <c r="A681" s="38"/>
      <c r="B681" s="44" t="s">
        <v>609</v>
      </c>
      <c r="C681" s="43"/>
      <c r="D681" s="43"/>
      <c r="E681" s="43"/>
      <c r="F681" s="43"/>
      <c r="G681" s="43"/>
      <c r="H681" s="43"/>
      <c r="I681" s="43"/>
      <c r="J681" s="43"/>
      <c r="K681" s="43"/>
      <c r="L681" s="43"/>
      <c r="M681" s="43"/>
      <c r="N681" s="43"/>
      <c r="O681" s="43"/>
      <c r="P681" s="43"/>
      <c r="Q681" s="43"/>
      <c r="R681" s="43"/>
      <c r="S681" s="43"/>
      <c r="T681" s="43"/>
      <c r="U681" s="43"/>
      <c r="V681" s="43"/>
      <c r="W681" s="43"/>
      <c r="X681" s="43"/>
      <c r="Y681" s="43"/>
      <c r="Z681" s="43"/>
    </row>
    <row r="682" spans="1:26">
      <c r="A682" s="38"/>
      <c r="B682" s="44" t="s">
        <v>610</v>
      </c>
      <c r="C682" s="43"/>
      <c r="D682" s="43"/>
      <c r="E682" s="43"/>
      <c r="F682" s="43"/>
      <c r="G682" s="43"/>
      <c r="H682" s="43"/>
      <c r="I682" s="43"/>
      <c r="J682" s="43"/>
      <c r="K682" s="43"/>
      <c r="L682" s="43"/>
      <c r="M682" s="43"/>
      <c r="N682" s="43"/>
      <c r="O682" s="43"/>
      <c r="P682" s="43"/>
      <c r="Q682" s="43"/>
      <c r="R682" s="43"/>
      <c r="S682" s="43"/>
      <c r="T682" s="43"/>
      <c r="U682" s="43"/>
      <c r="V682" s="43"/>
      <c r="W682" s="43"/>
      <c r="X682" s="43"/>
      <c r="Y682" s="43"/>
      <c r="Z682" s="43"/>
    </row>
    <row r="683" spans="1:26">
      <c r="A683" s="38"/>
      <c r="B683" s="44" t="s">
        <v>611</v>
      </c>
      <c r="C683" s="43"/>
      <c r="D683" s="43"/>
      <c r="E683" s="43"/>
      <c r="F683" s="43"/>
      <c r="G683" s="43"/>
      <c r="H683" s="43"/>
      <c r="I683" s="43"/>
      <c r="J683" s="43"/>
      <c r="K683" s="43"/>
      <c r="L683" s="43"/>
      <c r="M683" s="43"/>
      <c r="N683" s="43"/>
      <c r="O683" s="43"/>
      <c r="P683" s="43"/>
      <c r="Q683" s="43"/>
      <c r="R683" s="43"/>
      <c r="S683" s="43"/>
      <c r="T683" s="43"/>
      <c r="U683" s="43"/>
      <c r="V683" s="43"/>
      <c r="W683" s="43"/>
      <c r="X683" s="43"/>
      <c r="Y683" s="43"/>
      <c r="Z683" s="43"/>
    </row>
    <row r="684" spans="1:26">
      <c r="A684" s="38"/>
      <c r="B684" s="44" t="s">
        <v>612</v>
      </c>
      <c r="C684" s="43"/>
      <c r="D684" s="43"/>
      <c r="E684" s="43"/>
      <c r="F684" s="43"/>
      <c r="G684" s="43"/>
      <c r="H684" s="43"/>
      <c r="I684" s="43"/>
      <c r="J684" s="43"/>
      <c r="K684" s="43"/>
      <c r="L684" s="43"/>
      <c r="M684" s="43"/>
      <c r="N684" s="43"/>
      <c r="O684" s="43"/>
      <c r="P684" s="43"/>
      <c r="Q684" s="43"/>
      <c r="R684" s="43"/>
      <c r="S684" s="43"/>
      <c r="T684" s="43"/>
      <c r="U684" s="43"/>
      <c r="V684" s="43"/>
      <c r="W684" s="43"/>
      <c r="X684" s="43"/>
      <c r="Y684" s="43"/>
      <c r="Z684" s="43"/>
    </row>
    <row r="685" spans="1:26">
      <c r="A685" s="38"/>
      <c r="B685" s="44" t="s">
        <v>613</v>
      </c>
      <c r="C685" s="43"/>
      <c r="D685" s="43"/>
      <c r="E685" s="43"/>
      <c r="F685" s="43"/>
      <c r="G685" s="43"/>
      <c r="H685" s="43"/>
      <c r="I685" s="43"/>
      <c r="J685" s="43"/>
      <c r="K685" s="43"/>
      <c r="L685" s="43"/>
      <c r="M685" s="43"/>
      <c r="N685" s="43"/>
      <c r="O685" s="43"/>
      <c r="P685" s="43"/>
      <c r="Q685" s="43"/>
      <c r="R685" s="43"/>
      <c r="S685" s="43"/>
      <c r="T685" s="43"/>
      <c r="U685" s="43"/>
      <c r="V685" s="43"/>
      <c r="W685" s="43"/>
      <c r="X685" s="43"/>
      <c r="Y685" s="43"/>
      <c r="Z685" s="43"/>
    </row>
    <row r="686" spans="1:26">
      <c r="A686" s="38"/>
      <c r="B686" s="44" t="s">
        <v>614</v>
      </c>
      <c r="C686" s="43"/>
      <c r="D686" s="43"/>
      <c r="E686" s="43"/>
      <c r="F686" s="43"/>
      <c r="G686" s="43"/>
      <c r="H686" s="43"/>
      <c r="I686" s="43"/>
      <c r="J686" s="43"/>
      <c r="K686" s="43"/>
      <c r="L686" s="43"/>
      <c r="M686" s="43"/>
      <c r="N686" s="43"/>
      <c r="O686" s="43"/>
      <c r="P686" s="43"/>
      <c r="Q686" s="43"/>
      <c r="R686" s="43"/>
      <c r="S686" s="43"/>
      <c r="T686" s="43"/>
      <c r="U686" s="43"/>
      <c r="V686" s="43"/>
      <c r="W686" s="43"/>
      <c r="X686" s="43"/>
      <c r="Y686" s="43"/>
      <c r="Z686" s="43"/>
    </row>
    <row r="687" spans="1:26">
      <c r="A687" s="38"/>
      <c r="B687" s="44" t="s">
        <v>615</v>
      </c>
      <c r="C687" s="43"/>
      <c r="D687" s="43"/>
      <c r="E687" s="43"/>
      <c r="F687" s="43"/>
      <c r="G687" s="43"/>
      <c r="H687" s="43"/>
      <c r="I687" s="43"/>
      <c r="J687" s="43"/>
      <c r="K687" s="43"/>
      <c r="L687" s="43"/>
      <c r="M687" s="43"/>
      <c r="N687" s="43"/>
      <c r="O687" s="43"/>
      <c r="P687" s="43"/>
      <c r="Q687" s="43"/>
      <c r="R687" s="43"/>
      <c r="S687" s="43"/>
      <c r="T687" s="43"/>
      <c r="U687" s="43"/>
      <c r="V687" s="43"/>
      <c r="W687" s="43"/>
      <c r="X687" s="43"/>
      <c r="Y687" s="43"/>
      <c r="Z687" s="43"/>
    </row>
    <row r="688" spans="1:26">
      <c r="A688" s="38"/>
      <c r="B688" s="44" t="s">
        <v>616</v>
      </c>
      <c r="C688" s="43"/>
      <c r="D688" s="43"/>
      <c r="E688" s="43"/>
      <c r="F688" s="43"/>
      <c r="G688" s="43"/>
      <c r="H688" s="43"/>
      <c r="I688" s="43"/>
      <c r="J688" s="43"/>
      <c r="K688" s="43"/>
      <c r="L688" s="43"/>
      <c r="M688" s="43"/>
      <c r="N688" s="43"/>
      <c r="O688" s="43"/>
      <c r="P688" s="43"/>
      <c r="Q688" s="43"/>
      <c r="R688" s="43"/>
      <c r="S688" s="43"/>
      <c r="T688" s="43"/>
      <c r="U688" s="43"/>
      <c r="V688" s="43"/>
      <c r="W688" s="43"/>
      <c r="X688" s="43"/>
      <c r="Y688" s="43"/>
      <c r="Z688" s="43"/>
    </row>
    <row r="689" spans="1:26">
      <c r="A689" s="38"/>
      <c r="B689" s="44" t="s">
        <v>617</v>
      </c>
      <c r="C689" s="43"/>
      <c r="D689" s="43"/>
      <c r="E689" s="43"/>
      <c r="F689" s="43"/>
      <c r="G689" s="43"/>
      <c r="H689" s="43"/>
      <c r="I689" s="43"/>
      <c r="J689" s="43"/>
      <c r="K689" s="43"/>
      <c r="L689" s="43"/>
      <c r="M689" s="43"/>
      <c r="N689" s="43"/>
      <c r="O689" s="43"/>
      <c r="P689" s="43"/>
      <c r="Q689" s="43"/>
      <c r="R689" s="43"/>
      <c r="S689" s="43"/>
      <c r="T689" s="43"/>
      <c r="U689" s="43"/>
      <c r="V689" s="43"/>
      <c r="W689" s="43"/>
      <c r="X689" s="43"/>
      <c r="Y689" s="43"/>
      <c r="Z689" s="43"/>
    </row>
    <row r="690" spans="1:26">
      <c r="A690" s="38"/>
      <c r="B690" s="44" t="s">
        <v>618</v>
      </c>
      <c r="C690" s="43"/>
      <c r="D690" s="43"/>
      <c r="E690" s="43"/>
      <c r="F690" s="43"/>
      <c r="G690" s="43"/>
      <c r="H690" s="43"/>
      <c r="I690" s="43"/>
      <c r="J690" s="43"/>
      <c r="K690" s="43"/>
      <c r="L690" s="43"/>
      <c r="M690" s="43"/>
      <c r="N690" s="43"/>
      <c r="O690" s="43"/>
      <c r="P690" s="43"/>
      <c r="Q690" s="43"/>
      <c r="R690" s="43"/>
      <c r="S690" s="43"/>
      <c r="T690" s="43"/>
      <c r="U690" s="43"/>
      <c r="V690" s="43"/>
      <c r="W690" s="43"/>
      <c r="X690" s="43"/>
      <c r="Y690" s="43"/>
      <c r="Z690" s="43"/>
    </row>
    <row r="691" spans="1:26">
      <c r="A691" s="38"/>
      <c r="B691" s="44" t="s">
        <v>619</v>
      </c>
      <c r="C691" s="43"/>
      <c r="D691" s="43"/>
      <c r="E691" s="43"/>
      <c r="F691" s="43"/>
      <c r="G691" s="43"/>
      <c r="H691" s="43"/>
      <c r="I691" s="43"/>
      <c r="J691" s="43"/>
      <c r="K691" s="43"/>
      <c r="L691" s="43"/>
      <c r="M691" s="43"/>
      <c r="N691" s="43"/>
      <c r="O691" s="43"/>
      <c r="P691" s="43"/>
      <c r="Q691" s="43"/>
      <c r="R691" s="43"/>
      <c r="S691" s="43"/>
      <c r="T691" s="43"/>
      <c r="U691" s="43"/>
      <c r="V691" s="43"/>
      <c r="W691" s="43"/>
      <c r="X691" s="43"/>
      <c r="Y691" s="43"/>
      <c r="Z691" s="43"/>
    </row>
    <row r="692" spans="1:26">
      <c r="A692" s="38"/>
      <c r="B692" s="44" t="s">
        <v>620</v>
      </c>
      <c r="C692" s="43"/>
      <c r="D692" s="43"/>
      <c r="E692" s="43"/>
      <c r="F692" s="43"/>
      <c r="G692" s="43"/>
      <c r="H692" s="43"/>
      <c r="I692" s="43"/>
      <c r="J692" s="43"/>
      <c r="K692" s="43"/>
      <c r="L692" s="43"/>
      <c r="M692" s="43"/>
      <c r="N692" s="43"/>
      <c r="O692" s="43"/>
      <c r="P692" s="43"/>
      <c r="Q692" s="43"/>
      <c r="R692" s="43"/>
      <c r="S692" s="43"/>
      <c r="T692" s="43"/>
      <c r="U692" s="43"/>
      <c r="V692" s="43"/>
      <c r="W692" s="43"/>
      <c r="X692" s="43"/>
      <c r="Y692" s="43"/>
      <c r="Z692" s="43"/>
    </row>
    <row r="693" spans="1:26">
      <c r="A693" s="38"/>
      <c r="B693" s="44" t="s">
        <v>621</v>
      </c>
      <c r="C693" s="43"/>
      <c r="D693" s="43"/>
      <c r="E693" s="43"/>
      <c r="F693" s="43"/>
      <c r="G693" s="43"/>
      <c r="H693" s="43"/>
      <c r="I693" s="43"/>
      <c r="J693" s="43"/>
      <c r="K693" s="43"/>
      <c r="L693" s="43"/>
      <c r="M693" s="43"/>
      <c r="N693" s="43"/>
      <c r="O693" s="43"/>
      <c r="P693" s="43"/>
      <c r="Q693" s="43"/>
      <c r="R693" s="43"/>
      <c r="S693" s="43"/>
      <c r="T693" s="43"/>
      <c r="U693" s="43"/>
      <c r="V693" s="43"/>
      <c r="W693" s="43"/>
      <c r="X693" s="43"/>
      <c r="Y693" s="43"/>
      <c r="Z693" s="43"/>
    </row>
    <row r="694" spans="1:26" ht="38.25">
      <c r="A694" s="38"/>
      <c r="B694" s="44" t="s">
        <v>622</v>
      </c>
      <c r="C694" s="43"/>
      <c r="D694" s="43"/>
      <c r="E694" s="43"/>
      <c r="F694" s="43"/>
      <c r="G694" s="43"/>
      <c r="H694" s="43"/>
      <c r="I694" s="43"/>
      <c r="J694" s="43"/>
      <c r="K694" s="43"/>
      <c r="L694" s="43"/>
      <c r="M694" s="43"/>
      <c r="N694" s="43"/>
      <c r="O694" s="43"/>
      <c r="P694" s="43"/>
      <c r="Q694" s="43"/>
      <c r="R694" s="43"/>
      <c r="S694" s="43"/>
      <c r="T694" s="43"/>
      <c r="U694" s="43"/>
      <c r="V694" s="43"/>
      <c r="W694" s="43"/>
      <c r="X694" s="43"/>
      <c r="Y694" s="43"/>
      <c r="Z694" s="43"/>
    </row>
    <row r="695" spans="1:26">
      <c r="A695" s="38"/>
      <c r="B695" s="44" t="s">
        <v>623</v>
      </c>
      <c r="C695" s="43"/>
      <c r="D695" s="43"/>
      <c r="E695" s="43"/>
      <c r="F695" s="43"/>
      <c r="G695" s="43"/>
      <c r="H695" s="43"/>
      <c r="I695" s="43"/>
      <c r="J695" s="43"/>
      <c r="K695" s="43"/>
      <c r="L695" s="43"/>
      <c r="M695" s="43"/>
      <c r="N695" s="43"/>
      <c r="O695" s="43"/>
      <c r="P695" s="43"/>
      <c r="Q695" s="43"/>
      <c r="R695" s="43"/>
      <c r="S695" s="43"/>
      <c r="T695" s="43"/>
      <c r="U695" s="43"/>
      <c r="V695" s="43"/>
      <c r="W695" s="43"/>
      <c r="X695" s="43"/>
      <c r="Y695" s="43"/>
      <c r="Z695" s="43"/>
    </row>
    <row r="696" spans="1:26">
      <c r="A696" s="38"/>
      <c r="B696" s="44"/>
      <c r="C696" s="43"/>
      <c r="D696" s="43"/>
      <c r="E696" s="43"/>
      <c r="F696" s="43"/>
      <c r="G696" s="43"/>
      <c r="H696" s="43"/>
      <c r="I696" s="43"/>
      <c r="J696" s="43"/>
      <c r="K696" s="43"/>
      <c r="L696" s="43"/>
      <c r="M696" s="43"/>
      <c r="N696" s="43"/>
      <c r="O696" s="43"/>
      <c r="P696" s="43"/>
      <c r="Q696" s="43"/>
      <c r="R696" s="43"/>
      <c r="S696" s="43"/>
      <c r="T696" s="43"/>
      <c r="U696" s="43"/>
      <c r="V696" s="43"/>
      <c r="W696" s="43"/>
      <c r="X696" s="43"/>
      <c r="Y696" s="43"/>
      <c r="Z696" s="43"/>
    </row>
    <row r="697" spans="1:26">
      <c r="A697" s="38"/>
      <c r="B697" s="58" t="s">
        <v>624</v>
      </c>
      <c r="C697" s="43"/>
      <c r="D697" s="43"/>
      <c r="E697" s="43"/>
      <c r="F697" s="43"/>
      <c r="G697" s="43"/>
      <c r="H697" s="43"/>
      <c r="I697" s="43"/>
      <c r="J697" s="43"/>
      <c r="K697" s="43"/>
      <c r="L697" s="43"/>
      <c r="M697" s="43"/>
      <c r="N697" s="43"/>
      <c r="O697" s="43"/>
      <c r="P697" s="43"/>
      <c r="Q697" s="43"/>
      <c r="R697" s="43"/>
      <c r="S697" s="43"/>
      <c r="T697" s="43"/>
      <c r="U697" s="43"/>
      <c r="V697" s="43"/>
      <c r="W697" s="43"/>
      <c r="X697" s="43"/>
      <c r="Y697" s="43"/>
      <c r="Z697" s="43"/>
    </row>
    <row r="698" spans="1:26" ht="25.5">
      <c r="A698" s="38"/>
      <c r="B698" s="44" t="s">
        <v>625</v>
      </c>
      <c r="C698" s="43"/>
      <c r="D698" s="43"/>
      <c r="E698" s="43"/>
      <c r="F698" s="43"/>
      <c r="G698" s="43"/>
      <c r="H698" s="43"/>
      <c r="I698" s="43"/>
      <c r="J698" s="43"/>
      <c r="K698" s="43"/>
      <c r="L698" s="43"/>
      <c r="M698" s="43"/>
      <c r="N698" s="43"/>
      <c r="O698" s="43"/>
      <c r="P698" s="43"/>
      <c r="Q698" s="43"/>
      <c r="R698" s="43"/>
      <c r="S698" s="43"/>
      <c r="T698" s="43"/>
      <c r="U698" s="43"/>
      <c r="V698" s="43"/>
      <c r="W698" s="43"/>
      <c r="X698" s="43"/>
      <c r="Y698" s="43"/>
      <c r="Z698" s="43"/>
    </row>
    <row r="699" spans="1:26">
      <c r="A699" s="38"/>
      <c r="B699" s="44" t="s">
        <v>626</v>
      </c>
      <c r="C699" s="43"/>
      <c r="D699" s="43"/>
      <c r="E699" s="43"/>
      <c r="F699" s="43"/>
      <c r="G699" s="43"/>
      <c r="H699" s="43"/>
      <c r="I699" s="43"/>
      <c r="J699" s="43"/>
      <c r="K699" s="43"/>
      <c r="L699" s="43"/>
      <c r="M699" s="43"/>
      <c r="N699" s="43"/>
      <c r="O699" s="43"/>
      <c r="P699" s="43"/>
      <c r="Q699" s="43"/>
      <c r="R699" s="43"/>
      <c r="S699" s="43"/>
      <c r="T699" s="43"/>
      <c r="U699" s="43"/>
      <c r="V699" s="43"/>
      <c r="W699" s="43"/>
      <c r="X699" s="43"/>
      <c r="Y699" s="43"/>
      <c r="Z699" s="43"/>
    </row>
    <row r="700" spans="1:26">
      <c r="A700" s="38"/>
      <c r="B700" s="44" t="s">
        <v>627</v>
      </c>
      <c r="C700" s="43"/>
      <c r="D700" s="43"/>
      <c r="E700" s="43"/>
      <c r="F700" s="43"/>
      <c r="G700" s="43"/>
      <c r="H700" s="43"/>
      <c r="I700" s="43"/>
      <c r="J700" s="43"/>
      <c r="K700" s="43"/>
      <c r="L700" s="43"/>
      <c r="M700" s="43"/>
      <c r="N700" s="43"/>
      <c r="O700" s="43"/>
      <c r="P700" s="43"/>
      <c r="Q700" s="43"/>
      <c r="R700" s="43"/>
      <c r="S700" s="43"/>
      <c r="T700" s="43"/>
      <c r="U700" s="43"/>
      <c r="V700" s="43"/>
      <c r="W700" s="43"/>
      <c r="X700" s="43"/>
      <c r="Y700" s="43"/>
      <c r="Z700" s="43"/>
    </row>
    <row r="701" spans="1:26">
      <c r="A701" s="38"/>
      <c r="B701" s="44" t="s">
        <v>628</v>
      </c>
      <c r="C701" s="43"/>
      <c r="D701" s="43"/>
      <c r="E701" s="43"/>
      <c r="F701" s="43"/>
      <c r="G701" s="43"/>
      <c r="H701" s="43"/>
      <c r="I701" s="43"/>
      <c r="J701" s="43"/>
      <c r="K701" s="43"/>
      <c r="L701" s="43"/>
      <c r="M701" s="43"/>
      <c r="N701" s="43"/>
      <c r="O701" s="43"/>
      <c r="P701" s="43"/>
      <c r="Q701" s="43"/>
      <c r="R701" s="43"/>
      <c r="S701" s="43"/>
      <c r="T701" s="43"/>
      <c r="U701" s="43"/>
      <c r="V701" s="43"/>
      <c r="W701" s="43"/>
      <c r="X701" s="43"/>
      <c r="Y701" s="43"/>
      <c r="Z701" s="43"/>
    </row>
    <row r="702" spans="1:26">
      <c r="A702" s="38"/>
      <c r="B702" s="44" t="s">
        <v>629</v>
      </c>
      <c r="C702" s="43"/>
      <c r="D702" s="43"/>
      <c r="E702" s="43"/>
      <c r="F702" s="43"/>
      <c r="G702" s="43"/>
      <c r="H702" s="43"/>
      <c r="I702" s="43"/>
      <c r="J702" s="43"/>
      <c r="K702" s="43"/>
      <c r="L702" s="43"/>
      <c r="M702" s="43"/>
      <c r="N702" s="43"/>
      <c r="O702" s="43"/>
      <c r="P702" s="43"/>
      <c r="Q702" s="43"/>
      <c r="R702" s="43"/>
      <c r="S702" s="43"/>
      <c r="T702" s="43"/>
      <c r="U702" s="43"/>
      <c r="V702" s="43"/>
      <c r="W702" s="43"/>
      <c r="X702" s="43"/>
      <c r="Y702" s="43"/>
      <c r="Z702" s="43"/>
    </row>
    <row r="703" spans="1:26">
      <c r="A703" s="38"/>
      <c r="B703" s="44"/>
      <c r="C703" s="43"/>
      <c r="D703" s="43"/>
      <c r="E703" s="43"/>
      <c r="F703" s="43"/>
      <c r="G703" s="43"/>
      <c r="H703" s="43"/>
      <c r="I703" s="43"/>
      <c r="J703" s="43"/>
      <c r="K703" s="43"/>
      <c r="L703" s="43"/>
      <c r="M703" s="43"/>
      <c r="N703" s="43"/>
      <c r="O703" s="43"/>
      <c r="P703" s="43"/>
      <c r="Q703" s="43"/>
      <c r="R703" s="43"/>
      <c r="S703" s="43"/>
      <c r="T703" s="43"/>
      <c r="U703" s="43"/>
      <c r="V703" s="43"/>
      <c r="W703" s="43"/>
      <c r="X703" s="43"/>
      <c r="Y703" s="43"/>
      <c r="Z703" s="43"/>
    </row>
    <row r="704" spans="1:26">
      <c r="A704" s="38"/>
      <c r="B704" s="58" t="s">
        <v>630</v>
      </c>
      <c r="C704" s="43"/>
      <c r="D704" s="43"/>
      <c r="E704" s="43"/>
      <c r="F704" s="43"/>
      <c r="G704" s="43"/>
      <c r="H704" s="43"/>
      <c r="I704" s="43"/>
      <c r="J704" s="43"/>
      <c r="K704" s="43"/>
      <c r="L704" s="43"/>
      <c r="M704" s="43"/>
      <c r="N704" s="43"/>
      <c r="O704" s="43"/>
      <c r="P704" s="43"/>
      <c r="Q704" s="43"/>
      <c r="R704" s="43"/>
      <c r="S704" s="43"/>
      <c r="T704" s="43"/>
      <c r="U704" s="43"/>
      <c r="V704" s="43"/>
      <c r="W704" s="43"/>
      <c r="X704" s="43"/>
      <c r="Y704" s="43"/>
      <c r="Z704" s="43"/>
    </row>
    <row r="705" spans="1:26" ht="25.5">
      <c r="A705" s="38"/>
      <c r="B705" s="44" t="s">
        <v>631</v>
      </c>
      <c r="C705" s="43"/>
      <c r="D705" s="43"/>
      <c r="E705" s="43"/>
      <c r="F705" s="43"/>
      <c r="G705" s="43"/>
      <c r="H705" s="43"/>
      <c r="I705" s="43"/>
      <c r="J705" s="43"/>
      <c r="K705" s="43"/>
      <c r="L705" s="43"/>
      <c r="M705" s="43"/>
      <c r="N705" s="43"/>
      <c r="O705" s="43"/>
      <c r="P705" s="43"/>
      <c r="Q705" s="43"/>
      <c r="R705" s="43"/>
      <c r="S705" s="43"/>
      <c r="T705" s="43"/>
      <c r="U705" s="43"/>
      <c r="V705" s="43"/>
      <c r="W705" s="43"/>
      <c r="X705" s="43"/>
      <c r="Y705" s="43"/>
      <c r="Z705" s="43"/>
    </row>
    <row r="706" spans="1:26">
      <c r="A706" s="38"/>
      <c r="B706" s="44" t="s">
        <v>632</v>
      </c>
      <c r="C706" s="43"/>
      <c r="D706" s="43"/>
      <c r="E706" s="43"/>
      <c r="F706" s="43"/>
      <c r="G706" s="43"/>
      <c r="H706" s="43"/>
      <c r="I706" s="43"/>
      <c r="J706" s="43"/>
      <c r="K706" s="43"/>
      <c r="L706" s="43"/>
      <c r="M706" s="43"/>
      <c r="N706" s="43"/>
      <c r="O706" s="43"/>
      <c r="P706" s="43"/>
      <c r="Q706" s="43"/>
      <c r="R706" s="43"/>
      <c r="S706" s="43"/>
      <c r="T706" s="43"/>
      <c r="U706" s="43"/>
      <c r="V706" s="43"/>
      <c r="W706" s="43"/>
      <c r="X706" s="43"/>
      <c r="Y706" s="43"/>
      <c r="Z706" s="43"/>
    </row>
    <row r="707" spans="1:26">
      <c r="A707" s="38"/>
      <c r="B707" s="44"/>
      <c r="C707" s="43"/>
      <c r="D707" s="43"/>
      <c r="E707" s="43"/>
      <c r="F707" s="43"/>
      <c r="G707" s="43"/>
      <c r="H707" s="43"/>
      <c r="I707" s="43"/>
      <c r="J707" s="43"/>
      <c r="K707" s="43"/>
      <c r="L707" s="43"/>
      <c r="M707" s="43"/>
      <c r="N707" s="43"/>
      <c r="O707" s="43"/>
      <c r="P707" s="43"/>
      <c r="Q707" s="43"/>
      <c r="R707" s="43"/>
      <c r="S707" s="43"/>
      <c r="T707" s="43"/>
      <c r="U707" s="43"/>
      <c r="V707" s="43"/>
      <c r="W707" s="43"/>
      <c r="X707" s="43"/>
      <c r="Y707" s="43"/>
      <c r="Z707" s="43"/>
    </row>
    <row r="708" spans="1:26">
      <c r="A708" s="38"/>
      <c r="B708" s="58" t="s">
        <v>633</v>
      </c>
      <c r="C708" s="43"/>
      <c r="D708" s="43"/>
      <c r="E708" s="43"/>
      <c r="F708" s="43"/>
      <c r="G708" s="43"/>
      <c r="H708" s="43"/>
      <c r="I708" s="43"/>
      <c r="J708" s="43"/>
      <c r="K708" s="43"/>
      <c r="L708" s="43"/>
      <c r="M708" s="43"/>
      <c r="N708" s="43"/>
      <c r="O708" s="43"/>
      <c r="P708" s="43"/>
      <c r="Q708" s="43"/>
      <c r="R708" s="43"/>
      <c r="S708" s="43"/>
      <c r="T708" s="43"/>
      <c r="U708" s="43"/>
      <c r="V708" s="43"/>
      <c r="W708" s="43"/>
      <c r="X708" s="43"/>
      <c r="Y708" s="43"/>
      <c r="Z708" s="43"/>
    </row>
    <row r="709" spans="1:26">
      <c r="A709" s="38"/>
      <c r="B709" s="44" t="s">
        <v>634</v>
      </c>
      <c r="C709" s="43"/>
      <c r="D709" s="43"/>
      <c r="E709" s="43"/>
      <c r="F709" s="43"/>
      <c r="G709" s="43"/>
      <c r="H709" s="43"/>
      <c r="I709" s="43"/>
      <c r="J709" s="43"/>
      <c r="K709" s="43"/>
      <c r="L709" s="43"/>
      <c r="M709" s="43"/>
      <c r="N709" s="43"/>
      <c r="O709" s="43"/>
      <c r="P709" s="43"/>
      <c r="Q709" s="43"/>
      <c r="R709" s="43"/>
      <c r="S709" s="43"/>
      <c r="T709" s="43"/>
      <c r="U709" s="43"/>
      <c r="V709" s="43"/>
      <c r="W709" s="43"/>
      <c r="X709" s="43"/>
      <c r="Y709" s="43"/>
      <c r="Z709" s="43"/>
    </row>
    <row r="710" spans="1:26">
      <c r="A710" s="38"/>
      <c r="B710" s="44" t="s">
        <v>635</v>
      </c>
      <c r="C710" s="43"/>
      <c r="D710" s="43"/>
      <c r="E710" s="43"/>
      <c r="F710" s="43"/>
      <c r="G710" s="43"/>
      <c r="H710" s="43"/>
      <c r="I710" s="43"/>
      <c r="J710" s="43"/>
      <c r="K710" s="43"/>
      <c r="L710" s="43"/>
      <c r="M710" s="43"/>
      <c r="N710" s="43"/>
      <c r="O710" s="43"/>
      <c r="P710" s="43"/>
      <c r="Q710" s="43"/>
      <c r="R710" s="43"/>
      <c r="S710" s="43"/>
      <c r="T710" s="43"/>
      <c r="U710" s="43"/>
      <c r="V710" s="43"/>
      <c r="W710" s="43"/>
      <c r="X710" s="43"/>
      <c r="Y710" s="43"/>
      <c r="Z710" s="43"/>
    </row>
    <row r="711" spans="1:26">
      <c r="A711" s="38"/>
      <c r="B711" s="44" t="s">
        <v>636</v>
      </c>
      <c r="C711" s="43"/>
      <c r="D711" s="43"/>
      <c r="E711" s="43"/>
      <c r="F711" s="43"/>
      <c r="G711" s="43"/>
      <c r="H711" s="43"/>
      <c r="I711" s="43"/>
      <c r="J711" s="43"/>
      <c r="K711" s="43"/>
      <c r="L711" s="43"/>
      <c r="M711" s="43"/>
      <c r="N711" s="43"/>
      <c r="O711" s="43"/>
      <c r="P711" s="43"/>
      <c r="Q711" s="43"/>
      <c r="R711" s="43"/>
      <c r="S711" s="43"/>
      <c r="T711" s="43"/>
      <c r="U711" s="43"/>
      <c r="V711" s="43"/>
      <c r="W711" s="43"/>
      <c r="X711" s="43"/>
      <c r="Y711" s="43"/>
      <c r="Z711" s="43"/>
    </row>
    <row r="712" spans="1:26">
      <c r="A712" s="38"/>
      <c r="B712" s="44" t="s">
        <v>637</v>
      </c>
      <c r="C712" s="43"/>
      <c r="D712" s="43"/>
      <c r="E712" s="43"/>
      <c r="F712" s="43"/>
      <c r="G712" s="43"/>
      <c r="H712" s="43"/>
      <c r="I712" s="43"/>
      <c r="J712" s="43"/>
      <c r="K712" s="43"/>
      <c r="L712" s="43"/>
      <c r="M712" s="43"/>
      <c r="N712" s="43"/>
      <c r="O712" s="43"/>
      <c r="P712" s="43"/>
      <c r="Q712" s="43"/>
      <c r="R712" s="43"/>
      <c r="S712" s="43"/>
      <c r="T712" s="43"/>
      <c r="U712" s="43"/>
      <c r="V712" s="43"/>
      <c r="W712" s="43"/>
      <c r="X712" s="43"/>
      <c r="Y712" s="43"/>
      <c r="Z712" s="43"/>
    </row>
    <row r="713" spans="1:26">
      <c r="A713" s="38"/>
      <c r="B713" s="44"/>
      <c r="C713" s="43"/>
      <c r="D713" s="43"/>
      <c r="E713" s="43"/>
      <c r="F713" s="43"/>
      <c r="G713" s="43"/>
      <c r="H713" s="43"/>
      <c r="I713" s="43"/>
      <c r="J713" s="43"/>
      <c r="K713" s="43"/>
      <c r="L713" s="43"/>
      <c r="M713" s="43"/>
      <c r="N713" s="43"/>
      <c r="O713" s="43"/>
      <c r="P713" s="43"/>
      <c r="Q713" s="43"/>
      <c r="R713" s="43"/>
      <c r="S713" s="43"/>
      <c r="T713" s="43"/>
      <c r="U713" s="43"/>
      <c r="V713" s="43"/>
      <c r="W713" s="43"/>
      <c r="X713" s="43"/>
      <c r="Y713" s="43"/>
      <c r="Z713" s="43"/>
    </row>
    <row r="714" spans="1:26">
      <c r="A714" s="38"/>
      <c r="B714" s="58" t="s">
        <v>638</v>
      </c>
      <c r="C714" s="43"/>
      <c r="D714" s="43"/>
      <c r="E714" s="43"/>
      <c r="F714" s="43"/>
      <c r="G714" s="43"/>
      <c r="H714" s="43"/>
      <c r="I714" s="43"/>
      <c r="J714" s="43"/>
      <c r="K714" s="43"/>
      <c r="L714" s="43"/>
      <c r="M714" s="43"/>
      <c r="N714" s="43"/>
      <c r="O714" s="43"/>
      <c r="P714" s="43"/>
      <c r="Q714" s="43"/>
      <c r="R714" s="43"/>
      <c r="S714" s="43"/>
      <c r="T714" s="43"/>
      <c r="U714" s="43"/>
      <c r="V714" s="43"/>
      <c r="W714" s="43"/>
      <c r="X714" s="43"/>
      <c r="Y714" s="43"/>
      <c r="Z714" s="43"/>
    </row>
    <row r="715" spans="1:26" ht="25.5">
      <c r="A715" s="38"/>
      <c r="B715" s="44" t="s">
        <v>639</v>
      </c>
      <c r="C715" s="43"/>
      <c r="D715" s="43"/>
      <c r="E715" s="43"/>
      <c r="F715" s="43"/>
      <c r="G715" s="43"/>
      <c r="H715" s="43"/>
      <c r="I715" s="43"/>
      <c r="J715" s="43"/>
      <c r="K715" s="43"/>
      <c r="L715" s="43"/>
      <c r="M715" s="43"/>
      <c r="N715" s="43"/>
      <c r="O715" s="43"/>
      <c r="P715" s="43"/>
      <c r="Q715" s="43"/>
      <c r="R715" s="43"/>
      <c r="S715" s="43"/>
      <c r="T715" s="43"/>
      <c r="U715" s="43"/>
      <c r="V715" s="43"/>
      <c r="W715" s="43"/>
      <c r="X715" s="43"/>
      <c r="Y715" s="43"/>
      <c r="Z715" s="43"/>
    </row>
    <row r="716" spans="1:26">
      <c r="A716" s="38"/>
      <c r="B716" s="44" t="s">
        <v>640</v>
      </c>
      <c r="C716" s="43"/>
      <c r="D716" s="43"/>
      <c r="E716" s="43"/>
      <c r="F716" s="43"/>
      <c r="G716" s="43"/>
      <c r="H716" s="43"/>
      <c r="I716" s="43"/>
      <c r="J716" s="43"/>
      <c r="K716" s="43"/>
      <c r="L716" s="43"/>
      <c r="M716" s="43"/>
      <c r="N716" s="43"/>
      <c r="O716" s="43"/>
      <c r="P716" s="43"/>
      <c r="Q716" s="43"/>
      <c r="R716" s="43"/>
      <c r="S716" s="43"/>
      <c r="T716" s="43"/>
      <c r="U716" s="43"/>
      <c r="V716" s="43"/>
      <c r="W716" s="43"/>
      <c r="X716" s="43"/>
      <c r="Y716" s="43"/>
      <c r="Z716" s="43"/>
    </row>
    <row r="717" spans="1:26" ht="25.5">
      <c r="A717" s="38"/>
      <c r="B717" s="44" t="s">
        <v>641</v>
      </c>
      <c r="C717" s="43"/>
      <c r="D717" s="43"/>
      <c r="E717" s="43"/>
      <c r="F717" s="43"/>
      <c r="G717" s="43"/>
      <c r="H717" s="43"/>
      <c r="I717" s="43"/>
      <c r="J717" s="43"/>
      <c r="K717" s="43"/>
      <c r="L717" s="43"/>
      <c r="M717" s="43"/>
      <c r="N717" s="43"/>
      <c r="O717" s="43"/>
      <c r="P717" s="43"/>
      <c r="Q717" s="43"/>
      <c r="R717" s="43"/>
      <c r="S717" s="43"/>
      <c r="T717" s="43"/>
      <c r="U717" s="43"/>
      <c r="V717" s="43"/>
      <c r="W717" s="43"/>
      <c r="X717" s="43"/>
      <c r="Y717" s="43"/>
      <c r="Z717" s="43"/>
    </row>
    <row r="718" spans="1:26">
      <c r="A718" s="38"/>
      <c r="B718" s="44" t="s">
        <v>642</v>
      </c>
      <c r="C718" s="43"/>
      <c r="D718" s="43"/>
      <c r="E718" s="43"/>
      <c r="F718" s="43"/>
      <c r="G718" s="43"/>
      <c r="H718" s="43"/>
      <c r="I718" s="43"/>
      <c r="J718" s="43"/>
      <c r="K718" s="43"/>
      <c r="L718" s="43"/>
      <c r="M718" s="43"/>
      <c r="N718" s="43"/>
      <c r="O718" s="43"/>
      <c r="P718" s="43"/>
      <c r="Q718" s="43"/>
      <c r="R718" s="43"/>
      <c r="S718" s="43"/>
      <c r="T718" s="43"/>
      <c r="U718" s="43"/>
      <c r="V718" s="43"/>
      <c r="W718" s="43"/>
      <c r="X718" s="43"/>
      <c r="Y718" s="43"/>
      <c r="Z718" s="43"/>
    </row>
    <row r="719" spans="1:26" ht="25.5">
      <c r="A719" s="38"/>
      <c r="B719" s="44" t="s">
        <v>643</v>
      </c>
      <c r="C719" s="43"/>
      <c r="D719" s="43"/>
      <c r="E719" s="43"/>
      <c r="F719" s="43"/>
      <c r="G719" s="43"/>
      <c r="H719" s="43"/>
      <c r="I719" s="43"/>
      <c r="J719" s="43"/>
      <c r="K719" s="43"/>
      <c r="L719" s="43"/>
      <c r="M719" s="43"/>
      <c r="N719" s="43"/>
      <c r="O719" s="43"/>
      <c r="P719" s="43"/>
      <c r="Q719" s="43"/>
      <c r="R719" s="43"/>
      <c r="S719" s="43"/>
      <c r="T719" s="43"/>
      <c r="U719" s="43"/>
      <c r="V719" s="43"/>
      <c r="W719" s="43"/>
      <c r="X719" s="43"/>
      <c r="Y719" s="43"/>
      <c r="Z719" s="43"/>
    </row>
    <row r="720" spans="1:26">
      <c r="A720" s="38"/>
      <c r="B720" s="44" t="s">
        <v>644</v>
      </c>
      <c r="C720" s="43"/>
      <c r="D720" s="43"/>
      <c r="E720" s="43"/>
      <c r="F720" s="43"/>
      <c r="G720" s="43"/>
      <c r="H720" s="43"/>
      <c r="I720" s="43"/>
      <c r="J720" s="43"/>
      <c r="K720" s="43"/>
      <c r="L720" s="43"/>
      <c r="M720" s="43"/>
      <c r="N720" s="43"/>
      <c r="O720" s="43"/>
      <c r="P720" s="43"/>
      <c r="Q720" s="43"/>
      <c r="R720" s="43"/>
      <c r="S720" s="43"/>
      <c r="T720" s="43"/>
      <c r="U720" s="43"/>
      <c r="V720" s="43"/>
      <c r="W720" s="43"/>
      <c r="X720" s="43"/>
      <c r="Y720" s="43"/>
      <c r="Z720" s="43"/>
    </row>
    <row r="721" spans="1:26" ht="25.5">
      <c r="A721" s="38"/>
      <c r="B721" s="44" t="s">
        <v>645</v>
      </c>
      <c r="C721" s="43"/>
      <c r="D721" s="43"/>
      <c r="E721" s="43"/>
      <c r="F721" s="43"/>
      <c r="G721" s="43"/>
      <c r="H721" s="43"/>
      <c r="I721" s="43"/>
      <c r="J721" s="43"/>
      <c r="K721" s="43"/>
      <c r="L721" s="43"/>
      <c r="M721" s="43"/>
      <c r="N721" s="43"/>
      <c r="O721" s="43"/>
      <c r="P721" s="43"/>
      <c r="Q721" s="43"/>
      <c r="R721" s="43"/>
      <c r="S721" s="43"/>
      <c r="T721" s="43"/>
      <c r="U721" s="43"/>
      <c r="V721" s="43"/>
      <c r="W721" s="43"/>
      <c r="X721" s="43"/>
      <c r="Y721" s="43"/>
      <c r="Z721" s="43"/>
    </row>
    <row r="722" spans="1:26">
      <c r="A722" s="38"/>
      <c r="B722" s="44" t="s">
        <v>646</v>
      </c>
      <c r="C722" s="43"/>
      <c r="D722" s="43"/>
      <c r="E722" s="43"/>
      <c r="F722" s="43"/>
      <c r="G722" s="43"/>
      <c r="H722" s="43"/>
      <c r="I722" s="43"/>
      <c r="J722" s="43"/>
      <c r="K722" s="43"/>
      <c r="L722" s="43"/>
      <c r="M722" s="43"/>
      <c r="N722" s="43"/>
      <c r="O722" s="43"/>
      <c r="P722" s="43"/>
      <c r="Q722" s="43"/>
      <c r="R722" s="43"/>
      <c r="S722" s="43"/>
      <c r="T722" s="43"/>
      <c r="U722" s="43"/>
      <c r="V722" s="43"/>
      <c r="W722" s="43"/>
      <c r="X722" s="43"/>
      <c r="Y722" s="43"/>
      <c r="Z722" s="43"/>
    </row>
    <row r="723" spans="1:26">
      <c r="A723" s="38"/>
      <c r="B723" s="44" t="s">
        <v>647</v>
      </c>
      <c r="C723" s="43"/>
      <c r="D723" s="43"/>
      <c r="E723" s="43"/>
      <c r="F723" s="43"/>
      <c r="G723" s="43"/>
      <c r="H723" s="43"/>
      <c r="I723" s="43"/>
      <c r="J723" s="43"/>
      <c r="K723" s="43"/>
      <c r="L723" s="43"/>
      <c r="M723" s="43"/>
      <c r="N723" s="43"/>
      <c r="O723" s="43"/>
      <c r="P723" s="43"/>
      <c r="Q723" s="43"/>
      <c r="R723" s="43"/>
      <c r="S723" s="43"/>
      <c r="T723" s="43"/>
      <c r="U723" s="43"/>
      <c r="V723" s="43"/>
      <c r="W723" s="43"/>
      <c r="X723" s="43"/>
      <c r="Y723" s="43"/>
      <c r="Z723" s="43"/>
    </row>
    <row r="724" spans="1:26">
      <c r="A724" s="38"/>
      <c r="B724" s="44" t="s">
        <v>648</v>
      </c>
      <c r="C724" s="43"/>
      <c r="D724" s="43"/>
      <c r="E724" s="43"/>
      <c r="F724" s="43"/>
      <c r="G724" s="43"/>
      <c r="H724" s="43"/>
      <c r="I724" s="43"/>
      <c r="J724" s="43"/>
      <c r="K724" s="43"/>
      <c r="L724" s="43"/>
      <c r="M724" s="43"/>
      <c r="N724" s="43"/>
      <c r="O724" s="43"/>
      <c r="P724" s="43"/>
      <c r="Q724" s="43"/>
      <c r="R724" s="43"/>
      <c r="S724" s="43"/>
      <c r="T724" s="43"/>
      <c r="U724" s="43"/>
      <c r="V724" s="43"/>
      <c r="W724" s="43"/>
      <c r="X724" s="43"/>
      <c r="Y724" s="43"/>
      <c r="Z724" s="43"/>
    </row>
    <row r="725" spans="1:26" ht="25.5">
      <c r="A725" s="38"/>
      <c r="B725" s="44" t="s">
        <v>649</v>
      </c>
      <c r="C725" s="43"/>
      <c r="D725" s="43"/>
      <c r="E725" s="43"/>
      <c r="F725" s="43"/>
      <c r="G725" s="43"/>
      <c r="H725" s="43"/>
      <c r="I725" s="43"/>
      <c r="J725" s="43"/>
      <c r="K725" s="43"/>
      <c r="L725" s="43"/>
      <c r="M725" s="43"/>
      <c r="N725" s="43"/>
      <c r="O725" s="43"/>
      <c r="P725" s="43"/>
      <c r="Q725" s="43"/>
      <c r="R725" s="43"/>
      <c r="S725" s="43"/>
      <c r="T725" s="43"/>
      <c r="U725" s="43"/>
      <c r="V725" s="43"/>
      <c r="W725" s="43"/>
      <c r="X725" s="43"/>
      <c r="Y725" s="43"/>
      <c r="Z725" s="43"/>
    </row>
    <row r="726" spans="1:26">
      <c r="A726" s="38"/>
      <c r="B726" s="44" t="s">
        <v>650</v>
      </c>
      <c r="C726" s="43"/>
      <c r="D726" s="43"/>
      <c r="E726" s="43"/>
      <c r="F726" s="43"/>
      <c r="G726" s="43"/>
      <c r="H726" s="43"/>
      <c r="I726" s="43"/>
      <c r="J726" s="43"/>
      <c r="K726" s="43"/>
      <c r="L726" s="43"/>
      <c r="M726" s="43"/>
      <c r="N726" s="43"/>
      <c r="O726" s="43"/>
      <c r="P726" s="43"/>
      <c r="Q726" s="43"/>
      <c r="R726" s="43"/>
      <c r="S726" s="43"/>
      <c r="T726" s="43"/>
      <c r="U726" s="43"/>
      <c r="V726" s="43"/>
      <c r="W726" s="43"/>
      <c r="X726" s="43"/>
      <c r="Y726" s="43"/>
      <c r="Z726" s="43"/>
    </row>
    <row r="727" spans="1:26" ht="25.5">
      <c r="A727" s="38"/>
      <c r="B727" s="44" t="s">
        <v>651</v>
      </c>
      <c r="C727" s="43"/>
      <c r="D727" s="43"/>
      <c r="E727" s="43"/>
      <c r="F727" s="43"/>
      <c r="G727" s="43"/>
      <c r="H727" s="43"/>
      <c r="I727" s="43"/>
      <c r="J727" s="43"/>
      <c r="K727" s="43"/>
      <c r="L727" s="43"/>
      <c r="M727" s="43"/>
      <c r="N727" s="43"/>
      <c r="O727" s="43"/>
      <c r="P727" s="43"/>
      <c r="Q727" s="43"/>
      <c r="R727" s="43"/>
      <c r="S727" s="43"/>
      <c r="T727" s="43"/>
      <c r="U727" s="43"/>
      <c r="V727" s="43"/>
      <c r="W727" s="43"/>
      <c r="X727" s="43"/>
      <c r="Y727" s="43"/>
      <c r="Z727" s="43"/>
    </row>
    <row r="728" spans="1:26">
      <c r="A728" s="38"/>
      <c r="B728" s="44" t="s">
        <v>652</v>
      </c>
      <c r="C728" s="43"/>
      <c r="D728" s="43"/>
      <c r="E728" s="43"/>
      <c r="F728" s="43"/>
      <c r="G728" s="43"/>
      <c r="H728" s="43"/>
      <c r="I728" s="43"/>
      <c r="J728" s="43"/>
      <c r="K728" s="43"/>
      <c r="L728" s="43"/>
      <c r="M728" s="43"/>
      <c r="N728" s="43"/>
      <c r="O728" s="43"/>
      <c r="P728" s="43"/>
      <c r="Q728" s="43"/>
      <c r="R728" s="43"/>
      <c r="S728" s="43"/>
      <c r="T728" s="43"/>
      <c r="U728" s="43"/>
      <c r="V728" s="43"/>
      <c r="W728" s="43"/>
      <c r="X728" s="43"/>
      <c r="Y728" s="43"/>
      <c r="Z728" s="43"/>
    </row>
    <row r="729" spans="1:26" ht="25.5">
      <c r="A729" s="38"/>
      <c r="B729" s="44" t="s">
        <v>653</v>
      </c>
      <c r="C729" s="43"/>
      <c r="D729" s="43"/>
      <c r="E729" s="43"/>
      <c r="F729" s="43"/>
      <c r="G729" s="43"/>
      <c r="H729" s="43"/>
      <c r="I729" s="43"/>
      <c r="J729" s="43"/>
      <c r="K729" s="43"/>
      <c r="L729" s="43"/>
      <c r="M729" s="43"/>
      <c r="N729" s="43"/>
      <c r="O729" s="43"/>
      <c r="P729" s="43"/>
      <c r="Q729" s="43"/>
      <c r="R729" s="43"/>
      <c r="S729" s="43"/>
      <c r="T729" s="43"/>
      <c r="U729" s="43"/>
      <c r="V729" s="43"/>
      <c r="W729" s="43"/>
      <c r="X729" s="43"/>
      <c r="Y729" s="43"/>
      <c r="Z729" s="43"/>
    </row>
    <row r="730" spans="1:26">
      <c r="A730" s="38"/>
      <c r="B730" s="44" t="s">
        <v>654</v>
      </c>
      <c r="C730" s="43"/>
      <c r="D730" s="43"/>
      <c r="E730" s="43"/>
      <c r="F730" s="43"/>
      <c r="G730" s="43"/>
      <c r="H730" s="43"/>
      <c r="I730" s="43"/>
      <c r="J730" s="43"/>
      <c r="K730" s="43"/>
      <c r="L730" s="43"/>
      <c r="M730" s="43"/>
      <c r="N730" s="43"/>
      <c r="O730" s="43"/>
      <c r="P730" s="43"/>
      <c r="Q730" s="43"/>
      <c r="R730" s="43"/>
      <c r="S730" s="43"/>
      <c r="T730" s="43"/>
      <c r="U730" s="43"/>
      <c r="V730" s="43"/>
      <c r="W730" s="43"/>
      <c r="X730" s="43"/>
      <c r="Y730" s="43"/>
      <c r="Z730" s="43"/>
    </row>
    <row r="731" spans="1:26" ht="25.5">
      <c r="A731" s="38"/>
      <c r="B731" s="44" t="s">
        <v>655</v>
      </c>
      <c r="C731" s="43"/>
      <c r="D731" s="43"/>
      <c r="E731" s="43"/>
      <c r="F731" s="43"/>
      <c r="G731" s="43"/>
      <c r="H731" s="43"/>
      <c r="I731" s="43"/>
      <c r="J731" s="43"/>
      <c r="K731" s="43"/>
      <c r="L731" s="43"/>
      <c r="M731" s="43"/>
      <c r="N731" s="43"/>
      <c r="O731" s="43"/>
      <c r="P731" s="43"/>
      <c r="Q731" s="43"/>
      <c r="R731" s="43"/>
      <c r="S731" s="43"/>
      <c r="T731" s="43"/>
      <c r="U731" s="43"/>
      <c r="V731" s="43"/>
      <c r="W731" s="43"/>
      <c r="X731" s="43"/>
      <c r="Y731" s="43"/>
      <c r="Z731" s="43"/>
    </row>
    <row r="732" spans="1:26">
      <c r="A732" s="38"/>
      <c r="B732" s="44" t="s">
        <v>656</v>
      </c>
      <c r="C732" s="43"/>
      <c r="D732" s="43"/>
      <c r="E732" s="43"/>
      <c r="F732" s="43"/>
      <c r="G732" s="43"/>
      <c r="H732" s="43"/>
      <c r="I732" s="43"/>
      <c r="J732" s="43"/>
      <c r="K732" s="43"/>
      <c r="L732" s="43"/>
      <c r="M732" s="43"/>
      <c r="N732" s="43"/>
      <c r="O732" s="43"/>
      <c r="P732" s="43"/>
      <c r="Q732" s="43"/>
      <c r="R732" s="43"/>
      <c r="S732" s="43"/>
      <c r="T732" s="43"/>
      <c r="U732" s="43"/>
      <c r="V732" s="43"/>
      <c r="W732" s="43"/>
      <c r="X732" s="43"/>
      <c r="Y732" s="43"/>
      <c r="Z732" s="43"/>
    </row>
    <row r="733" spans="1:26" ht="25.5">
      <c r="A733" s="38"/>
      <c r="B733" s="44" t="s">
        <v>657</v>
      </c>
      <c r="C733" s="43"/>
      <c r="D733" s="43"/>
      <c r="E733" s="43"/>
      <c r="F733" s="43"/>
      <c r="G733" s="43"/>
      <c r="H733" s="43"/>
      <c r="I733" s="43"/>
      <c r="J733" s="43"/>
      <c r="K733" s="43"/>
      <c r="L733" s="43"/>
      <c r="M733" s="43"/>
      <c r="N733" s="43"/>
      <c r="O733" s="43"/>
      <c r="P733" s="43"/>
      <c r="Q733" s="43"/>
      <c r="R733" s="43"/>
      <c r="S733" s="43"/>
      <c r="T733" s="43"/>
      <c r="U733" s="43"/>
      <c r="V733" s="43"/>
      <c r="W733" s="43"/>
      <c r="X733" s="43"/>
      <c r="Y733" s="43"/>
      <c r="Z733" s="43"/>
    </row>
    <row r="734" spans="1:26">
      <c r="A734" s="38"/>
      <c r="B734" s="44" t="s">
        <v>658</v>
      </c>
      <c r="C734" s="43"/>
      <c r="D734" s="43"/>
      <c r="E734" s="43"/>
      <c r="F734" s="43"/>
      <c r="G734" s="43"/>
      <c r="H734" s="43"/>
      <c r="I734" s="43"/>
      <c r="J734" s="43"/>
      <c r="K734" s="43"/>
      <c r="L734" s="43"/>
      <c r="M734" s="43"/>
      <c r="N734" s="43"/>
      <c r="O734" s="43"/>
      <c r="P734" s="43"/>
      <c r="Q734" s="43"/>
      <c r="R734" s="43"/>
      <c r="S734" s="43"/>
      <c r="T734" s="43"/>
      <c r="U734" s="43"/>
      <c r="V734" s="43"/>
      <c r="W734" s="43"/>
      <c r="X734" s="43"/>
      <c r="Y734" s="43"/>
      <c r="Z734" s="43"/>
    </row>
    <row r="735" spans="1:26" ht="25.5">
      <c r="A735" s="38"/>
      <c r="B735" s="44" t="s">
        <v>659</v>
      </c>
      <c r="C735" s="43"/>
      <c r="D735" s="43"/>
      <c r="E735" s="43"/>
      <c r="F735" s="43"/>
      <c r="G735" s="43"/>
      <c r="H735" s="43"/>
      <c r="I735" s="43"/>
      <c r="J735" s="43"/>
      <c r="K735" s="43"/>
      <c r="L735" s="43"/>
      <c r="M735" s="43"/>
      <c r="N735" s="43"/>
      <c r="O735" s="43"/>
      <c r="P735" s="43"/>
      <c r="Q735" s="43"/>
      <c r="R735" s="43"/>
      <c r="S735" s="43"/>
      <c r="T735" s="43"/>
      <c r="U735" s="43"/>
      <c r="V735" s="43"/>
      <c r="W735" s="43"/>
      <c r="X735" s="43"/>
      <c r="Y735" s="43"/>
      <c r="Z735" s="43"/>
    </row>
    <row r="736" spans="1:26">
      <c r="A736" s="38"/>
      <c r="B736" s="44" t="s">
        <v>660</v>
      </c>
      <c r="C736" s="43"/>
      <c r="D736" s="43"/>
      <c r="E736" s="43"/>
      <c r="F736" s="43"/>
      <c r="G736" s="43"/>
      <c r="H736" s="43"/>
      <c r="I736" s="43"/>
      <c r="J736" s="43"/>
      <c r="K736" s="43"/>
      <c r="L736" s="43"/>
      <c r="M736" s="43"/>
      <c r="N736" s="43"/>
      <c r="O736" s="43"/>
      <c r="P736" s="43"/>
      <c r="Q736" s="43"/>
      <c r="R736" s="43"/>
      <c r="S736" s="43"/>
      <c r="T736" s="43"/>
      <c r="U736" s="43"/>
      <c r="V736" s="43"/>
      <c r="W736" s="43"/>
      <c r="X736" s="43"/>
      <c r="Y736" s="43"/>
      <c r="Z736" s="43"/>
    </row>
    <row r="737" spans="1:26" ht="25.5">
      <c r="A737" s="38"/>
      <c r="B737" s="44" t="s">
        <v>661</v>
      </c>
      <c r="C737" s="43"/>
      <c r="D737" s="43"/>
      <c r="E737" s="43"/>
      <c r="F737" s="43"/>
      <c r="G737" s="43"/>
      <c r="H737" s="43"/>
      <c r="I737" s="43"/>
      <c r="J737" s="43"/>
      <c r="K737" s="43"/>
      <c r="L737" s="43"/>
      <c r="M737" s="43"/>
      <c r="N737" s="43"/>
      <c r="O737" s="43"/>
      <c r="P737" s="43"/>
      <c r="Q737" s="43"/>
      <c r="R737" s="43"/>
      <c r="S737" s="43"/>
      <c r="T737" s="43"/>
      <c r="U737" s="43"/>
      <c r="V737" s="43"/>
      <c r="W737" s="43"/>
      <c r="X737" s="43"/>
      <c r="Y737" s="43"/>
      <c r="Z737" s="43"/>
    </row>
    <row r="738" spans="1:26">
      <c r="A738" s="38"/>
      <c r="B738" s="44" t="s">
        <v>662</v>
      </c>
      <c r="C738" s="43"/>
      <c r="D738" s="43"/>
      <c r="E738" s="43"/>
      <c r="F738" s="43"/>
      <c r="G738" s="43"/>
      <c r="H738" s="43"/>
      <c r="I738" s="43"/>
      <c r="J738" s="43"/>
      <c r="K738" s="43"/>
      <c r="L738" s="43"/>
      <c r="M738" s="43"/>
      <c r="N738" s="43"/>
      <c r="O738" s="43"/>
      <c r="P738" s="43"/>
      <c r="Q738" s="43"/>
      <c r="R738" s="43"/>
      <c r="S738" s="43"/>
      <c r="T738" s="43"/>
      <c r="U738" s="43"/>
      <c r="V738" s="43"/>
      <c r="W738" s="43"/>
      <c r="X738" s="43"/>
      <c r="Y738" s="43"/>
      <c r="Z738" s="43"/>
    </row>
    <row r="739" spans="1:26">
      <c r="A739" s="38"/>
      <c r="B739" s="44" t="s">
        <v>663</v>
      </c>
      <c r="C739" s="43"/>
      <c r="D739" s="43"/>
      <c r="E739" s="43"/>
      <c r="F739" s="43"/>
      <c r="G739" s="43"/>
      <c r="H739" s="43"/>
      <c r="I739" s="43"/>
      <c r="J739" s="43"/>
      <c r="K739" s="43"/>
      <c r="L739" s="43"/>
      <c r="M739" s="43"/>
      <c r="N739" s="43"/>
      <c r="O739" s="43"/>
      <c r="P739" s="43"/>
      <c r="Q739" s="43"/>
      <c r="R739" s="43"/>
      <c r="S739" s="43"/>
      <c r="T739" s="43"/>
      <c r="U739" s="43"/>
      <c r="V739" s="43"/>
      <c r="W739" s="43"/>
      <c r="X739" s="43"/>
      <c r="Y739" s="43"/>
      <c r="Z739" s="43"/>
    </row>
    <row r="740" spans="1:26">
      <c r="A740" s="38"/>
      <c r="B740" s="67" t="s">
        <v>664</v>
      </c>
      <c r="C740" s="43"/>
      <c r="D740" s="43"/>
      <c r="E740" s="43"/>
      <c r="F740" s="43"/>
      <c r="G740" s="43"/>
      <c r="H740" s="43"/>
      <c r="I740" s="43"/>
      <c r="J740" s="43"/>
      <c r="K740" s="43"/>
      <c r="L740" s="43"/>
      <c r="M740" s="43"/>
      <c r="N740" s="43"/>
      <c r="O740" s="43"/>
      <c r="P740" s="43"/>
      <c r="Q740" s="43"/>
      <c r="R740" s="43"/>
      <c r="S740" s="43"/>
      <c r="T740" s="43"/>
      <c r="U740" s="43"/>
      <c r="V740" s="43"/>
      <c r="W740" s="43"/>
      <c r="X740" s="43"/>
      <c r="Y740" s="43"/>
      <c r="Z740" s="43"/>
    </row>
    <row r="741" spans="1:26">
      <c r="A741" s="38"/>
      <c r="B741" s="67" t="s">
        <v>665</v>
      </c>
      <c r="C741" s="43"/>
      <c r="D741" s="43"/>
      <c r="E741" s="43"/>
      <c r="F741" s="43"/>
      <c r="G741" s="43"/>
      <c r="H741" s="43"/>
      <c r="I741" s="43"/>
      <c r="J741" s="43"/>
      <c r="K741" s="43"/>
      <c r="L741" s="43"/>
      <c r="M741" s="43"/>
      <c r="N741" s="43"/>
      <c r="O741" s="43"/>
      <c r="P741" s="43"/>
      <c r="Q741" s="43"/>
      <c r="R741" s="43"/>
      <c r="S741" s="43"/>
      <c r="T741" s="43"/>
      <c r="U741" s="43"/>
      <c r="V741" s="43"/>
      <c r="W741" s="43"/>
      <c r="X741" s="43"/>
      <c r="Y741" s="43"/>
      <c r="Z741" s="43"/>
    </row>
    <row r="742" spans="1:26">
      <c r="A742" s="38"/>
      <c r="B742" s="67" t="s">
        <v>666</v>
      </c>
      <c r="C742" s="43"/>
      <c r="D742" s="43"/>
      <c r="E742" s="43"/>
      <c r="F742" s="43"/>
      <c r="G742" s="43"/>
      <c r="H742" s="43"/>
      <c r="I742" s="43"/>
      <c r="J742" s="43"/>
      <c r="K742" s="43"/>
      <c r="L742" s="43"/>
      <c r="M742" s="43"/>
      <c r="N742" s="43"/>
      <c r="O742" s="43"/>
      <c r="P742" s="43"/>
      <c r="Q742" s="43"/>
      <c r="R742" s="43"/>
      <c r="S742" s="43"/>
      <c r="T742" s="43"/>
      <c r="U742" s="43"/>
      <c r="V742" s="43"/>
      <c r="W742" s="43"/>
      <c r="X742" s="43"/>
      <c r="Y742" s="43"/>
      <c r="Z742" s="43"/>
    </row>
    <row r="743" spans="1:26">
      <c r="A743" s="38"/>
      <c r="B743" s="67" t="s">
        <v>667</v>
      </c>
      <c r="C743" s="43"/>
      <c r="D743" s="43"/>
      <c r="E743" s="43"/>
      <c r="F743" s="43"/>
      <c r="G743" s="43"/>
      <c r="H743" s="43"/>
      <c r="I743" s="43"/>
      <c r="J743" s="43"/>
      <c r="K743" s="43"/>
      <c r="L743" s="43"/>
      <c r="M743" s="43"/>
      <c r="N743" s="43"/>
      <c r="O743" s="43"/>
      <c r="P743" s="43"/>
      <c r="Q743" s="43"/>
      <c r="R743" s="43"/>
      <c r="S743" s="43"/>
      <c r="T743" s="43"/>
      <c r="U743" s="43"/>
      <c r="V743" s="43"/>
      <c r="W743" s="43"/>
      <c r="X743" s="43"/>
      <c r="Y743" s="43"/>
      <c r="Z743" s="43"/>
    </row>
    <row r="744" spans="1:26">
      <c r="A744" s="38"/>
      <c r="B744" s="67" t="s">
        <v>668</v>
      </c>
      <c r="C744" s="43"/>
      <c r="D744" s="43"/>
      <c r="E744" s="43"/>
      <c r="F744" s="43"/>
      <c r="G744" s="43"/>
      <c r="H744" s="43"/>
      <c r="I744" s="43"/>
      <c r="J744" s="43"/>
      <c r="K744" s="43"/>
      <c r="L744" s="43"/>
      <c r="M744" s="43"/>
      <c r="N744" s="43"/>
      <c r="O744" s="43"/>
      <c r="P744" s="43"/>
      <c r="Q744" s="43"/>
      <c r="R744" s="43"/>
      <c r="S744" s="43"/>
      <c r="T744" s="43"/>
      <c r="U744" s="43"/>
      <c r="V744" s="43"/>
      <c r="W744" s="43"/>
      <c r="X744" s="43"/>
      <c r="Y744" s="43"/>
      <c r="Z744" s="43"/>
    </row>
    <row r="745" spans="1:26">
      <c r="A745" s="38"/>
      <c r="B745" s="67" t="s">
        <v>669</v>
      </c>
      <c r="C745" s="43"/>
      <c r="D745" s="43"/>
      <c r="E745" s="43"/>
      <c r="F745" s="43"/>
      <c r="G745" s="43"/>
      <c r="H745" s="43"/>
      <c r="I745" s="43"/>
      <c r="J745" s="43"/>
      <c r="K745" s="43"/>
      <c r="L745" s="43"/>
      <c r="M745" s="43"/>
      <c r="N745" s="43"/>
      <c r="O745" s="43"/>
      <c r="P745" s="43"/>
      <c r="Q745" s="43"/>
      <c r="R745" s="43"/>
      <c r="S745" s="43"/>
      <c r="T745" s="43"/>
      <c r="U745" s="43"/>
      <c r="V745" s="43"/>
      <c r="W745" s="43"/>
      <c r="X745" s="43"/>
      <c r="Y745" s="43"/>
      <c r="Z745" s="43"/>
    </row>
    <row r="746" spans="1:26">
      <c r="A746" s="38"/>
      <c r="B746" s="67" t="s">
        <v>670</v>
      </c>
      <c r="C746" s="43"/>
      <c r="D746" s="43"/>
      <c r="E746" s="43"/>
      <c r="F746" s="43"/>
      <c r="G746" s="43"/>
      <c r="H746" s="43"/>
      <c r="I746" s="43"/>
      <c r="J746" s="43"/>
      <c r="K746" s="43"/>
      <c r="L746" s="43"/>
      <c r="M746" s="43"/>
      <c r="N746" s="43"/>
      <c r="O746" s="43"/>
      <c r="P746" s="43"/>
      <c r="Q746" s="43"/>
      <c r="R746" s="43"/>
      <c r="S746" s="43"/>
      <c r="T746" s="43"/>
      <c r="U746" s="43"/>
      <c r="V746" s="43"/>
      <c r="W746" s="43"/>
      <c r="X746" s="43"/>
      <c r="Y746" s="43"/>
      <c r="Z746" s="43"/>
    </row>
    <row r="747" spans="1:26">
      <c r="A747" s="38"/>
      <c r="B747" s="67" t="s">
        <v>671</v>
      </c>
      <c r="C747" s="43"/>
      <c r="D747" s="43"/>
      <c r="E747" s="43"/>
      <c r="F747" s="43"/>
      <c r="G747" s="43"/>
      <c r="H747" s="43"/>
      <c r="I747" s="43"/>
      <c r="J747" s="43"/>
      <c r="K747" s="43"/>
      <c r="L747" s="43"/>
      <c r="M747" s="43"/>
      <c r="N747" s="43"/>
      <c r="O747" s="43"/>
      <c r="P747" s="43"/>
      <c r="Q747" s="43"/>
      <c r="R747" s="43"/>
      <c r="S747" s="43"/>
      <c r="T747" s="43"/>
      <c r="U747" s="43"/>
      <c r="V747" s="43"/>
      <c r="W747" s="43"/>
      <c r="X747" s="43"/>
      <c r="Y747" s="43"/>
      <c r="Z747" s="43"/>
    </row>
    <row r="748" spans="1:26">
      <c r="A748" s="38"/>
      <c r="B748" s="67" t="s">
        <v>672</v>
      </c>
      <c r="C748" s="43"/>
      <c r="D748" s="43"/>
      <c r="E748" s="43"/>
      <c r="F748" s="43"/>
      <c r="G748" s="43"/>
      <c r="H748" s="43"/>
      <c r="I748" s="43"/>
      <c r="J748" s="43"/>
      <c r="K748" s="43"/>
      <c r="L748" s="43"/>
      <c r="M748" s="43"/>
      <c r="N748" s="43"/>
      <c r="O748" s="43"/>
      <c r="P748" s="43"/>
      <c r="Q748" s="43"/>
      <c r="R748" s="43"/>
      <c r="S748" s="43"/>
      <c r="T748" s="43"/>
      <c r="U748" s="43"/>
      <c r="V748" s="43"/>
      <c r="W748" s="43"/>
      <c r="X748" s="43"/>
      <c r="Y748" s="43"/>
      <c r="Z748" s="43"/>
    </row>
    <row r="749" spans="1:26">
      <c r="A749" s="38"/>
      <c r="B749" s="67" t="s">
        <v>673</v>
      </c>
      <c r="C749" s="43"/>
      <c r="D749" s="43"/>
      <c r="E749" s="43"/>
      <c r="F749" s="43"/>
      <c r="G749" s="43"/>
      <c r="H749" s="43"/>
      <c r="I749" s="43"/>
      <c r="J749" s="43"/>
      <c r="K749" s="43"/>
      <c r="L749" s="43"/>
      <c r="M749" s="43"/>
      <c r="N749" s="43"/>
      <c r="O749" s="43"/>
      <c r="P749" s="43"/>
      <c r="Q749" s="43"/>
      <c r="R749" s="43"/>
      <c r="S749" s="43"/>
      <c r="T749" s="43"/>
      <c r="U749" s="43"/>
      <c r="V749" s="43"/>
      <c r="W749" s="43"/>
      <c r="X749" s="43"/>
      <c r="Y749" s="43"/>
      <c r="Z749" s="43"/>
    </row>
    <row r="750" spans="1:26">
      <c r="A750" s="43"/>
      <c r="B750" s="67"/>
      <c r="C750" s="43"/>
      <c r="D750" s="43"/>
      <c r="E750" s="43"/>
      <c r="F750" s="43"/>
      <c r="G750" s="43"/>
      <c r="H750" s="43"/>
      <c r="I750" s="43"/>
      <c r="J750" s="43"/>
      <c r="K750" s="43"/>
      <c r="L750" s="43"/>
      <c r="M750" s="43"/>
      <c r="N750" s="43"/>
      <c r="O750" s="43"/>
      <c r="P750" s="43"/>
      <c r="Q750" s="43"/>
      <c r="R750" s="43"/>
      <c r="S750" s="43"/>
      <c r="T750" s="43"/>
      <c r="U750" s="43"/>
      <c r="V750" s="43"/>
      <c r="W750" s="43"/>
      <c r="X750" s="43"/>
      <c r="Y750" s="43"/>
      <c r="Z750" s="43"/>
    </row>
    <row r="751" spans="1:26">
      <c r="A751" s="62" t="s">
        <v>32</v>
      </c>
      <c r="B751" s="57" t="s">
        <v>674</v>
      </c>
      <c r="C751" s="43"/>
      <c r="D751" s="43"/>
      <c r="E751" s="43"/>
      <c r="F751" s="43"/>
      <c r="G751" s="43"/>
      <c r="H751" s="43"/>
      <c r="I751" s="43"/>
      <c r="J751" s="43"/>
      <c r="K751" s="43"/>
      <c r="L751" s="43"/>
      <c r="M751" s="43"/>
      <c r="N751" s="43"/>
      <c r="O751" s="43"/>
      <c r="P751" s="43"/>
      <c r="Q751" s="43"/>
      <c r="R751" s="43"/>
      <c r="S751" s="43"/>
      <c r="T751" s="43"/>
      <c r="U751" s="43"/>
      <c r="V751" s="43"/>
      <c r="W751" s="43"/>
      <c r="X751" s="43"/>
      <c r="Y751" s="43"/>
      <c r="Z751" s="43"/>
    </row>
    <row r="752" spans="1:26">
      <c r="A752" s="38"/>
      <c r="B752" s="58"/>
      <c r="C752" s="43"/>
      <c r="D752" s="43"/>
      <c r="E752" s="43"/>
      <c r="F752" s="43"/>
      <c r="G752" s="43"/>
      <c r="H752" s="43"/>
      <c r="I752" s="43"/>
      <c r="J752" s="43"/>
      <c r="K752" s="43"/>
      <c r="L752" s="43"/>
      <c r="M752" s="43"/>
      <c r="N752" s="43"/>
      <c r="O752" s="43"/>
      <c r="P752" s="43"/>
      <c r="Q752" s="43"/>
      <c r="R752" s="43"/>
      <c r="S752" s="43"/>
      <c r="T752" s="43"/>
      <c r="U752" s="43"/>
      <c r="V752" s="43"/>
      <c r="W752" s="43"/>
      <c r="X752" s="43"/>
      <c r="Y752" s="43"/>
      <c r="Z752" s="43"/>
    </row>
    <row r="753" spans="1:26">
      <c r="A753" s="38"/>
      <c r="B753" s="44" t="s">
        <v>453</v>
      </c>
      <c r="C753" s="43"/>
      <c r="D753" s="43"/>
      <c r="E753" s="43"/>
      <c r="F753" s="43"/>
      <c r="G753" s="43"/>
      <c r="H753" s="43"/>
      <c r="I753" s="43"/>
      <c r="J753" s="43"/>
      <c r="K753" s="43"/>
      <c r="L753" s="43"/>
      <c r="M753" s="43"/>
      <c r="N753" s="43"/>
      <c r="O753" s="43"/>
      <c r="P753" s="43"/>
      <c r="Q753" s="43"/>
      <c r="R753" s="43"/>
      <c r="S753" s="43"/>
      <c r="T753" s="43"/>
      <c r="U753" s="43"/>
      <c r="V753" s="43"/>
      <c r="W753" s="43"/>
      <c r="X753" s="43"/>
      <c r="Y753" s="43"/>
      <c r="Z753" s="43"/>
    </row>
    <row r="754" spans="1:26">
      <c r="A754" s="38" t="s">
        <v>85</v>
      </c>
      <c r="B754" s="44" t="s">
        <v>454</v>
      </c>
      <c r="C754" s="43"/>
      <c r="D754" s="43"/>
      <c r="E754" s="43"/>
      <c r="F754" s="43"/>
      <c r="G754" s="43"/>
      <c r="H754" s="43"/>
      <c r="I754" s="43"/>
      <c r="J754" s="43"/>
      <c r="K754" s="43"/>
      <c r="L754" s="43"/>
      <c r="M754" s="43"/>
      <c r="N754" s="43"/>
      <c r="O754" s="43"/>
      <c r="P754" s="43"/>
      <c r="Q754" s="43"/>
      <c r="R754" s="43"/>
      <c r="S754" s="43"/>
      <c r="T754" s="43"/>
      <c r="U754" s="43"/>
      <c r="V754" s="43"/>
      <c r="W754" s="43"/>
      <c r="X754" s="43"/>
      <c r="Y754" s="43"/>
      <c r="Z754" s="43"/>
    </row>
    <row r="755" spans="1:26">
      <c r="A755" s="38" t="s">
        <v>99</v>
      </c>
      <c r="B755" s="44" t="s">
        <v>675</v>
      </c>
      <c r="C755" s="43"/>
      <c r="D755" s="43"/>
      <c r="E755" s="43"/>
      <c r="F755" s="43"/>
      <c r="G755" s="43"/>
      <c r="H755" s="43"/>
      <c r="I755" s="43"/>
      <c r="J755" s="43"/>
      <c r="K755" s="43"/>
      <c r="L755" s="43"/>
      <c r="M755" s="43"/>
      <c r="N755" s="43"/>
      <c r="O755" s="43"/>
      <c r="P755" s="43"/>
      <c r="Q755" s="43"/>
      <c r="R755" s="43"/>
      <c r="S755" s="43"/>
      <c r="T755" s="43"/>
      <c r="U755" s="43"/>
      <c r="V755" s="43"/>
      <c r="W755" s="43"/>
      <c r="X755" s="43"/>
      <c r="Y755" s="43"/>
      <c r="Z755" s="43"/>
    </row>
    <row r="756" spans="1:26">
      <c r="A756" s="38" t="s">
        <v>101</v>
      </c>
      <c r="B756" s="44" t="s">
        <v>457</v>
      </c>
      <c r="C756" s="43"/>
      <c r="D756" s="43"/>
      <c r="E756" s="43"/>
      <c r="F756" s="43"/>
      <c r="G756" s="43"/>
      <c r="H756" s="43"/>
      <c r="I756" s="43"/>
      <c r="J756" s="43"/>
      <c r="K756" s="43"/>
      <c r="L756" s="43"/>
      <c r="M756" s="43"/>
      <c r="N756" s="43"/>
      <c r="O756" s="43"/>
      <c r="P756" s="43"/>
      <c r="Q756" s="43"/>
      <c r="R756" s="43"/>
      <c r="S756" s="43"/>
      <c r="T756" s="43"/>
      <c r="U756" s="43"/>
      <c r="V756" s="43"/>
      <c r="W756" s="43"/>
      <c r="X756" s="43"/>
      <c r="Y756" s="43"/>
      <c r="Z756" s="43"/>
    </row>
    <row r="757" spans="1:26">
      <c r="A757" s="38"/>
      <c r="B757" s="44" t="s">
        <v>458</v>
      </c>
      <c r="C757" s="43"/>
      <c r="D757" s="43"/>
      <c r="E757" s="43"/>
      <c r="F757" s="43"/>
      <c r="G757" s="43"/>
      <c r="H757" s="43"/>
      <c r="I757" s="43"/>
      <c r="J757" s="43"/>
      <c r="K757" s="43"/>
      <c r="L757" s="43"/>
      <c r="M757" s="43"/>
      <c r="N757" s="43"/>
      <c r="O757" s="43"/>
      <c r="P757" s="43"/>
      <c r="Q757" s="43"/>
      <c r="R757" s="43"/>
      <c r="S757" s="43"/>
      <c r="T757" s="43"/>
      <c r="U757" s="43"/>
      <c r="V757" s="43"/>
      <c r="W757" s="43"/>
      <c r="X757" s="43"/>
      <c r="Y757" s="43"/>
      <c r="Z757" s="43"/>
    </row>
    <row r="758" spans="1:26">
      <c r="A758" s="38"/>
      <c r="B758" s="44" t="s">
        <v>676</v>
      </c>
      <c r="C758" s="43"/>
      <c r="D758" s="43"/>
      <c r="E758" s="43"/>
      <c r="F758" s="43"/>
      <c r="G758" s="43"/>
      <c r="H758" s="43"/>
      <c r="I758" s="43"/>
      <c r="J758" s="43"/>
      <c r="K758" s="43"/>
      <c r="L758" s="43"/>
      <c r="M758" s="43"/>
      <c r="N758" s="43"/>
      <c r="O758" s="43"/>
      <c r="P758" s="43"/>
      <c r="Q758" s="43"/>
      <c r="R758" s="43"/>
      <c r="S758" s="43"/>
      <c r="T758" s="43"/>
      <c r="U758" s="43"/>
      <c r="V758" s="43"/>
      <c r="W758" s="43"/>
      <c r="X758" s="43"/>
      <c r="Y758" s="43"/>
      <c r="Z758" s="43"/>
    </row>
    <row r="759" spans="1:26">
      <c r="A759" s="38"/>
      <c r="B759" s="44" t="s">
        <v>677</v>
      </c>
      <c r="C759" s="43"/>
      <c r="D759" s="43"/>
      <c r="E759" s="43"/>
      <c r="F759" s="43"/>
      <c r="G759" s="43"/>
      <c r="H759" s="43"/>
      <c r="I759" s="43"/>
      <c r="J759" s="43"/>
      <c r="K759" s="43"/>
      <c r="L759" s="43"/>
      <c r="M759" s="43"/>
      <c r="N759" s="43"/>
      <c r="O759" s="43"/>
      <c r="P759" s="43"/>
      <c r="Q759" s="43"/>
      <c r="R759" s="43"/>
      <c r="S759" s="43"/>
      <c r="T759" s="43"/>
      <c r="U759" s="43"/>
      <c r="V759" s="43"/>
      <c r="W759" s="43"/>
      <c r="X759" s="43"/>
      <c r="Y759" s="43"/>
      <c r="Z759" s="43"/>
    </row>
    <row r="760" spans="1:26">
      <c r="A760" s="38"/>
      <c r="B760" s="44" t="s">
        <v>678</v>
      </c>
      <c r="C760" s="43"/>
      <c r="D760" s="43"/>
      <c r="E760" s="43"/>
      <c r="F760" s="43"/>
      <c r="G760" s="43"/>
      <c r="H760" s="43"/>
      <c r="I760" s="43"/>
      <c r="J760" s="43"/>
      <c r="K760" s="43"/>
      <c r="L760" s="43"/>
      <c r="M760" s="43"/>
      <c r="N760" s="43"/>
      <c r="O760" s="43"/>
      <c r="P760" s="43"/>
      <c r="Q760" s="43"/>
      <c r="R760" s="43"/>
      <c r="S760" s="43"/>
      <c r="T760" s="43"/>
      <c r="U760" s="43"/>
      <c r="V760" s="43"/>
      <c r="W760" s="43"/>
      <c r="X760" s="43"/>
      <c r="Y760" s="43"/>
      <c r="Z760" s="43"/>
    </row>
    <row r="761" spans="1:26">
      <c r="A761" s="38"/>
      <c r="B761" s="44" t="s">
        <v>679</v>
      </c>
      <c r="C761" s="43"/>
      <c r="D761" s="43"/>
      <c r="E761" s="43"/>
      <c r="F761" s="43"/>
      <c r="G761" s="43"/>
      <c r="H761" s="43"/>
      <c r="I761" s="43"/>
      <c r="J761" s="43"/>
      <c r="K761" s="43"/>
      <c r="L761" s="43"/>
      <c r="M761" s="43"/>
      <c r="N761" s="43"/>
      <c r="O761" s="43"/>
      <c r="P761" s="43"/>
      <c r="Q761" s="43"/>
      <c r="R761" s="43"/>
      <c r="S761" s="43"/>
      <c r="T761" s="43"/>
      <c r="U761" s="43"/>
      <c r="V761" s="43"/>
      <c r="W761" s="43"/>
      <c r="X761" s="43"/>
      <c r="Y761" s="43"/>
      <c r="Z761" s="43"/>
    </row>
    <row r="762" spans="1:26">
      <c r="A762" s="38"/>
      <c r="B762" s="44" t="s">
        <v>572</v>
      </c>
      <c r="C762" s="43"/>
      <c r="D762" s="43"/>
      <c r="E762" s="43"/>
      <c r="F762" s="43"/>
      <c r="G762" s="43"/>
      <c r="H762" s="43"/>
      <c r="I762" s="43"/>
      <c r="J762" s="43"/>
      <c r="K762" s="43"/>
      <c r="L762" s="43"/>
      <c r="M762" s="43"/>
      <c r="N762" s="43"/>
      <c r="O762" s="43"/>
      <c r="P762" s="43"/>
      <c r="Q762" s="43"/>
      <c r="R762" s="43"/>
      <c r="S762" s="43"/>
      <c r="T762" s="43"/>
      <c r="U762" s="43"/>
      <c r="V762" s="43"/>
      <c r="W762" s="43"/>
      <c r="X762" s="43"/>
      <c r="Y762" s="43"/>
      <c r="Z762" s="43"/>
    </row>
    <row r="763" spans="1:26" ht="25.5">
      <c r="A763" s="38"/>
      <c r="B763" s="44" t="s">
        <v>680</v>
      </c>
      <c r="C763" s="43"/>
      <c r="D763" s="43"/>
      <c r="E763" s="43"/>
      <c r="F763" s="43"/>
      <c r="G763" s="43"/>
      <c r="H763" s="43"/>
      <c r="I763" s="43"/>
      <c r="J763" s="43"/>
      <c r="K763" s="43"/>
      <c r="L763" s="43"/>
      <c r="M763" s="43"/>
      <c r="N763" s="43"/>
      <c r="O763" s="43"/>
      <c r="P763" s="43"/>
      <c r="Q763" s="43"/>
      <c r="R763" s="43"/>
      <c r="S763" s="43"/>
      <c r="T763" s="43"/>
      <c r="U763" s="43"/>
      <c r="V763" s="43"/>
      <c r="W763" s="43"/>
      <c r="X763" s="43"/>
      <c r="Y763" s="43"/>
      <c r="Z763" s="43"/>
    </row>
    <row r="764" spans="1:26">
      <c r="A764" s="70"/>
      <c r="B764" s="44" t="s">
        <v>681</v>
      </c>
      <c r="C764" s="43"/>
      <c r="D764" s="43"/>
      <c r="E764" s="43"/>
      <c r="F764" s="43"/>
      <c r="G764" s="43"/>
      <c r="H764" s="43"/>
      <c r="I764" s="43"/>
      <c r="J764" s="43"/>
      <c r="K764" s="43"/>
      <c r="L764" s="43"/>
      <c r="M764" s="43"/>
      <c r="N764" s="43"/>
      <c r="O764" s="43"/>
      <c r="P764" s="43"/>
      <c r="Q764" s="43"/>
      <c r="R764" s="43"/>
      <c r="S764" s="43"/>
      <c r="T764" s="43"/>
      <c r="U764" s="43"/>
      <c r="V764" s="43"/>
      <c r="W764" s="43"/>
      <c r="X764" s="43"/>
      <c r="Y764" s="43"/>
      <c r="Z764" s="43"/>
    </row>
    <row r="765" spans="1:26">
      <c r="A765" s="38" t="s">
        <v>145</v>
      </c>
      <c r="B765" s="44" t="s">
        <v>581</v>
      </c>
      <c r="C765" s="43"/>
      <c r="D765" s="43"/>
      <c r="E765" s="43"/>
      <c r="F765" s="43"/>
      <c r="G765" s="43"/>
      <c r="H765" s="43"/>
      <c r="I765" s="43"/>
      <c r="J765" s="43"/>
      <c r="K765" s="43"/>
      <c r="L765" s="43"/>
      <c r="M765" s="43"/>
      <c r="N765" s="43"/>
      <c r="O765" s="43"/>
      <c r="P765" s="43"/>
      <c r="Q765" s="43"/>
      <c r="R765" s="43"/>
      <c r="S765" s="43"/>
      <c r="T765" s="43"/>
      <c r="U765" s="43"/>
      <c r="V765" s="43"/>
      <c r="W765" s="43"/>
      <c r="X765" s="43"/>
      <c r="Y765" s="43"/>
      <c r="Z765" s="43"/>
    </row>
    <row r="766" spans="1:26">
      <c r="A766" s="60"/>
      <c r="B766" s="44" t="s">
        <v>682</v>
      </c>
      <c r="C766" s="43"/>
      <c r="D766" s="43"/>
      <c r="E766" s="43"/>
      <c r="F766" s="43"/>
      <c r="G766" s="43"/>
      <c r="H766" s="43"/>
      <c r="I766" s="43"/>
      <c r="J766" s="43"/>
      <c r="K766" s="43"/>
      <c r="L766" s="43"/>
      <c r="M766" s="43"/>
      <c r="N766" s="43"/>
      <c r="O766" s="43"/>
      <c r="P766" s="43"/>
      <c r="Q766" s="43"/>
      <c r="R766" s="43"/>
      <c r="S766" s="43"/>
      <c r="T766" s="43"/>
      <c r="U766" s="43"/>
      <c r="V766" s="43"/>
      <c r="W766" s="43"/>
      <c r="X766" s="43"/>
      <c r="Y766" s="43"/>
      <c r="Z766" s="43"/>
    </row>
    <row r="767" spans="1:26" ht="25.5">
      <c r="A767" s="60"/>
      <c r="B767" s="44" t="s">
        <v>683</v>
      </c>
      <c r="C767" s="43"/>
      <c r="D767" s="43"/>
      <c r="E767" s="43"/>
      <c r="F767" s="43"/>
      <c r="G767" s="43"/>
      <c r="H767" s="43"/>
      <c r="I767" s="43"/>
      <c r="J767" s="43"/>
      <c r="K767" s="43"/>
      <c r="L767" s="43"/>
      <c r="M767" s="43"/>
      <c r="N767" s="43"/>
      <c r="O767" s="43"/>
      <c r="P767" s="43"/>
      <c r="Q767" s="43"/>
      <c r="R767" s="43"/>
      <c r="S767" s="43"/>
      <c r="T767" s="43"/>
      <c r="U767" s="43"/>
      <c r="V767" s="43"/>
      <c r="W767" s="43"/>
      <c r="X767" s="43"/>
      <c r="Y767" s="43"/>
      <c r="Z767" s="43"/>
    </row>
    <row r="768" spans="1:26" ht="25.5">
      <c r="A768" s="60"/>
      <c r="B768" s="44" t="s">
        <v>684</v>
      </c>
      <c r="C768" s="43"/>
      <c r="D768" s="43"/>
      <c r="E768" s="43"/>
      <c r="F768" s="43"/>
      <c r="G768" s="43"/>
      <c r="H768" s="43"/>
      <c r="I768" s="43"/>
      <c r="J768" s="43"/>
      <c r="K768" s="43"/>
      <c r="L768" s="43"/>
      <c r="M768" s="43"/>
      <c r="N768" s="43"/>
      <c r="O768" s="43"/>
      <c r="P768" s="43"/>
      <c r="Q768" s="43"/>
      <c r="R768" s="43"/>
      <c r="S768" s="43"/>
      <c r="T768" s="43"/>
      <c r="U768" s="43"/>
      <c r="V768" s="43"/>
      <c r="W768" s="43"/>
      <c r="X768" s="43"/>
      <c r="Y768" s="43"/>
      <c r="Z768" s="43"/>
    </row>
    <row r="769" spans="1:26">
      <c r="A769" s="60"/>
      <c r="B769" s="44" t="s">
        <v>685</v>
      </c>
      <c r="C769" s="43"/>
      <c r="D769" s="43"/>
      <c r="E769" s="43"/>
      <c r="F769" s="43"/>
      <c r="G769" s="43"/>
      <c r="H769" s="43"/>
      <c r="I769" s="43"/>
      <c r="J769" s="43"/>
      <c r="K769" s="43"/>
      <c r="L769" s="43"/>
      <c r="M769" s="43"/>
      <c r="N769" s="43"/>
      <c r="O769" s="43"/>
      <c r="P769" s="43"/>
      <c r="Q769" s="43"/>
      <c r="R769" s="43"/>
      <c r="S769" s="43"/>
      <c r="T769" s="43"/>
      <c r="U769" s="43"/>
      <c r="V769" s="43"/>
      <c r="W769" s="43"/>
      <c r="X769" s="43"/>
      <c r="Y769" s="43"/>
      <c r="Z769" s="43"/>
    </row>
    <row r="770" spans="1:26" ht="25.5">
      <c r="A770" s="38"/>
      <c r="B770" s="44" t="s">
        <v>114</v>
      </c>
      <c r="C770" s="43"/>
      <c r="D770" s="43"/>
      <c r="E770" s="43"/>
      <c r="F770" s="43"/>
      <c r="G770" s="43"/>
      <c r="H770" s="43"/>
      <c r="I770" s="43"/>
      <c r="J770" s="43"/>
      <c r="K770" s="43"/>
      <c r="L770" s="43"/>
      <c r="M770" s="43"/>
      <c r="N770" s="43"/>
      <c r="O770" s="43"/>
      <c r="P770" s="43"/>
      <c r="Q770" s="43"/>
      <c r="R770" s="43"/>
      <c r="S770" s="43"/>
      <c r="T770" s="43"/>
      <c r="U770" s="43"/>
      <c r="V770" s="43"/>
      <c r="W770" s="43"/>
      <c r="X770" s="43"/>
      <c r="Y770" s="43"/>
      <c r="Z770" s="43"/>
    </row>
    <row r="771" spans="1:26">
      <c r="A771" s="38"/>
      <c r="B771" s="44"/>
      <c r="C771" s="43"/>
      <c r="D771" s="43"/>
      <c r="E771" s="43"/>
      <c r="F771" s="43"/>
      <c r="G771" s="43"/>
      <c r="H771" s="43"/>
      <c r="I771" s="43"/>
      <c r="J771" s="43"/>
      <c r="K771" s="43"/>
      <c r="L771" s="43"/>
      <c r="M771" s="43"/>
      <c r="N771" s="43"/>
      <c r="O771" s="43"/>
      <c r="P771" s="43"/>
      <c r="Q771" s="43"/>
      <c r="R771" s="43"/>
      <c r="S771" s="43"/>
      <c r="T771" s="43"/>
      <c r="U771" s="43"/>
      <c r="V771" s="43"/>
      <c r="W771" s="43"/>
      <c r="X771" s="43"/>
      <c r="Y771" s="43"/>
      <c r="Z771" s="43"/>
    </row>
    <row r="772" spans="1:26" ht="25.5">
      <c r="A772" s="38"/>
      <c r="B772" s="58" t="s">
        <v>686</v>
      </c>
      <c r="C772" s="43"/>
      <c r="D772" s="43"/>
      <c r="E772" s="43"/>
      <c r="F772" s="43"/>
      <c r="G772" s="43"/>
      <c r="H772" s="43"/>
      <c r="I772" s="43"/>
      <c r="J772" s="43"/>
      <c r="K772" s="43"/>
      <c r="L772" s="43"/>
      <c r="M772" s="43"/>
      <c r="N772" s="43"/>
      <c r="O772" s="43"/>
      <c r="P772" s="43"/>
      <c r="Q772" s="43"/>
      <c r="R772" s="43"/>
      <c r="S772" s="43"/>
      <c r="T772" s="43"/>
      <c r="U772" s="43"/>
      <c r="V772" s="43"/>
      <c r="W772" s="43"/>
      <c r="X772" s="43"/>
      <c r="Y772" s="43"/>
      <c r="Z772" s="43"/>
    </row>
    <row r="773" spans="1:26">
      <c r="A773" s="38"/>
      <c r="B773" s="44" t="s">
        <v>687</v>
      </c>
      <c r="C773" s="43"/>
      <c r="D773" s="43"/>
      <c r="E773" s="43"/>
      <c r="F773" s="43"/>
      <c r="G773" s="43"/>
      <c r="H773" s="43"/>
      <c r="I773" s="43"/>
      <c r="J773" s="43"/>
      <c r="K773" s="43"/>
      <c r="L773" s="43"/>
      <c r="M773" s="43"/>
      <c r="N773" s="43"/>
      <c r="O773" s="43"/>
      <c r="P773" s="43"/>
      <c r="Q773" s="43"/>
      <c r="R773" s="43"/>
      <c r="S773" s="43"/>
      <c r="T773" s="43"/>
      <c r="U773" s="43"/>
      <c r="V773" s="43"/>
      <c r="W773" s="43"/>
      <c r="X773" s="43"/>
      <c r="Y773" s="43"/>
      <c r="Z773" s="43"/>
    </row>
    <row r="774" spans="1:26">
      <c r="A774" s="38"/>
      <c r="B774" s="44" t="s">
        <v>688</v>
      </c>
      <c r="C774" s="43"/>
      <c r="D774" s="43"/>
      <c r="E774" s="43"/>
      <c r="F774" s="43"/>
      <c r="G774" s="43"/>
      <c r="H774" s="43"/>
      <c r="I774" s="43"/>
      <c r="J774" s="43"/>
      <c r="K774" s="43"/>
      <c r="L774" s="43"/>
      <c r="M774" s="43"/>
      <c r="N774" s="43"/>
      <c r="O774" s="43"/>
      <c r="P774" s="43"/>
      <c r="Q774" s="43"/>
      <c r="R774" s="43"/>
      <c r="S774" s="43"/>
      <c r="T774" s="43"/>
      <c r="U774" s="43"/>
      <c r="V774" s="43"/>
      <c r="W774" s="43"/>
      <c r="X774" s="43"/>
      <c r="Y774" s="43"/>
      <c r="Z774" s="43"/>
    </row>
    <row r="775" spans="1:26">
      <c r="A775" s="38"/>
      <c r="B775" s="44" t="s">
        <v>689</v>
      </c>
      <c r="C775" s="43"/>
      <c r="D775" s="43"/>
      <c r="E775" s="43"/>
      <c r="F775" s="43"/>
      <c r="G775" s="43"/>
      <c r="H775" s="43"/>
      <c r="I775" s="43"/>
      <c r="J775" s="43"/>
      <c r="K775" s="43"/>
      <c r="L775" s="43"/>
      <c r="M775" s="43"/>
      <c r="N775" s="43"/>
      <c r="O775" s="43"/>
      <c r="P775" s="43"/>
      <c r="Q775" s="43"/>
      <c r="R775" s="43"/>
      <c r="S775" s="43"/>
      <c r="T775" s="43"/>
      <c r="U775" s="43"/>
      <c r="V775" s="43"/>
      <c r="W775" s="43"/>
      <c r="X775" s="43"/>
      <c r="Y775" s="43"/>
      <c r="Z775" s="43"/>
    </row>
    <row r="776" spans="1:26">
      <c r="A776" s="38"/>
      <c r="B776" s="44" t="s">
        <v>690</v>
      </c>
      <c r="C776" s="43"/>
      <c r="D776" s="43"/>
      <c r="E776" s="43"/>
      <c r="F776" s="43"/>
      <c r="G776" s="43"/>
      <c r="H776" s="43"/>
      <c r="I776" s="43"/>
      <c r="J776" s="43"/>
      <c r="K776" s="43"/>
      <c r="L776" s="43"/>
      <c r="M776" s="43"/>
      <c r="N776" s="43"/>
      <c r="O776" s="43"/>
      <c r="P776" s="43"/>
      <c r="Q776" s="43"/>
      <c r="R776" s="43"/>
      <c r="S776" s="43"/>
      <c r="T776" s="43"/>
      <c r="U776" s="43"/>
      <c r="V776" s="43"/>
      <c r="W776" s="43"/>
      <c r="X776" s="43"/>
      <c r="Y776" s="43"/>
      <c r="Z776" s="43"/>
    </row>
    <row r="777" spans="1:26">
      <c r="A777" s="38"/>
      <c r="B777" s="44" t="s">
        <v>691</v>
      </c>
      <c r="C777" s="43"/>
      <c r="D777" s="43"/>
      <c r="E777" s="43"/>
      <c r="F777" s="43"/>
      <c r="G777" s="43"/>
      <c r="H777" s="43"/>
      <c r="I777" s="43"/>
      <c r="J777" s="43"/>
      <c r="K777" s="43"/>
      <c r="L777" s="43"/>
      <c r="M777" s="43"/>
      <c r="N777" s="43"/>
      <c r="O777" s="43"/>
      <c r="P777" s="43"/>
      <c r="Q777" s="43"/>
      <c r="R777" s="43"/>
      <c r="S777" s="43"/>
      <c r="T777" s="43"/>
      <c r="U777" s="43"/>
      <c r="V777" s="43"/>
      <c r="W777" s="43"/>
      <c r="X777" s="43"/>
      <c r="Y777" s="43"/>
      <c r="Z777" s="43"/>
    </row>
    <row r="778" spans="1:26">
      <c r="A778" s="38"/>
      <c r="B778" s="44" t="s">
        <v>692</v>
      </c>
      <c r="C778" s="43"/>
      <c r="D778" s="43"/>
      <c r="E778" s="43"/>
      <c r="F778" s="43"/>
      <c r="G778" s="43"/>
      <c r="H778" s="43"/>
      <c r="I778" s="43"/>
      <c r="J778" s="43"/>
      <c r="K778" s="43"/>
      <c r="L778" s="43"/>
      <c r="M778" s="43"/>
      <c r="N778" s="43"/>
      <c r="O778" s="43"/>
      <c r="P778" s="43"/>
      <c r="Q778" s="43"/>
      <c r="R778" s="43"/>
      <c r="S778" s="43"/>
      <c r="T778" s="43"/>
      <c r="U778" s="43"/>
      <c r="V778" s="43"/>
      <c r="W778" s="43"/>
      <c r="X778" s="43"/>
      <c r="Y778" s="43"/>
      <c r="Z778" s="43"/>
    </row>
    <row r="779" spans="1:26">
      <c r="A779" s="38"/>
      <c r="B779" s="68" t="s">
        <v>693</v>
      </c>
      <c r="C779" s="43"/>
      <c r="D779" s="43"/>
      <c r="E779" s="43"/>
      <c r="F779" s="43"/>
      <c r="G779" s="43"/>
      <c r="H779" s="43"/>
      <c r="I779" s="43"/>
      <c r="J779" s="43"/>
      <c r="K779" s="43"/>
      <c r="L779" s="43"/>
      <c r="M779" s="43"/>
      <c r="N779" s="43"/>
      <c r="O779" s="43"/>
      <c r="P779" s="43"/>
      <c r="Q779" s="43"/>
      <c r="R779" s="43"/>
      <c r="S779" s="43"/>
      <c r="T779" s="43"/>
      <c r="U779" s="43"/>
      <c r="V779" s="43"/>
      <c r="W779" s="43"/>
      <c r="X779" s="43"/>
      <c r="Y779" s="43"/>
      <c r="Z779" s="43"/>
    </row>
    <row r="780" spans="1:26">
      <c r="A780" s="38"/>
      <c r="B780" s="44" t="s">
        <v>694</v>
      </c>
      <c r="C780" s="43"/>
      <c r="D780" s="43"/>
      <c r="E780" s="43"/>
      <c r="F780" s="43"/>
      <c r="G780" s="43"/>
      <c r="H780" s="43"/>
      <c r="I780" s="43"/>
      <c r="J780" s="43"/>
      <c r="K780" s="43"/>
      <c r="L780" s="43"/>
      <c r="M780" s="43"/>
      <c r="N780" s="43"/>
      <c r="O780" s="43"/>
      <c r="P780" s="43"/>
      <c r="Q780" s="43"/>
      <c r="R780" s="43"/>
      <c r="S780" s="43"/>
      <c r="T780" s="43"/>
      <c r="U780" s="43"/>
      <c r="V780" s="43"/>
      <c r="W780" s="43"/>
      <c r="X780" s="43"/>
      <c r="Y780" s="43"/>
      <c r="Z780" s="43"/>
    </row>
    <row r="781" spans="1:26">
      <c r="A781" s="43"/>
      <c r="B781" s="67"/>
      <c r="C781" s="43"/>
      <c r="D781" s="43"/>
      <c r="E781" s="43"/>
      <c r="F781" s="43"/>
      <c r="G781" s="43"/>
      <c r="H781" s="43"/>
      <c r="I781" s="43"/>
      <c r="J781" s="43"/>
      <c r="K781" s="43"/>
      <c r="L781" s="43"/>
      <c r="M781" s="43"/>
      <c r="N781" s="43"/>
      <c r="O781" s="43"/>
      <c r="P781" s="43"/>
      <c r="Q781" s="43"/>
      <c r="R781" s="43"/>
      <c r="S781" s="43"/>
      <c r="T781" s="43"/>
      <c r="U781" s="43"/>
      <c r="V781" s="43"/>
      <c r="W781" s="43"/>
      <c r="X781" s="43"/>
      <c r="Y781" s="43"/>
      <c r="Z781" s="43"/>
    </row>
    <row r="782" spans="1:26">
      <c r="A782" s="62" t="s">
        <v>32</v>
      </c>
      <c r="B782" s="62" t="s">
        <v>695</v>
      </c>
      <c r="C782" s="43"/>
      <c r="D782" s="43"/>
      <c r="E782" s="43"/>
      <c r="F782" s="43"/>
      <c r="G782" s="43"/>
      <c r="H782" s="43"/>
      <c r="I782" s="43"/>
      <c r="J782" s="43"/>
      <c r="K782" s="43"/>
      <c r="L782" s="43"/>
      <c r="M782" s="43"/>
      <c r="N782" s="43"/>
      <c r="O782" s="43"/>
      <c r="P782" s="43"/>
      <c r="Q782" s="43"/>
      <c r="R782" s="43"/>
      <c r="S782" s="43"/>
      <c r="T782" s="43"/>
      <c r="U782" s="43"/>
      <c r="V782" s="43"/>
      <c r="W782" s="43"/>
      <c r="X782" s="43"/>
      <c r="Y782" s="43"/>
      <c r="Z782" s="43"/>
    </row>
    <row r="783" spans="1:26">
      <c r="A783" s="60"/>
      <c r="B783" s="60"/>
      <c r="C783" s="43"/>
      <c r="D783" s="43"/>
      <c r="E783" s="43"/>
      <c r="F783" s="43"/>
      <c r="G783" s="43"/>
      <c r="H783" s="43"/>
      <c r="I783" s="43"/>
      <c r="J783" s="43"/>
      <c r="K783" s="43"/>
      <c r="L783" s="43"/>
      <c r="M783" s="43"/>
      <c r="N783" s="43"/>
      <c r="O783" s="43"/>
      <c r="P783" s="43"/>
      <c r="Q783" s="43"/>
      <c r="R783" s="43"/>
      <c r="S783" s="43"/>
      <c r="T783" s="43"/>
      <c r="U783" s="43"/>
      <c r="V783" s="43"/>
      <c r="W783" s="43"/>
      <c r="X783" s="43"/>
      <c r="Y783" s="43"/>
      <c r="Z783" s="43"/>
    </row>
    <row r="784" spans="1:26">
      <c r="A784" s="38"/>
      <c r="B784" s="44" t="s">
        <v>453</v>
      </c>
      <c r="C784" s="43"/>
      <c r="D784" s="43"/>
      <c r="E784" s="43"/>
      <c r="F784" s="43"/>
      <c r="G784" s="43"/>
      <c r="H784" s="43"/>
      <c r="I784" s="43"/>
      <c r="J784" s="43"/>
      <c r="K784" s="43"/>
      <c r="L784" s="43"/>
      <c r="M784" s="43"/>
      <c r="N784" s="43"/>
      <c r="O784" s="43"/>
      <c r="P784" s="43"/>
      <c r="Q784" s="43"/>
      <c r="R784" s="43"/>
      <c r="S784" s="43"/>
      <c r="T784" s="43"/>
      <c r="U784" s="43"/>
      <c r="V784" s="43"/>
      <c r="W784" s="43"/>
      <c r="X784" s="43"/>
      <c r="Y784" s="43"/>
      <c r="Z784" s="43"/>
    </row>
    <row r="785" spans="1:26" ht="25.5">
      <c r="A785" s="38"/>
      <c r="B785" s="44" t="s">
        <v>696</v>
      </c>
      <c r="C785" s="43"/>
      <c r="D785" s="43"/>
      <c r="E785" s="43"/>
      <c r="F785" s="43"/>
      <c r="G785" s="43"/>
      <c r="H785" s="43"/>
      <c r="I785" s="43"/>
      <c r="J785" s="43"/>
      <c r="K785" s="43"/>
      <c r="L785" s="43"/>
      <c r="M785" s="43"/>
      <c r="N785" s="43"/>
      <c r="O785" s="43"/>
      <c r="P785" s="43"/>
      <c r="Q785" s="43"/>
      <c r="R785" s="43"/>
      <c r="S785" s="43"/>
      <c r="T785" s="43"/>
      <c r="U785" s="43"/>
      <c r="V785" s="43"/>
      <c r="W785" s="43"/>
      <c r="X785" s="43"/>
      <c r="Y785" s="43"/>
      <c r="Z785" s="43"/>
    </row>
    <row r="786" spans="1:26">
      <c r="A786" s="60"/>
      <c r="B786" s="44" t="s">
        <v>697</v>
      </c>
      <c r="C786" s="43"/>
      <c r="D786" s="43"/>
      <c r="E786" s="43"/>
      <c r="F786" s="43"/>
      <c r="G786" s="43"/>
      <c r="H786" s="43"/>
      <c r="I786" s="43"/>
      <c r="J786" s="43"/>
      <c r="K786" s="43"/>
      <c r="L786" s="43"/>
      <c r="M786" s="43"/>
      <c r="N786" s="43"/>
      <c r="O786" s="43"/>
      <c r="P786" s="43"/>
      <c r="Q786" s="43"/>
      <c r="R786" s="43"/>
      <c r="S786" s="43"/>
      <c r="T786" s="43"/>
      <c r="U786" s="43"/>
      <c r="V786" s="43"/>
      <c r="W786" s="43"/>
      <c r="X786" s="43"/>
      <c r="Y786" s="43"/>
      <c r="Z786" s="43"/>
    </row>
    <row r="787" spans="1:26">
      <c r="A787" s="60"/>
      <c r="B787" s="44" t="s">
        <v>698</v>
      </c>
      <c r="C787" s="43"/>
      <c r="D787" s="43"/>
      <c r="E787" s="43"/>
      <c r="F787" s="43"/>
      <c r="G787" s="43"/>
      <c r="H787" s="43"/>
      <c r="I787" s="43"/>
      <c r="J787" s="43"/>
      <c r="K787" s="43"/>
      <c r="L787" s="43"/>
      <c r="M787" s="43"/>
      <c r="N787" s="43"/>
      <c r="O787" s="43"/>
      <c r="P787" s="43"/>
      <c r="Q787" s="43"/>
      <c r="R787" s="43"/>
      <c r="S787" s="43"/>
      <c r="T787" s="43"/>
      <c r="U787" s="43"/>
      <c r="V787" s="43"/>
      <c r="W787" s="43"/>
      <c r="X787" s="43"/>
      <c r="Y787" s="43"/>
      <c r="Z787" s="43"/>
    </row>
    <row r="788" spans="1:26">
      <c r="A788" s="60"/>
      <c r="B788" s="44" t="s">
        <v>699</v>
      </c>
      <c r="C788" s="43"/>
      <c r="D788" s="43"/>
      <c r="E788" s="43"/>
      <c r="F788" s="43"/>
      <c r="G788" s="43"/>
      <c r="H788" s="43"/>
      <c r="I788" s="43"/>
      <c r="J788" s="43"/>
      <c r="K788" s="43"/>
      <c r="L788" s="43"/>
      <c r="M788" s="43"/>
      <c r="N788" s="43"/>
      <c r="O788" s="43"/>
      <c r="P788" s="43"/>
      <c r="Q788" s="43"/>
      <c r="R788" s="43"/>
      <c r="S788" s="43"/>
      <c r="T788" s="43"/>
      <c r="U788" s="43"/>
      <c r="V788" s="43"/>
      <c r="W788" s="43"/>
      <c r="X788" s="43"/>
      <c r="Y788" s="43"/>
      <c r="Z788" s="43"/>
    </row>
    <row r="789" spans="1:26">
      <c r="A789" s="60"/>
      <c r="B789" s="44" t="s">
        <v>700</v>
      </c>
      <c r="C789" s="43"/>
      <c r="D789" s="43"/>
      <c r="E789" s="43"/>
      <c r="F789" s="43"/>
      <c r="G789" s="43"/>
      <c r="H789" s="43"/>
      <c r="I789" s="43"/>
      <c r="J789" s="43"/>
      <c r="K789" s="43"/>
      <c r="L789" s="43"/>
      <c r="M789" s="43"/>
      <c r="N789" s="43"/>
      <c r="O789" s="43"/>
      <c r="P789" s="43"/>
      <c r="Q789" s="43"/>
      <c r="R789" s="43"/>
      <c r="S789" s="43"/>
      <c r="T789" s="43"/>
      <c r="U789" s="43"/>
      <c r="V789" s="43"/>
      <c r="W789" s="43"/>
      <c r="X789" s="43"/>
      <c r="Y789" s="43"/>
      <c r="Z789" s="43"/>
    </row>
    <row r="790" spans="1:26">
      <c r="A790" s="60"/>
      <c r="B790" s="44" t="s">
        <v>701</v>
      </c>
      <c r="C790" s="43"/>
      <c r="D790" s="43"/>
      <c r="E790" s="43"/>
      <c r="F790" s="43"/>
      <c r="G790" s="43"/>
      <c r="H790" s="43"/>
      <c r="I790" s="43"/>
      <c r="J790" s="43"/>
      <c r="K790" s="43"/>
      <c r="L790" s="43"/>
      <c r="M790" s="43"/>
      <c r="N790" s="43"/>
      <c r="O790" s="43"/>
      <c r="P790" s="43"/>
      <c r="Q790" s="43"/>
      <c r="R790" s="43"/>
      <c r="S790" s="43"/>
      <c r="T790" s="43"/>
      <c r="U790" s="43"/>
      <c r="V790" s="43"/>
      <c r="W790" s="43"/>
      <c r="X790" s="43"/>
      <c r="Y790" s="43"/>
      <c r="Z790" s="43"/>
    </row>
    <row r="791" spans="1:26">
      <c r="A791" s="60"/>
      <c r="B791" s="44" t="s">
        <v>702</v>
      </c>
      <c r="C791" s="43"/>
      <c r="D791" s="43"/>
      <c r="E791" s="43"/>
      <c r="F791" s="43"/>
      <c r="G791" s="43"/>
      <c r="H791" s="43"/>
      <c r="I791" s="43"/>
      <c r="J791" s="43"/>
      <c r="K791" s="43"/>
      <c r="L791" s="43"/>
      <c r="M791" s="43"/>
      <c r="N791" s="43"/>
      <c r="O791" s="43"/>
      <c r="P791" s="43"/>
      <c r="Q791" s="43"/>
      <c r="R791" s="43"/>
      <c r="S791" s="43"/>
      <c r="T791" s="43"/>
      <c r="U791" s="43"/>
      <c r="V791" s="43"/>
      <c r="W791" s="43"/>
      <c r="X791" s="43"/>
      <c r="Y791" s="43"/>
      <c r="Z791" s="43"/>
    </row>
    <row r="792" spans="1:26">
      <c r="A792" s="60"/>
      <c r="B792" s="44" t="s">
        <v>703</v>
      </c>
      <c r="C792" s="43"/>
      <c r="D792" s="43"/>
      <c r="E792" s="43"/>
      <c r="F792" s="43"/>
      <c r="G792" s="43"/>
      <c r="H792" s="43"/>
      <c r="I792" s="43"/>
      <c r="J792" s="43"/>
      <c r="K792" s="43"/>
      <c r="L792" s="43"/>
      <c r="M792" s="43"/>
      <c r="N792" s="43"/>
      <c r="O792" s="43"/>
      <c r="P792" s="43"/>
      <c r="Q792" s="43"/>
      <c r="R792" s="43"/>
      <c r="S792" s="43"/>
      <c r="T792" s="43"/>
      <c r="U792" s="43"/>
      <c r="V792" s="43"/>
      <c r="W792" s="43"/>
      <c r="X792" s="43"/>
      <c r="Y792" s="43"/>
      <c r="Z792" s="43"/>
    </row>
    <row r="793" spans="1:26">
      <c r="A793" s="60"/>
      <c r="B793" s="44" t="s">
        <v>704</v>
      </c>
      <c r="C793" s="43"/>
      <c r="D793" s="43"/>
      <c r="E793" s="43"/>
      <c r="F793" s="43"/>
      <c r="G793" s="43"/>
      <c r="H793" s="43"/>
      <c r="I793" s="43"/>
      <c r="J793" s="43"/>
      <c r="K793" s="43"/>
      <c r="L793" s="43"/>
      <c r="M793" s="43"/>
      <c r="N793" s="43"/>
      <c r="O793" s="43"/>
      <c r="P793" s="43"/>
      <c r="Q793" s="43"/>
      <c r="R793" s="43"/>
      <c r="S793" s="43"/>
      <c r="T793" s="43"/>
      <c r="U793" s="43"/>
      <c r="V793" s="43"/>
      <c r="W793" s="43"/>
      <c r="X793" s="43"/>
      <c r="Y793" s="43"/>
      <c r="Z793" s="43"/>
    </row>
    <row r="794" spans="1:26">
      <c r="A794" s="60"/>
      <c r="B794" s="44" t="s">
        <v>705</v>
      </c>
      <c r="C794" s="43"/>
      <c r="D794" s="43"/>
      <c r="E794" s="43"/>
      <c r="F794" s="43"/>
      <c r="G794" s="43"/>
      <c r="H794" s="43"/>
      <c r="I794" s="43"/>
      <c r="J794" s="43"/>
      <c r="K794" s="43"/>
      <c r="L794" s="43"/>
      <c r="M794" s="43"/>
      <c r="N794" s="43"/>
      <c r="O794" s="43"/>
      <c r="P794" s="43"/>
      <c r="Q794" s="43"/>
      <c r="R794" s="43"/>
      <c r="S794" s="43"/>
      <c r="T794" s="43"/>
      <c r="U794" s="43"/>
      <c r="V794" s="43"/>
      <c r="W794" s="43"/>
      <c r="X794" s="43"/>
      <c r="Y794" s="43"/>
      <c r="Z794" s="43"/>
    </row>
    <row r="795" spans="1:26">
      <c r="A795" s="71"/>
      <c r="B795" s="44" t="s">
        <v>706</v>
      </c>
      <c r="C795" s="43"/>
      <c r="D795" s="43"/>
      <c r="E795" s="43"/>
      <c r="F795" s="43"/>
      <c r="G795" s="43"/>
      <c r="H795" s="43"/>
      <c r="I795" s="43"/>
      <c r="J795" s="43"/>
      <c r="K795" s="43"/>
      <c r="L795" s="43"/>
      <c r="M795" s="43"/>
      <c r="N795" s="43"/>
      <c r="O795" s="43"/>
      <c r="P795" s="43"/>
      <c r="Q795" s="43"/>
      <c r="R795" s="43"/>
      <c r="S795" s="43"/>
      <c r="T795" s="43"/>
      <c r="U795" s="43"/>
      <c r="V795" s="43"/>
      <c r="W795" s="43"/>
      <c r="X795" s="43"/>
      <c r="Y795" s="43"/>
      <c r="Z795" s="43"/>
    </row>
    <row r="796" spans="1:26">
      <c r="A796" s="60"/>
      <c r="B796" s="44" t="s">
        <v>707</v>
      </c>
      <c r="C796" s="43"/>
      <c r="D796" s="43"/>
      <c r="E796" s="43"/>
      <c r="F796" s="43"/>
      <c r="G796" s="43"/>
      <c r="H796" s="43"/>
      <c r="I796" s="43"/>
      <c r="J796" s="43"/>
      <c r="K796" s="43"/>
      <c r="L796" s="43"/>
      <c r="M796" s="43"/>
      <c r="N796" s="43"/>
      <c r="O796" s="43"/>
      <c r="P796" s="43"/>
      <c r="Q796" s="43"/>
      <c r="R796" s="43"/>
      <c r="S796" s="43"/>
      <c r="T796" s="43"/>
      <c r="U796" s="43"/>
      <c r="V796" s="43"/>
      <c r="W796" s="43"/>
      <c r="X796" s="43"/>
      <c r="Y796" s="43"/>
      <c r="Z796" s="43"/>
    </row>
    <row r="797" spans="1:26">
      <c r="A797" s="60"/>
      <c r="B797" s="44" t="s">
        <v>708</v>
      </c>
      <c r="C797" s="43"/>
      <c r="D797" s="43"/>
      <c r="E797" s="43"/>
      <c r="F797" s="43"/>
      <c r="G797" s="43"/>
      <c r="H797" s="43"/>
      <c r="I797" s="43"/>
      <c r="J797" s="43"/>
      <c r="K797" s="43"/>
      <c r="L797" s="43"/>
      <c r="M797" s="43"/>
      <c r="N797" s="43"/>
      <c r="O797" s="43"/>
      <c r="P797" s="43"/>
      <c r="Q797" s="43"/>
      <c r="R797" s="43"/>
      <c r="S797" s="43"/>
      <c r="T797" s="43"/>
      <c r="U797" s="43"/>
      <c r="V797" s="43"/>
      <c r="W797" s="43"/>
      <c r="X797" s="43"/>
      <c r="Y797" s="43"/>
      <c r="Z797" s="43"/>
    </row>
    <row r="798" spans="1:26">
      <c r="A798" s="60"/>
      <c r="B798" s="44" t="s">
        <v>709</v>
      </c>
      <c r="C798" s="43"/>
      <c r="D798" s="43"/>
      <c r="E798" s="43"/>
      <c r="F798" s="43"/>
      <c r="G798" s="43"/>
      <c r="H798" s="43"/>
      <c r="I798" s="43"/>
      <c r="J798" s="43"/>
      <c r="K798" s="43"/>
      <c r="L798" s="43"/>
      <c r="M798" s="43"/>
      <c r="N798" s="43"/>
      <c r="O798" s="43"/>
      <c r="P798" s="43"/>
      <c r="Q798" s="43"/>
      <c r="R798" s="43"/>
      <c r="S798" s="43"/>
      <c r="T798" s="43"/>
      <c r="U798" s="43"/>
      <c r="V798" s="43"/>
      <c r="W798" s="43"/>
      <c r="X798" s="43"/>
      <c r="Y798" s="43"/>
      <c r="Z798" s="43"/>
    </row>
    <row r="799" spans="1:26">
      <c r="A799" s="60"/>
      <c r="B799" s="44" t="s">
        <v>710</v>
      </c>
      <c r="C799" s="43"/>
      <c r="D799" s="43"/>
      <c r="E799" s="43"/>
      <c r="F799" s="43"/>
      <c r="G799" s="43"/>
      <c r="H799" s="43"/>
      <c r="I799" s="43"/>
      <c r="J799" s="43"/>
      <c r="K799" s="43"/>
      <c r="L799" s="43"/>
      <c r="M799" s="43"/>
      <c r="N799" s="43"/>
      <c r="O799" s="43"/>
      <c r="P799" s="43"/>
      <c r="Q799" s="43"/>
      <c r="R799" s="43"/>
      <c r="S799" s="43"/>
      <c r="T799" s="43"/>
      <c r="U799" s="43"/>
      <c r="V799" s="43"/>
      <c r="W799" s="43"/>
      <c r="X799" s="43"/>
      <c r="Y799" s="43"/>
      <c r="Z799" s="43"/>
    </row>
    <row r="800" spans="1:26">
      <c r="A800" s="60"/>
      <c r="B800" s="44" t="s">
        <v>711</v>
      </c>
      <c r="C800" s="43"/>
      <c r="D800" s="43"/>
      <c r="E800" s="43"/>
      <c r="F800" s="43"/>
      <c r="G800" s="43"/>
      <c r="H800" s="43"/>
      <c r="I800" s="43"/>
      <c r="J800" s="43"/>
      <c r="K800" s="43"/>
      <c r="L800" s="43"/>
      <c r="M800" s="43"/>
      <c r="N800" s="43"/>
      <c r="O800" s="43"/>
      <c r="P800" s="43"/>
      <c r="Q800" s="43"/>
      <c r="R800" s="43"/>
      <c r="S800" s="43"/>
      <c r="T800" s="43"/>
      <c r="U800" s="43"/>
      <c r="V800" s="43"/>
      <c r="W800" s="43"/>
      <c r="X800" s="43"/>
      <c r="Y800" s="43"/>
      <c r="Z800" s="43"/>
    </row>
    <row r="801" spans="1:26">
      <c r="A801" s="60"/>
      <c r="B801" s="44" t="s">
        <v>712</v>
      </c>
      <c r="C801" s="43"/>
      <c r="D801" s="43"/>
      <c r="E801" s="43"/>
      <c r="F801" s="43"/>
      <c r="G801" s="43"/>
      <c r="H801" s="43"/>
      <c r="I801" s="43"/>
      <c r="J801" s="43"/>
      <c r="K801" s="43"/>
      <c r="L801" s="43"/>
      <c r="M801" s="43"/>
      <c r="N801" s="43"/>
      <c r="O801" s="43"/>
      <c r="P801" s="43"/>
      <c r="Q801" s="43"/>
      <c r="R801" s="43"/>
      <c r="S801" s="43"/>
      <c r="T801" s="43"/>
      <c r="U801" s="43"/>
      <c r="V801" s="43"/>
      <c r="W801" s="43"/>
      <c r="X801" s="43"/>
      <c r="Y801" s="43"/>
      <c r="Z801" s="43"/>
    </row>
    <row r="802" spans="1:26">
      <c r="A802" s="60"/>
      <c r="B802" s="44" t="s">
        <v>223</v>
      </c>
      <c r="C802" s="43"/>
      <c r="D802" s="43"/>
      <c r="E802" s="43"/>
      <c r="F802" s="43"/>
      <c r="G802" s="43"/>
      <c r="H802" s="43"/>
      <c r="I802" s="43"/>
      <c r="J802" s="43"/>
      <c r="K802" s="43"/>
      <c r="L802" s="43"/>
      <c r="M802" s="43"/>
      <c r="N802" s="43"/>
      <c r="O802" s="43"/>
      <c r="P802" s="43"/>
      <c r="Q802" s="43"/>
      <c r="R802" s="43"/>
      <c r="S802" s="43"/>
      <c r="T802" s="43"/>
      <c r="U802" s="43"/>
      <c r="V802" s="43"/>
      <c r="W802" s="43"/>
      <c r="X802" s="43"/>
      <c r="Y802" s="43"/>
      <c r="Z802" s="43"/>
    </row>
    <row r="803" spans="1:26">
      <c r="A803" s="60"/>
      <c r="B803" s="44" t="s">
        <v>713</v>
      </c>
      <c r="C803" s="43"/>
      <c r="D803" s="43"/>
      <c r="E803" s="43"/>
      <c r="F803" s="43"/>
      <c r="G803" s="43"/>
      <c r="H803" s="43"/>
      <c r="I803" s="43"/>
      <c r="J803" s="43"/>
      <c r="K803" s="43"/>
      <c r="L803" s="43"/>
      <c r="M803" s="43"/>
      <c r="N803" s="43"/>
      <c r="O803" s="43"/>
      <c r="P803" s="43"/>
      <c r="Q803" s="43"/>
      <c r="R803" s="43"/>
      <c r="S803" s="43"/>
      <c r="T803" s="43"/>
      <c r="U803" s="43"/>
      <c r="V803" s="43"/>
      <c r="W803" s="43"/>
      <c r="X803" s="43"/>
      <c r="Y803" s="43"/>
      <c r="Z803" s="43"/>
    </row>
    <row r="804" spans="1:26">
      <c r="A804" s="60"/>
      <c r="B804" s="44" t="s">
        <v>682</v>
      </c>
      <c r="C804" s="43"/>
      <c r="D804" s="43"/>
      <c r="E804" s="43"/>
      <c r="F804" s="43"/>
      <c r="G804" s="43"/>
      <c r="H804" s="43"/>
      <c r="I804" s="43"/>
      <c r="J804" s="43"/>
      <c r="K804" s="43"/>
      <c r="L804" s="43"/>
      <c r="M804" s="43"/>
      <c r="N804" s="43"/>
      <c r="O804" s="43"/>
      <c r="P804" s="43"/>
      <c r="Q804" s="43"/>
      <c r="R804" s="43"/>
      <c r="S804" s="43"/>
      <c r="T804" s="43"/>
      <c r="U804" s="43"/>
      <c r="V804" s="43"/>
      <c r="W804" s="43"/>
      <c r="X804" s="43"/>
      <c r="Y804" s="43"/>
      <c r="Z804" s="43"/>
    </row>
    <row r="805" spans="1:26">
      <c r="A805" s="60"/>
      <c r="B805" s="44" t="s">
        <v>714</v>
      </c>
      <c r="C805" s="43"/>
      <c r="D805" s="43"/>
      <c r="E805" s="43"/>
      <c r="F805" s="43"/>
      <c r="G805" s="43"/>
      <c r="H805" s="43"/>
      <c r="I805" s="43"/>
      <c r="J805" s="43"/>
      <c r="K805" s="43"/>
      <c r="L805" s="43"/>
      <c r="M805" s="43"/>
      <c r="N805" s="43"/>
      <c r="O805" s="43"/>
      <c r="P805" s="43"/>
      <c r="Q805" s="43"/>
      <c r="R805" s="43"/>
      <c r="S805" s="43"/>
      <c r="T805" s="43"/>
      <c r="U805" s="43"/>
      <c r="V805" s="43"/>
      <c r="W805" s="43"/>
      <c r="X805" s="43"/>
      <c r="Y805" s="43"/>
      <c r="Z805" s="43"/>
    </row>
    <row r="806" spans="1:26" ht="25.5">
      <c r="A806" s="38"/>
      <c r="B806" s="44" t="s">
        <v>114</v>
      </c>
      <c r="C806" s="43"/>
      <c r="D806" s="43"/>
      <c r="E806" s="43"/>
      <c r="F806" s="43"/>
      <c r="G806" s="43"/>
      <c r="H806" s="43"/>
      <c r="I806" s="43"/>
      <c r="J806" s="43"/>
      <c r="K806" s="43"/>
      <c r="L806" s="43"/>
      <c r="M806" s="43"/>
      <c r="N806" s="43"/>
      <c r="O806" s="43"/>
      <c r="P806" s="43"/>
      <c r="Q806" s="43"/>
      <c r="R806" s="43"/>
      <c r="S806" s="43"/>
      <c r="T806" s="43"/>
      <c r="U806" s="43"/>
      <c r="V806" s="43"/>
      <c r="W806" s="43"/>
      <c r="X806" s="43"/>
      <c r="Y806" s="43"/>
      <c r="Z806" s="43"/>
    </row>
    <row r="807" spans="1:26">
      <c r="A807" s="38"/>
      <c r="B807" s="44"/>
      <c r="C807" s="43"/>
      <c r="D807" s="43"/>
      <c r="E807" s="43"/>
      <c r="F807" s="43"/>
      <c r="G807" s="43"/>
      <c r="H807" s="43"/>
      <c r="I807" s="43"/>
      <c r="J807" s="43"/>
      <c r="K807" s="43"/>
      <c r="L807" s="43"/>
      <c r="M807" s="43"/>
      <c r="N807" s="43"/>
      <c r="O807" s="43"/>
      <c r="P807" s="43"/>
      <c r="Q807" s="43"/>
      <c r="R807" s="43"/>
      <c r="S807" s="43"/>
      <c r="T807" s="43"/>
      <c r="U807" s="43"/>
      <c r="V807" s="43"/>
      <c r="W807" s="43"/>
      <c r="X807" s="43"/>
      <c r="Y807" s="43"/>
      <c r="Z807" s="43"/>
    </row>
    <row r="808" spans="1:26" ht="25.5">
      <c r="A808" s="38"/>
      <c r="B808" s="58" t="s">
        <v>715</v>
      </c>
      <c r="C808" s="43"/>
      <c r="D808" s="43"/>
      <c r="E808" s="43"/>
      <c r="F808" s="43"/>
      <c r="G808" s="43"/>
      <c r="H808" s="43"/>
      <c r="I808" s="43"/>
      <c r="J808" s="43"/>
      <c r="K808" s="43"/>
      <c r="L808" s="43"/>
      <c r="M808" s="43"/>
      <c r="N808" s="43"/>
      <c r="O808" s="43"/>
      <c r="P808" s="43"/>
      <c r="Q808" s="43"/>
      <c r="R808" s="43"/>
      <c r="S808" s="43"/>
      <c r="T808" s="43"/>
      <c r="U808" s="43"/>
      <c r="V808" s="43"/>
      <c r="W808" s="43"/>
      <c r="X808" s="43"/>
      <c r="Y808" s="43"/>
      <c r="Z808" s="43"/>
    </row>
    <row r="809" spans="1:26">
      <c r="A809" s="38"/>
      <c r="B809" s="44" t="s">
        <v>716</v>
      </c>
      <c r="C809" s="43"/>
      <c r="D809" s="43"/>
      <c r="E809" s="43"/>
      <c r="F809" s="43"/>
      <c r="G809" s="43"/>
      <c r="H809" s="43"/>
      <c r="I809" s="43"/>
      <c r="J809" s="43"/>
      <c r="K809" s="43"/>
      <c r="L809" s="43"/>
      <c r="M809" s="43"/>
      <c r="N809" s="43"/>
      <c r="O809" s="43"/>
      <c r="P809" s="43"/>
      <c r="Q809" s="43"/>
      <c r="R809" s="43"/>
      <c r="S809" s="43"/>
      <c r="T809" s="43"/>
      <c r="U809" s="43"/>
      <c r="V809" s="43"/>
      <c r="W809" s="43"/>
      <c r="X809" s="43"/>
      <c r="Y809" s="43"/>
      <c r="Z809" s="43"/>
    </row>
    <row r="810" spans="1:26">
      <c r="A810" s="38"/>
      <c r="B810" s="44" t="s">
        <v>717</v>
      </c>
      <c r="C810" s="43"/>
      <c r="D810" s="43"/>
      <c r="E810" s="43"/>
      <c r="F810" s="43"/>
      <c r="G810" s="43"/>
      <c r="H810" s="43"/>
      <c r="I810" s="43"/>
      <c r="J810" s="43"/>
      <c r="K810" s="43"/>
      <c r="L810" s="43"/>
      <c r="M810" s="43"/>
      <c r="N810" s="43"/>
      <c r="O810" s="43"/>
      <c r="P810" s="43"/>
      <c r="Q810" s="43"/>
      <c r="R810" s="43"/>
      <c r="S810" s="43"/>
      <c r="T810" s="43"/>
      <c r="U810" s="43"/>
      <c r="V810" s="43"/>
      <c r="W810" s="43"/>
      <c r="X810" s="43"/>
      <c r="Y810" s="43"/>
      <c r="Z810" s="43"/>
    </row>
    <row r="811" spans="1:26">
      <c r="A811" s="38"/>
      <c r="B811" s="44" t="s">
        <v>718</v>
      </c>
      <c r="C811" s="43"/>
      <c r="D811" s="43"/>
      <c r="E811" s="43"/>
      <c r="F811" s="43"/>
      <c r="G811" s="43"/>
      <c r="H811" s="43"/>
      <c r="I811" s="43"/>
      <c r="J811" s="43"/>
      <c r="K811" s="43"/>
      <c r="L811" s="43"/>
      <c r="M811" s="43"/>
      <c r="N811" s="43"/>
      <c r="O811" s="43"/>
      <c r="P811" s="43"/>
      <c r="Q811" s="43"/>
      <c r="R811" s="43"/>
      <c r="S811" s="43"/>
      <c r="T811" s="43"/>
      <c r="U811" s="43"/>
      <c r="V811" s="43"/>
      <c r="W811" s="43"/>
      <c r="X811" s="43"/>
      <c r="Y811" s="43"/>
      <c r="Z811" s="43"/>
    </row>
    <row r="812" spans="1:26">
      <c r="A812" s="38"/>
      <c r="B812" s="44" t="s">
        <v>719</v>
      </c>
      <c r="C812" s="43"/>
      <c r="D812" s="43"/>
      <c r="E812" s="43"/>
      <c r="F812" s="43"/>
      <c r="G812" s="43"/>
      <c r="H812" s="43"/>
      <c r="I812" s="43"/>
      <c r="J812" s="43"/>
      <c r="K812" s="43"/>
      <c r="L812" s="43"/>
      <c r="M812" s="43"/>
      <c r="N812" s="43"/>
      <c r="O812" s="43"/>
      <c r="P812" s="43"/>
      <c r="Q812" s="43"/>
      <c r="R812" s="43"/>
      <c r="S812" s="43"/>
      <c r="T812" s="43"/>
      <c r="U812" s="43"/>
      <c r="V812" s="43"/>
      <c r="W812" s="43"/>
      <c r="X812" s="43"/>
      <c r="Y812" s="43"/>
      <c r="Z812" s="43"/>
    </row>
    <row r="813" spans="1:26">
      <c r="A813" s="38"/>
      <c r="B813" s="44" t="s">
        <v>720</v>
      </c>
      <c r="C813" s="43"/>
      <c r="D813" s="43"/>
      <c r="E813" s="43"/>
      <c r="F813" s="43"/>
      <c r="G813" s="43"/>
      <c r="H813" s="43"/>
      <c r="I813" s="43"/>
      <c r="J813" s="43"/>
      <c r="K813" s="43"/>
      <c r="L813" s="43"/>
      <c r="M813" s="43"/>
      <c r="N813" s="43"/>
      <c r="O813" s="43"/>
      <c r="P813" s="43"/>
      <c r="Q813" s="43"/>
      <c r="R813" s="43"/>
      <c r="S813" s="43"/>
      <c r="T813" s="43"/>
      <c r="U813" s="43"/>
      <c r="V813" s="43"/>
      <c r="W813" s="43"/>
      <c r="X813" s="43"/>
      <c r="Y813" s="43"/>
      <c r="Z813" s="43"/>
    </row>
    <row r="814" spans="1:26">
      <c r="A814" s="38"/>
      <c r="B814" s="44" t="s">
        <v>721</v>
      </c>
      <c r="C814" s="43"/>
      <c r="D814" s="43"/>
      <c r="E814" s="43"/>
      <c r="F814" s="43"/>
      <c r="G814" s="43"/>
      <c r="H814" s="43"/>
      <c r="I814" s="43"/>
      <c r="J814" s="43"/>
      <c r="K814" s="43"/>
      <c r="L814" s="43"/>
      <c r="M814" s="43"/>
      <c r="N814" s="43"/>
      <c r="O814" s="43"/>
      <c r="P814" s="43"/>
      <c r="Q814" s="43"/>
      <c r="R814" s="43"/>
      <c r="S814" s="43"/>
      <c r="T814" s="43"/>
      <c r="U814" s="43"/>
      <c r="V814" s="43"/>
      <c r="W814" s="43"/>
      <c r="X814" s="43"/>
      <c r="Y814" s="43"/>
      <c r="Z814" s="43"/>
    </row>
    <row r="815" spans="1:26">
      <c r="A815" s="38"/>
      <c r="B815" s="44" t="s">
        <v>722</v>
      </c>
      <c r="C815" s="43"/>
      <c r="D815" s="43"/>
      <c r="E815" s="43"/>
      <c r="F815" s="43"/>
      <c r="G815" s="43"/>
      <c r="H815" s="43"/>
      <c r="I815" s="43"/>
      <c r="J815" s="43"/>
      <c r="K815" s="43"/>
      <c r="L815" s="43"/>
      <c r="M815" s="43"/>
      <c r="N815" s="43"/>
      <c r="O815" s="43"/>
      <c r="P815" s="43"/>
      <c r="Q815" s="43"/>
      <c r="R815" s="43"/>
      <c r="S815" s="43"/>
      <c r="T815" s="43"/>
      <c r="U815" s="43"/>
      <c r="V815" s="43"/>
      <c r="W815" s="43"/>
      <c r="X815" s="43"/>
      <c r="Y815" s="43"/>
      <c r="Z815" s="43"/>
    </row>
    <row r="816" spans="1:26">
      <c r="A816" s="38"/>
      <c r="B816" s="44" t="s">
        <v>723</v>
      </c>
      <c r="C816" s="43"/>
      <c r="D816" s="43"/>
      <c r="E816" s="43"/>
      <c r="F816" s="43"/>
      <c r="G816" s="43"/>
      <c r="H816" s="43"/>
      <c r="I816" s="43"/>
      <c r="J816" s="43"/>
      <c r="K816" s="43"/>
      <c r="L816" s="43"/>
      <c r="M816" s="43"/>
      <c r="N816" s="43"/>
      <c r="O816" s="43"/>
      <c r="P816" s="43"/>
      <c r="Q816" s="43"/>
      <c r="R816" s="43"/>
      <c r="S816" s="43"/>
      <c r="T816" s="43"/>
      <c r="U816" s="43"/>
      <c r="V816" s="43"/>
      <c r="W816" s="43"/>
      <c r="X816" s="43"/>
      <c r="Y816" s="43"/>
      <c r="Z816" s="43"/>
    </row>
    <row r="817" spans="1:26">
      <c r="A817" s="43"/>
      <c r="B817" s="44"/>
      <c r="C817" s="43"/>
      <c r="D817" s="43"/>
      <c r="E817" s="43"/>
      <c r="F817" s="43"/>
      <c r="G817" s="43"/>
      <c r="H817" s="43"/>
      <c r="I817" s="43"/>
      <c r="J817" s="43"/>
      <c r="K817" s="43"/>
      <c r="L817" s="43"/>
      <c r="M817" s="43"/>
      <c r="N817" s="43"/>
      <c r="O817" s="43"/>
      <c r="P817" s="43"/>
      <c r="Q817" s="43"/>
      <c r="R817" s="43"/>
      <c r="S817" s="43"/>
      <c r="T817" s="43"/>
      <c r="U817" s="43"/>
      <c r="V817" s="43"/>
      <c r="W817" s="43"/>
      <c r="X817" s="43"/>
      <c r="Y817" s="43"/>
      <c r="Z817" s="43"/>
    </row>
    <row r="818" spans="1:26">
      <c r="A818" s="62" t="s">
        <v>32</v>
      </c>
      <c r="B818" s="57" t="s">
        <v>724</v>
      </c>
      <c r="C818" s="43"/>
      <c r="D818" s="43"/>
      <c r="E818" s="43"/>
      <c r="F818" s="43"/>
      <c r="G818" s="43"/>
      <c r="H818" s="43"/>
      <c r="I818" s="43"/>
      <c r="J818" s="43"/>
      <c r="K818" s="43"/>
      <c r="L818" s="43"/>
      <c r="M818" s="43"/>
      <c r="N818" s="43"/>
      <c r="O818" s="43"/>
      <c r="P818" s="43"/>
      <c r="Q818" s="43"/>
      <c r="R818" s="43"/>
      <c r="S818" s="43"/>
      <c r="T818" s="43"/>
      <c r="U818" s="43"/>
      <c r="V818" s="43"/>
      <c r="W818" s="43"/>
      <c r="X818" s="43"/>
      <c r="Y818" s="43"/>
      <c r="Z818" s="43"/>
    </row>
    <row r="819" spans="1:26">
      <c r="A819" s="60"/>
      <c r="B819" s="58"/>
      <c r="C819" s="43"/>
      <c r="D819" s="43"/>
      <c r="E819" s="43"/>
      <c r="F819" s="43"/>
      <c r="G819" s="43"/>
      <c r="H819" s="43"/>
      <c r="I819" s="43"/>
      <c r="J819" s="43"/>
      <c r="K819" s="43"/>
      <c r="L819" s="43"/>
      <c r="M819" s="43"/>
      <c r="N819" s="43"/>
      <c r="O819" s="43"/>
      <c r="P819" s="43"/>
      <c r="Q819" s="43"/>
      <c r="R819" s="43"/>
      <c r="S819" s="43"/>
      <c r="T819" s="43"/>
      <c r="U819" s="43"/>
      <c r="V819" s="43"/>
      <c r="W819" s="43"/>
      <c r="X819" s="43"/>
      <c r="Y819" s="43"/>
      <c r="Z819" s="43"/>
    </row>
    <row r="820" spans="1:26">
      <c r="A820" s="38"/>
      <c r="B820" s="38" t="s">
        <v>453</v>
      </c>
      <c r="C820" s="43"/>
      <c r="D820" s="43"/>
      <c r="E820" s="43"/>
      <c r="F820" s="43"/>
      <c r="G820" s="43"/>
      <c r="H820" s="43"/>
      <c r="I820" s="43"/>
      <c r="J820" s="43"/>
      <c r="K820" s="43"/>
      <c r="L820" s="43"/>
      <c r="M820" s="43"/>
      <c r="N820" s="43"/>
      <c r="O820" s="43"/>
      <c r="P820" s="43"/>
      <c r="Q820" s="43"/>
      <c r="R820" s="43"/>
      <c r="S820" s="43"/>
      <c r="T820" s="43"/>
      <c r="U820" s="43"/>
      <c r="V820" s="43"/>
      <c r="W820" s="43"/>
      <c r="X820" s="43"/>
      <c r="Y820" s="43"/>
      <c r="Z820" s="43"/>
    </row>
    <row r="821" spans="1:26">
      <c r="A821" s="38" t="s">
        <v>85</v>
      </c>
      <c r="B821" s="44" t="s">
        <v>725</v>
      </c>
      <c r="C821" s="43"/>
      <c r="D821" s="43"/>
      <c r="E821" s="43"/>
      <c r="F821" s="43"/>
      <c r="G821" s="43"/>
      <c r="H821" s="43"/>
      <c r="I821" s="43"/>
      <c r="J821" s="43"/>
      <c r="K821" s="43"/>
      <c r="L821" s="43"/>
      <c r="M821" s="43"/>
      <c r="N821" s="43"/>
      <c r="O821" s="43"/>
      <c r="P821" s="43"/>
      <c r="Q821" s="43"/>
      <c r="R821" s="43"/>
      <c r="S821" s="43"/>
      <c r="T821" s="43"/>
      <c r="U821" s="43"/>
      <c r="V821" s="43"/>
      <c r="W821" s="43"/>
      <c r="X821" s="43"/>
      <c r="Y821" s="43"/>
      <c r="Z821" s="43"/>
    </row>
    <row r="822" spans="1:26">
      <c r="A822" s="38" t="s">
        <v>99</v>
      </c>
      <c r="B822" s="44" t="s">
        <v>726</v>
      </c>
      <c r="C822" s="43"/>
      <c r="D822" s="43"/>
      <c r="E822" s="43"/>
      <c r="F822" s="43"/>
      <c r="G822" s="43"/>
      <c r="H822" s="43"/>
      <c r="I822" s="43"/>
      <c r="J822" s="43"/>
      <c r="K822" s="43"/>
      <c r="L822" s="43"/>
      <c r="M822" s="43"/>
      <c r="N822" s="43"/>
      <c r="O822" s="43"/>
      <c r="P822" s="43"/>
      <c r="Q822" s="43"/>
      <c r="R822" s="43"/>
      <c r="S822" s="43"/>
      <c r="T822" s="43"/>
      <c r="U822" s="43"/>
      <c r="V822" s="43"/>
      <c r="W822" s="43"/>
      <c r="X822" s="43"/>
      <c r="Y822" s="43"/>
      <c r="Z822" s="43"/>
    </row>
    <row r="823" spans="1:26">
      <c r="A823" s="38" t="s">
        <v>101</v>
      </c>
      <c r="B823" s="44" t="s">
        <v>727</v>
      </c>
      <c r="C823" s="43"/>
      <c r="D823" s="43"/>
      <c r="E823" s="43"/>
      <c r="F823" s="43"/>
      <c r="G823" s="43"/>
      <c r="H823" s="43"/>
      <c r="I823" s="43"/>
      <c r="J823" s="43"/>
      <c r="K823" s="43"/>
      <c r="L823" s="43"/>
      <c r="M823" s="43"/>
      <c r="N823" s="43"/>
      <c r="O823" s="43"/>
      <c r="P823" s="43"/>
      <c r="Q823" s="43"/>
      <c r="R823" s="43"/>
      <c r="S823" s="43"/>
      <c r="T823" s="43"/>
      <c r="U823" s="43"/>
      <c r="V823" s="43"/>
      <c r="W823" s="43"/>
      <c r="X823" s="43"/>
      <c r="Y823" s="43"/>
      <c r="Z823" s="43"/>
    </row>
    <row r="824" spans="1:26">
      <c r="A824" s="38" t="s">
        <v>103</v>
      </c>
      <c r="B824" s="44" t="s">
        <v>697</v>
      </c>
      <c r="C824" s="43"/>
      <c r="D824" s="43"/>
      <c r="E824" s="43"/>
      <c r="F824" s="43"/>
      <c r="G824" s="43"/>
      <c r="H824" s="43"/>
      <c r="I824" s="43"/>
      <c r="J824" s="43"/>
      <c r="K824" s="43"/>
      <c r="L824" s="43"/>
      <c r="M824" s="43"/>
      <c r="N824" s="43"/>
      <c r="O824" s="43"/>
      <c r="P824" s="43"/>
      <c r="Q824" s="43"/>
      <c r="R824" s="43"/>
      <c r="S824" s="43"/>
      <c r="T824" s="43"/>
      <c r="U824" s="43"/>
      <c r="V824" s="43"/>
      <c r="W824" s="43"/>
      <c r="X824" s="43"/>
      <c r="Y824" s="43"/>
      <c r="Z824" s="43"/>
    </row>
    <row r="825" spans="1:26">
      <c r="A825" s="38"/>
      <c r="B825" s="44" t="s">
        <v>728</v>
      </c>
      <c r="C825" s="43"/>
      <c r="D825" s="43"/>
      <c r="E825" s="43"/>
      <c r="F825" s="43"/>
      <c r="G825" s="43"/>
      <c r="H825" s="43"/>
      <c r="I825" s="43"/>
      <c r="J825" s="43"/>
      <c r="K825" s="43"/>
      <c r="L825" s="43"/>
      <c r="M825" s="43"/>
      <c r="N825" s="43"/>
      <c r="O825" s="43"/>
      <c r="P825" s="43"/>
      <c r="Q825" s="43"/>
      <c r="R825" s="43"/>
      <c r="S825" s="43"/>
      <c r="T825" s="43"/>
      <c r="U825" s="43"/>
      <c r="V825" s="43"/>
      <c r="W825" s="43"/>
      <c r="X825" s="43"/>
      <c r="Y825" s="43"/>
      <c r="Z825" s="43"/>
    </row>
    <row r="826" spans="1:26">
      <c r="A826" s="38"/>
      <c r="B826" s="44" t="s">
        <v>729</v>
      </c>
      <c r="C826" s="43"/>
      <c r="D826" s="43"/>
      <c r="E826" s="43"/>
      <c r="F826" s="43"/>
      <c r="G826" s="43"/>
      <c r="H826" s="43"/>
      <c r="I826" s="43"/>
      <c r="J826" s="43"/>
      <c r="K826" s="43"/>
      <c r="L826" s="43"/>
      <c r="M826" s="43"/>
      <c r="N826" s="43"/>
      <c r="O826" s="43"/>
      <c r="P826" s="43"/>
      <c r="Q826" s="43"/>
      <c r="R826" s="43"/>
      <c r="S826" s="43"/>
      <c r="T826" s="43"/>
      <c r="U826" s="43"/>
      <c r="V826" s="43"/>
      <c r="W826" s="43"/>
      <c r="X826" s="43"/>
      <c r="Y826" s="43"/>
      <c r="Z826" s="43"/>
    </row>
    <row r="827" spans="1:26">
      <c r="A827" s="38"/>
      <c r="B827" s="44" t="s">
        <v>730</v>
      </c>
      <c r="C827" s="43"/>
      <c r="D827" s="43"/>
      <c r="E827" s="43"/>
      <c r="F827" s="43"/>
      <c r="G827" s="43"/>
      <c r="H827" s="43"/>
      <c r="I827" s="43"/>
      <c r="J827" s="43"/>
      <c r="K827" s="43"/>
      <c r="L827" s="43"/>
      <c r="M827" s="43"/>
      <c r="N827" s="43"/>
      <c r="O827" s="43"/>
      <c r="P827" s="43"/>
      <c r="Q827" s="43"/>
      <c r="R827" s="43"/>
      <c r="S827" s="43"/>
      <c r="T827" s="43"/>
      <c r="U827" s="43"/>
      <c r="V827" s="43"/>
      <c r="W827" s="43"/>
      <c r="X827" s="43"/>
      <c r="Y827" s="43"/>
      <c r="Z827" s="43"/>
    </row>
    <row r="828" spans="1:26">
      <c r="A828" s="38"/>
      <c r="B828" s="44" t="s">
        <v>731</v>
      </c>
      <c r="C828" s="43"/>
      <c r="D828" s="43"/>
      <c r="E828" s="43"/>
      <c r="F828" s="43"/>
      <c r="G828" s="43"/>
      <c r="H828" s="43"/>
      <c r="I828" s="43"/>
      <c r="J828" s="43"/>
      <c r="K828" s="43"/>
      <c r="L828" s="43"/>
      <c r="M828" s="43"/>
      <c r="N828" s="43"/>
      <c r="O828" s="43"/>
      <c r="P828" s="43"/>
      <c r="Q828" s="43"/>
      <c r="R828" s="43"/>
      <c r="S828" s="43"/>
      <c r="T828" s="43"/>
      <c r="U828" s="43"/>
      <c r="V828" s="43"/>
      <c r="W828" s="43"/>
      <c r="X828" s="43"/>
      <c r="Y828" s="43"/>
      <c r="Z828" s="43"/>
    </row>
    <row r="829" spans="1:26">
      <c r="A829" s="38"/>
      <c r="B829" s="44" t="s">
        <v>732</v>
      </c>
      <c r="C829" s="43"/>
      <c r="D829" s="43"/>
      <c r="E829" s="43"/>
      <c r="F829" s="43"/>
      <c r="G829" s="43"/>
      <c r="H829" s="43"/>
      <c r="I829" s="43"/>
      <c r="J829" s="43"/>
      <c r="K829" s="43"/>
      <c r="L829" s="43"/>
      <c r="M829" s="43"/>
      <c r="N829" s="43"/>
      <c r="O829" s="43"/>
      <c r="P829" s="43"/>
      <c r="Q829" s="43"/>
      <c r="R829" s="43"/>
      <c r="S829" s="43"/>
      <c r="T829" s="43"/>
      <c r="U829" s="43"/>
      <c r="V829" s="43"/>
      <c r="W829" s="43"/>
      <c r="X829" s="43"/>
      <c r="Y829" s="43"/>
      <c r="Z829" s="43"/>
    </row>
    <row r="830" spans="1:26">
      <c r="A830" s="38"/>
      <c r="B830" s="44" t="s">
        <v>733</v>
      </c>
      <c r="C830" s="43"/>
      <c r="D830" s="43"/>
      <c r="E830" s="43"/>
      <c r="F830" s="43"/>
      <c r="G830" s="43"/>
      <c r="H830" s="43"/>
      <c r="I830" s="43"/>
      <c r="J830" s="43"/>
      <c r="K830" s="43"/>
      <c r="L830" s="43"/>
      <c r="M830" s="43"/>
      <c r="N830" s="43"/>
      <c r="O830" s="43"/>
      <c r="P830" s="43"/>
      <c r="Q830" s="43"/>
      <c r="R830" s="43"/>
      <c r="S830" s="43"/>
      <c r="T830" s="43"/>
      <c r="U830" s="43"/>
      <c r="V830" s="43"/>
      <c r="W830" s="43"/>
      <c r="X830" s="43"/>
      <c r="Y830" s="43"/>
      <c r="Z830" s="43"/>
    </row>
    <row r="831" spans="1:26">
      <c r="A831" s="38"/>
      <c r="B831" s="44" t="s">
        <v>580</v>
      </c>
      <c r="C831" s="43"/>
      <c r="D831" s="43"/>
      <c r="E831" s="43"/>
      <c r="F831" s="43"/>
      <c r="G831" s="43"/>
      <c r="H831" s="43"/>
      <c r="I831" s="43"/>
      <c r="J831" s="43"/>
      <c r="K831" s="43"/>
      <c r="L831" s="43"/>
      <c r="M831" s="43"/>
      <c r="N831" s="43"/>
      <c r="O831" s="43"/>
      <c r="P831" s="43"/>
      <c r="Q831" s="43"/>
      <c r="R831" s="43"/>
      <c r="S831" s="43"/>
      <c r="T831" s="43"/>
      <c r="U831" s="43"/>
      <c r="V831" s="43"/>
      <c r="W831" s="43"/>
      <c r="X831" s="43"/>
      <c r="Y831" s="43"/>
      <c r="Z831" s="43"/>
    </row>
    <row r="832" spans="1:26" ht="25.5">
      <c r="A832" s="38" t="s">
        <v>147</v>
      </c>
      <c r="B832" s="44" t="s">
        <v>734</v>
      </c>
      <c r="C832" s="43"/>
      <c r="D832" s="43"/>
      <c r="E832" s="43"/>
      <c r="F832" s="43"/>
      <c r="G832" s="43"/>
      <c r="H832" s="43"/>
      <c r="I832" s="43"/>
      <c r="J832" s="43"/>
      <c r="K832" s="43"/>
      <c r="L832" s="43"/>
      <c r="M832" s="43"/>
      <c r="N832" s="43"/>
      <c r="O832" s="43"/>
      <c r="P832" s="43"/>
      <c r="Q832" s="43"/>
      <c r="R832" s="43"/>
      <c r="S832" s="43"/>
      <c r="T832" s="43"/>
      <c r="U832" s="43"/>
      <c r="V832" s="43"/>
      <c r="W832" s="43"/>
      <c r="X832" s="43"/>
      <c r="Y832" s="43"/>
      <c r="Z832" s="43"/>
    </row>
    <row r="833" spans="1:26">
      <c r="A833" s="38" t="s">
        <v>149</v>
      </c>
      <c r="B833" s="44" t="s">
        <v>735</v>
      </c>
      <c r="C833" s="43"/>
      <c r="D833" s="43"/>
      <c r="E833" s="43"/>
      <c r="F833" s="43"/>
      <c r="G833" s="43"/>
      <c r="H833" s="43"/>
      <c r="I833" s="43"/>
      <c r="J833" s="43"/>
      <c r="K833" s="43"/>
      <c r="L833" s="43"/>
      <c r="M833" s="43"/>
      <c r="N833" s="43"/>
      <c r="O833" s="43"/>
      <c r="P833" s="43"/>
      <c r="Q833" s="43"/>
      <c r="R833" s="43"/>
      <c r="S833" s="43"/>
      <c r="T833" s="43"/>
      <c r="U833" s="43"/>
      <c r="V833" s="43"/>
      <c r="W833" s="43"/>
      <c r="X833" s="43"/>
      <c r="Y833" s="43"/>
      <c r="Z833" s="43"/>
    </row>
    <row r="834" spans="1:26" ht="51">
      <c r="A834" s="38"/>
      <c r="B834" s="58" t="s">
        <v>736</v>
      </c>
      <c r="C834" s="43"/>
      <c r="D834" s="43"/>
      <c r="E834" s="43"/>
      <c r="F834" s="43"/>
      <c r="G834" s="43"/>
      <c r="H834" s="43"/>
      <c r="I834" s="43"/>
      <c r="J834" s="43"/>
      <c r="K834" s="43"/>
      <c r="L834" s="43"/>
      <c r="M834" s="43"/>
      <c r="N834" s="43"/>
      <c r="O834" s="43"/>
      <c r="P834" s="43"/>
      <c r="Q834" s="43"/>
      <c r="R834" s="43"/>
      <c r="S834" s="43"/>
      <c r="T834" s="43"/>
      <c r="U834" s="43"/>
      <c r="V834" s="43"/>
      <c r="W834" s="43"/>
      <c r="X834" s="43"/>
      <c r="Y834" s="43"/>
      <c r="Z834" s="43"/>
    </row>
    <row r="835" spans="1:26" ht="25.5">
      <c r="A835" s="38" t="s">
        <v>151</v>
      </c>
      <c r="B835" s="44" t="s">
        <v>737</v>
      </c>
      <c r="C835" s="43"/>
      <c r="D835" s="43"/>
      <c r="E835" s="43"/>
      <c r="F835" s="43"/>
      <c r="G835" s="43"/>
      <c r="H835" s="43"/>
      <c r="I835" s="43"/>
      <c r="J835" s="43"/>
      <c r="K835" s="43"/>
      <c r="L835" s="43"/>
      <c r="M835" s="43"/>
      <c r="N835" s="43"/>
      <c r="O835" s="43"/>
      <c r="P835" s="43"/>
      <c r="Q835" s="43"/>
      <c r="R835" s="43"/>
      <c r="S835" s="43"/>
      <c r="T835" s="43"/>
      <c r="U835" s="43"/>
      <c r="V835" s="43"/>
      <c r="W835" s="43"/>
      <c r="X835" s="43"/>
      <c r="Y835" s="43"/>
      <c r="Z835" s="43"/>
    </row>
    <row r="836" spans="1:26">
      <c r="A836" s="38" t="s">
        <v>152</v>
      </c>
      <c r="B836" s="44" t="s">
        <v>738</v>
      </c>
      <c r="C836" s="43"/>
      <c r="D836" s="43"/>
      <c r="E836" s="43"/>
      <c r="F836" s="43"/>
      <c r="G836" s="43"/>
      <c r="H836" s="43"/>
      <c r="I836" s="43"/>
      <c r="J836" s="43"/>
      <c r="K836" s="43"/>
      <c r="L836" s="43"/>
      <c r="M836" s="43"/>
      <c r="N836" s="43"/>
      <c r="O836" s="43"/>
      <c r="P836" s="43"/>
      <c r="Q836" s="43"/>
      <c r="R836" s="43"/>
      <c r="S836" s="43"/>
      <c r="T836" s="43"/>
      <c r="U836" s="43"/>
      <c r="V836" s="43"/>
      <c r="W836" s="43"/>
      <c r="X836" s="43"/>
      <c r="Y836" s="43"/>
      <c r="Z836" s="43"/>
    </row>
    <row r="837" spans="1:26" ht="25.5">
      <c r="A837" s="38" t="s">
        <v>154</v>
      </c>
      <c r="B837" s="44" t="s">
        <v>739</v>
      </c>
      <c r="C837" s="43"/>
      <c r="D837" s="43"/>
      <c r="E837" s="43"/>
      <c r="F837" s="43"/>
      <c r="G837" s="43"/>
      <c r="H837" s="43"/>
      <c r="I837" s="43"/>
      <c r="J837" s="43"/>
      <c r="K837" s="43"/>
      <c r="L837" s="43"/>
      <c r="M837" s="43"/>
      <c r="N837" s="43"/>
      <c r="O837" s="43"/>
      <c r="P837" s="43"/>
      <c r="Q837" s="43"/>
      <c r="R837" s="43"/>
      <c r="S837" s="43"/>
      <c r="T837" s="43"/>
      <c r="U837" s="43"/>
      <c r="V837" s="43"/>
      <c r="W837" s="43"/>
      <c r="X837" s="43"/>
      <c r="Y837" s="43"/>
      <c r="Z837" s="43"/>
    </row>
    <row r="838" spans="1:26">
      <c r="A838" s="38"/>
      <c r="B838" s="58"/>
      <c r="C838" s="43"/>
      <c r="D838" s="43"/>
      <c r="E838" s="43"/>
      <c r="F838" s="43"/>
      <c r="G838" s="43"/>
      <c r="H838" s="43"/>
      <c r="I838" s="43"/>
      <c r="J838" s="43"/>
      <c r="K838" s="43"/>
      <c r="L838" s="43"/>
      <c r="M838" s="43"/>
      <c r="N838" s="43"/>
      <c r="O838" s="43"/>
      <c r="P838" s="43"/>
      <c r="Q838" s="43"/>
      <c r="R838" s="43"/>
      <c r="S838" s="43"/>
      <c r="T838" s="43"/>
      <c r="U838" s="43"/>
      <c r="V838" s="43"/>
      <c r="W838" s="43"/>
      <c r="X838" s="43"/>
      <c r="Y838" s="43"/>
      <c r="Z838" s="43"/>
    </row>
    <row r="839" spans="1:26" ht="25.5">
      <c r="A839" s="38"/>
      <c r="B839" s="58" t="s">
        <v>740</v>
      </c>
      <c r="C839" s="43"/>
      <c r="D839" s="43"/>
      <c r="E839" s="43"/>
      <c r="F839" s="43"/>
      <c r="G839" s="43"/>
      <c r="H839" s="43"/>
      <c r="I839" s="43"/>
      <c r="J839" s="43"/>
      <c r="K839" s="43"/>
      <c r="L839" s="43"/>
      <c r="M839" s="43"/>
      <c r="N839" s="43"/>
      <c r="O839" s="43"/>
      <c r="P839" s="43"/>
      <c r="Q839" s="43"/>
      <c r="R839" s="43"/>
      <c r="S839" s="43"/>
      <c r="T839" s="43"/>
      <c r="U839" s="43"/>
      <c r="V839" s="43"/>
      <c r="W839" s="43"/>
      <c r="X839" s="43"/>
      <c r="Y839" s="43"/>
      <c r="Z839" s="43"/>
    </row>
    <row r="840" spans="1:26">
      <c r="A840" s="38"/>
      <c r="B840" s="44" t="s">
        <v>741</v>
      </c>
      <c r="C840" s="43"/>
      <c r="D840" s="43"/>
      <c r="E840" s="43"/>
      <c r="F840" s="43"/>
      <c r="G840" s="43"/>
      <c r="H840" s="43"/>
      <c r="I840" s="43"/>
      <c r="J840" s="43"/>
      <c r="K840" s="43"/>
      <c r="L840" s="43"/>
      <c r="M840" s="43"/>
      <c r="N840" s="43"/>
      <c r="O840" s="43"/>
      <c r="P840" s="43"/>
      <c r="Q840" s="43"/>
      <c r="R840" s="43"/>
      <c r="S840" s="43"/>
      <c r="T840" s="43"/>
      <c r="U840" s="43"/>
      <c r="V840" s="43"/>
      <c r="W840" s="43"/>
      <c r="X840" s="43"/>
      <c r="Y840" s="43"/>
      <c r="Z840" s="43"/>
    </row>
    <row r="841" spans="1:26">
      <c r="A841" s="38"/>
      <c r="B841" s="44" t="s">
        <v>742</v>
      </c>
      <c r="C841" s="43"/>
      <c r="D841" s="43"/>
      <c r="E841" s="43"/>
      <c r="F841" s="43"/>
      <c r="G841" s="43"/>
      <c r="H841" s="43"/>
      <c r="I841" s="43"/>
      <c r="J841" s="43"/>
      <c r="K841" s="43"/>
      <c r="L841" s="43"/>
      <c r="M841" s="43"/>
      <c r="N841" s="43"/>
      <c r="O841" s="43"/>
      <c r="P841" s="43"/>
      <c r="Q841" s="43"/>
      <c r="R841" s="43"/>
      <c r="S841" s="43"/>
      <c r="T841" s="43"/>
      <c r="U841" s="43"/>
      <c r="V841" s="43"/>
      <c r="W841" s="43"/>
      <c r="X841" s="43"/>
      <c r="Y841" s="43"/>
      <c r="Z841" s="43"/>
    </row>
    <row r="842" spans="1:26">
      <c r="A842" s="38"/>
      <c r="B842" s="44" t="s">
        <v>743</v>
      </c>
      <c r="C842" s="43"/>
      <c r="D842" s="43"/>
      <c r="E842" s="43"/>
      <c r="F842" s="43"/>
      <c r="G842" s="43"/>
      <c r="H842" s="43"/>
      <c r="I842" s="43"/>
      <c r="J842" s="43"/>
      <c r="K842" s="43"/>
      <c r="L842" s="43"/>
      <c r="M842" s="43"/>
      <c r="N842" s="43"/>
      <c r="O842" s="43"/>
      <c r="P842" s="43"/>
      <c r="Q842" s="43"/>
      <c r="R842" s="43"/>
      <c r="S842" s="43"/>
      <c r="T842" s="43"/>
      <c r="U842" s="43"/>
      <c r="V842" s="43"/>
      <c r="W842" s="43"/>
      <c r="X842" s="43"/>
      <c r="Y842" s="43"/>
      <c r="Z842" s="43"/>
    </row>
    <row r="843" spans="1:26">
      <c r="A843" s="38"/>
      <c r="B843" s="44" t="s">
        <v>744</v>
      </c>
      <c r="C843" s="43"/>
      <c r="D843" s="43"/>
      <c r="E843" s="43"/>
      <c r="F843" s="43"/>
      <c r="G843" s="43"/>
      <c r="H843" s="43"/>
      <c r="I843" s="43"/>
      <c r="J843" s="43"/>
      <c r="K843" s="43"/>
      <c r="L843" s="43"/>
      <c r="M843" s="43"/>
      <c r="N843" s="43"/>
      <c r="O843" s="43"/>
      <c r="P843" s="43"/>
      <c r="Q843" s="43"/>
      <c r="R843" s="43"/>
      <c r="S843" s="43"/>
      <c r="T843" s="43"/>
      <c r="U843" s="43"/>
      <c r="V843" s="43"/>
      <c r="W843" s="43"/>
      <c r="X843" s="43"/>
      <c r="Y843" s="43"/>
      <c r="Z843" s="43"/>
    </row>
    <row r="844" spans="1:26">
      <c r="A844" s="38"/>
      <c r="B844" s="44" t="s">
        <v>745</v>
      </c>
      <c r="C844" s="43"/>
      <c r="D844" s="43"/>
      <c r="E844" s="43"/>
      <c r="F844" s="43"/>
      <c r="G844" s="43"/>
      <c r="H844" s="43"/>
      <c r="I844" s="43"/>
      <c r="J844" s="43"/>
      <c r="K844" s="43"/>
      <c r="L844" s="43"/>
      <c r="M844" s="43"/>
      <c r="N844" s="43"/>
      <c r="O844" s="43"/>
      <c r="P844" s="43"/>
      <c r="Q844" s="43"/>
      <c r="R844" s="43"/>
      <c r="S844" s="43"/>
      <c r="T844" s="43"/>
      <c r="U844" s="43"/>
      <c r="V844" s="43"/>
      <c r="W844" s="43"/>
      <c r="X844" s="43"/>
      <c r="Y844" s="43"/>
      <c r="Z844" s="43"/>
    </row>
    <row r="845" spans="1:26">
      <c r="A845" s="38"/>
      <c r="B845" s="44" t="s">
        <v>746</v>
      </c>
      <c r="C845" s="43"/>
      <c r="D845" s="43"/>
      <c r="E845" s="43"/>
      <c r="F845" s="43"/>
      <c r="G845" s="43"/>
      <c r="H845" s="43"/>
      <c r="I845" s="43"/>
      <c r="J845" s="43"/>
      <c r="K845" s="43"/>
      <c r="L845" s="43"/>
      <c r="M845" s="43"/>
      <c r="N845" s="43"/>
      <c r="O845" s="43"/>
      <c r="P845" s="43"/>
      <c r="Q845" s="43"/>
      <c r="R845" s="43"/>
      <c r="S845" s="43"/>
      <c r="T845" s="43"/>
      <c r="U845" s="43"/>
      <c r="V845" s="43"/>
      <c r="W845" s="43"/>
      <c r="X845" s="43"/>
      <c r="Y845" s="43"/>
      <c r="Z845" s="43"/>
    </row>
    <row r="846" spans="1:26" ht="25.5">
      <c r="A846" s="38"/>
      <c r="B846" s="44" t="s">
        <v>747</v>
      </c>
      <c r="C846" s="43"/>
      <c r="D846" s="43"/>
      <c r="E846" s="43"/>
      <c r="F846" s="43"/>
      <c r="G846" s="43"/>
      <c r="H846" s="43"/>
      <c r="I846" s="43"/>
      <c r="J846" s="43"/>
      <c r="K846" s="43"/>
      <c r="L846" s="43"/>
      <c r="M846" s="43"/>
      <c r="N846" s="43"/>
      <c r="O846" s="43"/>
      <c r="P846" s="43"/>
      <c r="Q846" s="43"/>
      <c r="R846" s="43"/>
      <c r="S846" s="43"/>
      <c r="T846" s="43"/>
      <c r="U846" s="43"/>
      <c r="V846" s="43"/>
      <c r="W846" s="43"/>
      <c r="X846" s="43"/>
      <c r="Y846" s="43"/>
      <c r="Z846" s="43"/>
    </row>
    <row r="847" spans="1:26">
      <c r="A847" s="38"/>
      <c r="B847" s="44" t="s">
        <v>748</v>
      </c>
      <c r="C847" s="43"/>
      <c r="D847" s="43"/>
      <c r="E847" s="43"/>
      <c r="F847" s="43"/>
      <c r="G847" s="43"/>
      <c r="H847" s="43"/>
      <c r="I847" s="43"/>
      <c r="J847" s="43"/>
      <c r="K847" s="43"/>
      <c r="L847" s="43"/>
      <c r="M847" s="43"/>
      <c r="N847" s="43"/>
      <c r="O847" s="43"/>
      <c r="P847" s="43"/>
      <c r="Q847" s="43"/>
      <c r="R847" s="43"/>
      <c r="S847" s="43"/>
      <c r="T847" s="43"/>
      <c r="U847" s="43"/>
      <c r="V847" s="43"/>
      <c r="W847" s="43"/>
      <c r="X847" s="43"/>
      <c r="Y847" s="43"/>
      <c r="Z847" s="43"/>
    </row>
    <row r="848" spans="1:26">
      <c r="A848" s="38"/>
      <c r="B848" s="44" t="s">
        <v>749</v>
      </c>
      <c r="C848" s="43"/>
      <c r="D848" s="43"/>
      <c r="E848" s="43"/>
      <c r="F848" s="43"/>
      <c r="G848" s="43"/>
      <c r="H848" s="43"/>
      <c r="I848" s="43"/>
      <c r="J848" s="43"/>
      <c r="K848" s="43"/>
      <c r="L848" s="43"/>
      <c r="M848" s="43"/>
      <c r="N848" s="43"/>
      <c r="O848" s="43"/>
      <c r="P848" s="43"/>
      <c r="Q848" s="43"/>
      <c r="R848" s="43"/>
      <c r="S848" s="43"/>
      <c r="T848" s="43"/>
      <c r="U848" s="43"/>
      <c r="V848" s="43"/>
      <c r="W848" s="43"/>
      <c r="X848" s="43"/>
      <c r="Y848" s="43"/>
      <c r="Z848" s="43"/>
    </row>
    <row r="849" spans="1:26">
      <c r="A849" s="38"/>
      <c r="B849" s="44" t="s">
        <v>750</v>
      </c>
      <c r="C849" s="43"/>
      <c r="D849" s="43"/>
      <c r="E849" s="43"/>
      <c r="F849" s="43"/>
      <c r="G849" s="43"/>
      <c r="H849" s="43"/>
      <c r="I849" s="43"/>
      <c r="J849" s="43"/>
      <c r="K849" s="43"/>
      <c r="L849" s="43"/>
      <c r="M849" s="43"/>
      <c r="N849" s="43"/>
      <c r="O849" s="43"/>
      <c r="P849" s="43"/>
      <c r="Q849" s="43"/>
      <c r="R849" s="43"/>
      <c r="S849" s="43"/>
      <c r="T849" s="43"/>
      <c r="U849" s="43"/>
      <c r="V849" s="43"/>
      <c r="W849" s="43"/>
      <c r="X849" s="43"/>
      <c r="Y849" s="43"/>
      <c r="Z849" s="43"/>
    </row>
    <row r="850" spans="1:26">
      <c r="A850" s="38"/>
      <c r="B850" s="44" t="s">
        <v>751</v>
      </c>
      <c r="C850" s="43"/>
      <c r="D850" s="43"/>
      <c r="E850" s="43"/>
      <c r="F850" s="43"/>
      <c r="G850" s="43"/>
      <c r="H850" s="43"/>
      <c r="I850" s="43"/>
      <c r="J850" s="43"/>
      <c r="K850" s="43"/>
      <c r="L850" s="43"/>
      <c r="M850" s="43"/>
      <c r="N850" s="43"/>
      <c r="O850" s="43"/>
      <c r="P850" s="43"/>
      <c r="Q850" s="43"/>
      <c r="R850" s="43"/>
      <c r="S850" s="43"/>
      <c r="T850" s="43"/>
      <c r="U850" s="43"/>
      <c r="V850" s="43"/>
      <c r="W850" s="43"/>
      <c r="X850" s="43"/>
      <c r="Y850" s="43"/>
      <c r="Z850" s="43"/>
    </row>
    <row r="851" spans="1:26">
      <c r="A851" s="38"/>
      <c r="B851" s="44" t="s">
        <v>752</v>
      </c>
      <c r="C851" s="43"/>
      <c r="D851" s="43"/>
      <c r="E851" s="43"/>
      <c r="F851" s="43"/>
      <c r="G851" s="43"/>
      <c r="H851" s="43"/>
      <c r="I851" s="43"/>
      <c r="J851" s="43"/>
      <c r="K851" s="43"/>
      <c r="L851" s="43"/>
      <c r="M851" s="43"/>
      <c r="N851" s="43"/>
      <c r="O851" s="43"/>
      <c r="P851" s="43"/>
      <c r="Q851" s="43"/>
      <c r="R851" s="43"/>
      <c r="S851" s="43"/>
      <c r="T851" s="43"/>
      <c r="U851" s="43"/>
      <c r="V851" s="43"/>
      <c r="W851" s="43"/>
      <c r="X851" s="43"/>
      <c r="Y851" s="43"/>
      <c r="Z851" s="43"/>
    </row>
    <row r="852" spans="1:26">
      <c r="A852" s="38"/>
      <c r="B852" s="44" t="s">
        <v>753</v>
      </c>
      <c r="C852" s="43"/>
      <c r="D852" s="43"/>
      <c r="E852" s="43"/>
      <c r="F852" s="43"/>
      <c r="G852" s="43"/>
      <c r="H852" s="43"/>
      <c r="I852" s="43"/>
      <c r="J852" s="43"/>
      <c r="K852" s="43"/>
      <c r="L852" s="43"/>
      <c r="M852" s="43"/>
      <c r="N852" s="43"/>
      <c r="O852" s="43"/>
      <c r="P852" s="43"/>
      <c r="Q852" s="43"/>
      <c r="R852" s="43"/>
      <c r="S852" s="43"/>
      <c r="T852" s="43"/>
      <c r="U852" s="43"/>
      <c r="V852" s="43"/>
      <c r="W852" s="43"/>
      <c r="X852" s="43"/>
      <c r="Y852" s="43"/>
      <c r="Z852" s="43"/>
    </row>
    <row r="853" spans="1:26">
      <c r="A853" s="38"/>
      <c r="B853" s="44" t="s">
        <v>754</v>
      </c>
      <c r="C853" s="43"/>
      <c r="D853" s="43"/>
      <c r="E853" s="43"/>
      <c r="F853" s="43"/>
      <c r="G853" s="43"/>
      <c r="H853" s="43"/>
      <c r="I853" s="43"/>
      <c r="J853" s="43"/>
      <c r="K853" s="43"/>
      <c r="L853" s="43"/>
      <c r="M853" s="43"/>
      <c r="N853" s="43"/>
      <c r="O853" s="43"/>
      <c r="P853" s="43"/>
      <c r="Q853" s="43"/>
      <c r="R853" s="43"/>
      <c r="S853" s="43"/>
      <c r="T853" s="43"/>
      <c r="U853" s="43"/>
      <c r="V853" s="43"/>
      <c r="W853" s="43"/>
      <c r="X853" s="43"/>
      <c r="Y853" s="43"/>
      <c r="Z853" s="43"/>
    </row>
    <row r="854" spans="1:26">
      <c r="A854" s="38"/>
      <c r="B854" s="44" t="s">
        <v>755</v>
      </c>
      <c r="C854" s="43"/>
      <c r="D854" s="43"/>
      <c r="E854" s="43"/>
      <c r="F854" s="43"/>
      <c r="G854" s="43"/>
      <c r="H854" s="43"/>
      <c r="I854" s="43"/>
      <c r="J854" s="43"/>
      <c r="K854" s="43"/>
      <c r="L854" s="43"/>
      <c r="M854" s="43"/>
      <c r="N854" s="43"/>
      <c r="O854" s="43"/>
      <c r="P854" s="43"/>
      <c r="Q854" s="43"/>
      <c r="R854" s="43"/>
      <c r="S854" s="43"/>
      <c r="T854" s="43"/>
      <c r="U854" s="43"/>
      <c r="V854" s="43"/>
      <c r="W854" s="43"/>
      <c r="X854" s="43"/>
      <c r="Y854" s="43"/>
      <c r="Z854" s="43"/>
    </row>
    <row r="855" spans="1:26">
      <c r="A855" s="38"/>
      <c r="B855" s="44" t="s">
        <v>756</v>
      </c>
      <c r="C855" s="43"/>
      <c r="D855" s="43"/>
      <c r="E855" s="43"/>
      <c r="F855" s="43"/>
      <c r="G855" s="43"/>
      <c r="H855" s="43"/>
      <c r="I855" s="43"/>
      <c r="J855" s="43"/>
      <c r="K855" s="43"/>
      <c r="L855" s="43"/>
      <c r="M855" s="43"/>
      <c r="N855" s="43"/>
      <c r="O855" s="43"/>
      <c r="P855" s="43"/>
      <c r="Q855" s="43"/>
      <c r="R855" s="43"/>
      <c r="S855" s="43"/>
      <c r="T855" s="43"/>
      <c r="U855" s="43"/>
      <c r="V855" s="43"/>
      <c r="W855" s="43"/>
      <c r="X855" s="43"/>
      <c r="Y855" s="43"/>
      <c r="Z855" s="43"/>
    </row>
    <row r="856" spans="1:26">
      <c r="A856" s="38"/>
      <c r="B856" s="44" t="s">
        <v>757</v>
      </c>
      <c r="C856" s="43"/>
      <c r="D856" s="43"/>
      <c r="E856" s="43"/>
      <c r="F856" s="43"/>
      <c r="G856" s="43"/>
      <c r="H856" s="43"/>
      <c r="I856" s="43"/>
      <c r="J856" s="43"/>
      <c r="K856" s="43"/>
      <c r="L856" s="43"/>
      <c r="M856" s="43"/>
      <c r="N856" s="43"/>
      <c r="O856" s="43"/>
      <c r="P856" s="43"/>
      <c r="Q856" s="43"/>
      <c r="R856" s="43"/>
      <c r="S856" s="43"/>
      <c r="T856" s="43"/>
      <c r="U856" s="43"/>
      <c r="V856" s="43"/>
      <c r="W856" s="43"/>
      <c r="X856" s="43"/>
      <c r="Y856" s="43"/>
      <c r="Z856" s="43"/>
    </row>
    <row r="857" spans="1:26">
      <c r="A857" s="38"/>
      <c r="B857" s="44" t="s">
        <v>758</v>
      </c>
      <c r="C857" s="43"/>
      <c r="D857" s="43"/>
      <c r="E857" s="43"/>
      <c r="F857" s="43"/>
      <c r="G857" s="43"/>
      <c r="H857" s="43"/>
      <c r="I857" s="43"/>
      <c r="J857" s="43"/>
      <c r="K857" s="43"/>
      <c r="L857" s="43"/>
      <c r="M857" s="43"/>
      <c r="N857" s="43"/>
      <c r="O857" s="43"/>
      <c r="P857" s="43"/>
      <c r="Q857" s="43"/>
      <c r="R857" s="43"/>
      <c r="S857" s="43"/>
      <c r="T857" s="43"/>
      <c r="U857" s="43"/>
      <c r="V857" s="43"/>
      <c r="W857" s="43"/>
      <c r="X857" s="43"/>
      <c r="Y857" s="43"/>
      <c r="Z857" s="43"/>
    </row>
    <row r="858" spans="1:26">
      <c r="A858" s="38"/>
      <c r="B858" s="44" t="s">
        <v>759</v>
      </c>
      <c r="C858" s="43"/>
      <c r="D858" s="43"/>
      <c r="E858" s="43"/>
      <c r="F858" s="43"/>
      <c r="G858" s="43"/>
      <c r="H858" s="43"/>
      <c r="I858" s="43"/>
      <c r="J858" s="43"/>
      <c r="K858" s="43"/>
      <c r="L858" s="43"/>
      <c r="M858" s="43"/>
      <c r="N858" s="43"/>
      <c r="O858" s="43"/>
      <c r="P858" s="43"/>
      <c r="Q858" s="43"/>
      <c r="R858" s="43"/>
      <c r="S858" s="43"/>
      <c r="T858" s="43"/>
      <c r="U858" s="43"/>
      <c r="V858" s="43"/>
      <c r="W858" s="43"/>
      <c r="X858" s="43"/>
      <c r="Y858" s="43"/>
      <c r="Z858" s="43"/>
    </row>
    <row r="859" spans="1:26">
      <c r="A859" s="38"/>
      <c r="B859" s="44" t="s">
        <v>760</v>
      </c>
      <c r="C859" s="43"/>
      <c r="D859" s="43"/>
      <c r="E859" s="43"/>
      <c r="F859" s="43"/>
      <c r="G859" s="43"/>
      <c r="H859" s="43"/>
      <c r="I859" s="43"/>
      <c r="J859" s="43"/>
      <c r="K859" s="43"/>
      <c r="L859" s="43"/>
      <c r="M859" s="43"/>
      <c r="N859" s="43"/>
      <c r="O859" s="43"/>
      <c r="P859" s="43"/>
      <c r="Q859" s="43"/>
      <c r="R859" s="43"/>
      <c r="S859" s="43"/>
      <c r="T859" s="43"/>
      <c r="U859" s="43"/>
      <c r="V859" s="43"/>
      <c r="W859" s="43"/>
      <c r="X859" s="43"/>
      <c r="Y859" s="43"/>
      <c r="Z859" s="43"/>
    </row>
    <row r="860" spans="1:26">
      <c r="A860" s="38"/>
      <c r="B860" s="44" t="s">
        <v>761</v>
      </c>
      <c r="C860" s="43"/>
      <c r="D860" s="43"/>
      <c r="E860" s="43"/>
      <c r="F860" s="43"/>
      <c r="G860" s="43"/>
      <c r="H860" s="43"/>
      <c r="I860" s="43"/>
      <c r="J860" s="43"/>
      <c r="K860" s="43"/>
      <c r="L860" s="43"/>
      <c r="M860" s="43"/>
      <c r="N860" s="43"/>
      <c r="O860" s="43"/>
      <c r="P860" s="43"/>
      <c r="Q860" s="43"/>
      <c r="R860" s="43"/>
      <c r="S860" s="43"/>
      <c r="T860" s="43"/>
      <c r="U860" s="43"/>
      <c r="V860" s="43"/>
      <c r="W860" s="43"/>
      <c r="X860" s="43"/>
      <c r="Y860" s="43"/>
      <c r="Z860" s="43"/>
    </row>
    <row r="861" spans="1:26">
      <c r="A861" s="38"/>
      <c r="B861" s="44" t="s">
        <v>762</v>
      </c>
      <c r="C861" s="43"/>
      <c r="D861" s="43"/>
      <c r="E861" s="43"/>
      <c r="F861" s="43"/>
      <c r="G861" s="43"/>
      <c r="H861" s="43"/>
      <c r="I861" s="43"/>
      <c r="J861" s="43"/>
      <c r="K861" s="43"/>
      <c r="L861" s="43"/>
      <c r="M861" s="43"/>
      <c r="N861" s="43"/>
      <c r="O861" s="43"/>
      <c r="P861" s="43"/>
      <c r="Q861" s="43"/>
      <c r="R861" s="43"/>
      <c r="S861" s="43"/>
      <c r="T861" s="43"/>
      <c r="U861" s="43"/>
      <c r="V861" s="43"/>
      <c r="W861" s="43"/>
      <c r="X861" s="43"/>
      <c r="Y861" s="43"/>
      <c r="Z861" s="43"/>
    </row>
    <row r="862" spans="1:26">
      <c r="A862" s="38"/>
      <c r="B862" s="44" t="s">
        <v>763</v>
      </c>
      <c r="C862" s="43"/>
      <c r="D862" s="43"/>
      <c r="E862" s="43"/>
      <c r="F862" s="43"/>
      <c r="G862" s="43"/>
      <c r="H862" s="43"/>
      <c r="I862" s="43"/>
      <c r="J862" s="43"/>
      <c r="K862" s="43"/>
      <c r="L862" s="43"/>
      <c r="M862" s="43"/>
      <c r="N862" s="43"/>
      <c r="O862" s="43"/>
      <c r="P862" s="43"/>
      <c r="Q862" s="43"/>
      <c r="R862" s="43"/>
      <c r="S862" s="43"/>
      <c r="T862" s="43"/>
      <c r="U862" s="43"/>
      <c r="V862" s="43"/>
      <c r="W862" s="43"/>
      <c r="X862" s="43"/>
      <c r="Y862" s="43"/>
      <c r="Z862" s="43"/>
    </row>
    <row r="863" spans="1:26">
      <c r="A863" s="38"/>
      <c r="B863" s="44" t="s">
        <v>764</v>
      </c>
      <c r="C863" s="43"/>
      <c r="D863" s="43"/>
      <c r="E863" s="43"/>
      <c r="F863" s="43"/>
      <c r="G863" s="43"/>
      <c r="H863" s="43"/>
      <c r="I863" s="43"/>
      <c r="J863" s="43"/>
      <c r="K863" s="43"/>
      <c r="L863" s="43"/>
      <c r="M863" s="43"/>
      <c r="N863" s="43"/>
      <c r="O863" s="43"/>
      <c r="P863" s="43"/>
      <c r="Q863" s="43"/>
      <c r="R863" s="43"/>
      <c r="S863" s="43"/>
      <c r="T863" s="43"/>
      <c r="U863" s="43"/>
      <c r="V863" s="43"/>
      <c r="W863" s="43"/>
      <c r="X863" s="43"/>
      <c r="Y863" s="43"/>
      <c r="Z863" s="43"/>
    </row>
    <row r="864" spans="1:26">
      <c r="A864" s="38"/>
      <c r="B864" s="44"/>
      <c r="C864" s="43"/>
      <c r="D864" s="43"/>
      <c r="E864" s="43"/>
      <c r="F864" s="43"/>
      <c r="G864" s="43"/>
      <c r="H864" s="43"/>
      <c r="I864" s="43"/>
      <c r="J864" s="43"/>
      <c r="K864" s="43"/>
      <c r="L864" s="43"/>
      <c r="M864" s="43"/>
      <c r="N864" s="43"/>
      <c r="O864" s="43"/>
      <c r="P864" s="43"/>
      <c r="Q864" s="43"/>
      <c r="R864" s="43"/>
      <c r="S864" s="43"/>
      <c r="T864" s="43"/>
      <c r="U864" s="43"/>
      <c r="V864" s="43"/>
      <c r="W864" s="43"/>
      <c r="X864" s="43"/>
      <c r="Y864" s="43"/>
      <c r="Z864" s="43"/>
    </row>
    <row r="865" spans="1:26">
      <c r="A865" s="56"/>
      <c r="B865" s="57" t="s">
        <v>765</v>
      </c>
      <c r="C865" s="43"/>
      <c r="D865" s="43"/>
      <c r="E865" s="43"/>
      <c r="F865" s="43"/>
      <c r="G865" s="43"/>
      <c r="H865" s="43"/>
      <c r="I865" s="43"/>
      <c r="J865" s="43"/>
      <c r="K865" s="43"/>
      <c r="L865" s="43"/>
      <c r="M865" s="43"/>
      <c r="N865" s="43"/>
      <c r="O865" s="43"/>
      <c r="P865" s="43"/>
      <c r="Q865" s="43"/>
      <c r="R865" s="43"/>
      <c r="S865" s="43"/>
      <c r="T865" s="43"/>
      <c r="U865" s="43"/>
      <c r="V865" s="43"/>
      <c r="W865" s="43"/>
      <c r="X865" s="43"/>
      <c r="Y865" s="43"/>
      <c r="Z865" s="43"/>
    </row>
    <row r="866" spans="1:26">
      <c r="A866" s="38" t="s">
        <v>32</v>
      </c>
      <c r="B866" s="44" t="s">
        <v>538</v>
      </c>
      <c r="C866" s="43"/>
      <c r="D866" s="43"/>
      <c r="E866" s="43"/>
      <c r="F866" s="43"/>
      <c r="G866" s="43"/>
      <c r="H866" s="43"/>
      <c r="I866" s="43"/>
      <c r="J866" s="43"/>
      <c r="K866" s="43"/>
      <c r="L866" s="43"/>
      <c r="M866" s="43"/>
      <c r="N866" s="43"/>
      <c r="O866" s="43"/>
      <c r="P866" s="43"/>
      <c r="Q866" s="43"/>
      <c r="R866" s="43"/>
      <c r="S866" s="43"/>
      <c r="T866" s="43"/>
      <c r="U866" s="43"/>
      <c r="V866" s="43"/>
      <c r="W866" s="43"/>
      <c r="X866" s="43"/>
      <c r="Y866" s="43"/>
      <c r="Z866" s="43"/>
    </row>
    <row r="867" spans="1:26" ht="25.5">
      <c r="A867" s="38"/>
      <c r="B867" s="44" t="s">
        <v>766</v>
      </c>
      <c r="C867" s="43"/>
      <c r="D867" s="43"/>
      <c r="E867" s="43"/>
      <c r="F867" s="43"/>
      <c r="G867" s="43"/>
      <c r="H867" s="43"/>
      <c r="I867" s="43"/>
      <c r="J867" s="43"/>
      <c r="K867" s="43"/>
      <c r="L867" s="43"/>
      <c r="M867" s="43"/>
      <c r="N867" s="43"/>
      <c r="O867" s="43"/>
      <c r="P867" s="43"/>
      <c r="Q867" s="43"/>
      <c r="R867" s="43"/>
      <c r="S867" s="43"/>
      <c r="T867" s="43"/>
      <c r="U867" s="43"/>
      <c r="V867" s="43"/>
      <c r="W867" s="43"/>
      <c r="X867" s="43"/>
      <c r="Y867" s="43"/>
      <c r="Z867" s="43"/>
    </row>
    <row r="868" spans="1:26">
      <c r="A868" s="38"/>
      <c r="B868" s="58"/>
      <c r="C868" s="43"/>
      <c r="D868" s="43"/>
      <c r="E868" s="43"/>
      <c r="F868" s="43"/>
      <c r="G868" s="43"/>
      <c r="H868" s="43"/>
      <c r="I868" s="43"/>
      <c r="J868" s="43"/>
      <c r="K868" s="43"/>
      <c r="L868" s="43"/>
      <c r="M868" s="43"/>
      <c r="N868" s="43"/>
      <c r="O868" s="43"/>
      <c r="P868" s="43"/>
      <c r="Q868" s="43"/>
      <c r="R868" s="43"/>
      <c r="S868" s="43"/>
      <c r="T868" s="43"/>
      <c r="U868" s="43"/>
      <c r="V868" s="43"/>
      <c r="W868" s="43"/>
      <c r="X868" s="43"/>
      <c r="Y868" s="43"/>
      <c r="Z868" s="43"/>
    </row>
    <row r="869" spans="1:26" ht="25.5">
      <c r="A869" s="38"/>
      <c r="B869" s="58" t="s">
        <v>767</v>
      </c>
      <c r="C869" s="43"/>
      <c r="D869" s="43"/>
      <c r="E869" s="43"/>
      <c r="F869" s="43"/>
      <c r="G869" s="43"/>
      <c r="H869" s="43"/>
      <c r="I869" s="43"/>
      <c r="J869" s="43"/>
      <c r="K869" s="43"/>
      <c r="L869" s="43"/>
      <c r="M869" s="43"/>
      <c r="N869" s="43"/>
      <c r="O869" s="43"/>
      <c r="P869" s="43"/>
      <c r="Q869" s="43"/>
      <c r="R869" s="43"/>
      <c r="S869" s="43"/>
      <c r="T869" s="43"/>
      <c r="U869" s="43"/>
      <c r="V869" s="43"/>
      <c r="W869" s="43"/>
      <c r="X869" s="43"/>
      <c r="Y869" s="43"/>
      <c r="Z869" s="43"/>
    </row>
    <row r="870" spans="1:26">
      <c r="A870" s="38"/>
      <c r="B870" s="44" t="s">
        <v>768</v>
      </c>
      <c r="C870" s="43"/>
      <c r="D870" s="43"/>
      <c r="E870" s="43"/>
      <c r="F870" s="43"/>
      <c r="G870" s="43"/>
      <c r="H870" s="43"/>
      <c r="I870" s="43"/>
      <c r="J870" s="43"/>
      <c r="K870" s="43"/>
      <c r="L870" s="43"/>
      <c r="M870" s="43"/>
      <c r="N870" s="43"/>
      <c r="O870" s="43"/>
      <c r="P870" s="43"/>
      <c r="Q870" s="43"/>
      <c r="R870" s="43"/>
      <c r="S870" s="43"/>
      <c r="T870" s="43"/>
      <c r="U870" s="43"/>
      <c r="V870" s="43"/>
      <c r="W870" s="43"/>
      <c r="X870" s="43"/>
      <c r="Y870" s="43"/>
      <c r="Z870" s="43"/>
    </row>
    <row r="871" spans="1:26">
      <c r="A871" s="38"/>
      <c r="B871" s="44" t="s">
        <v>692</v>
      </c>
      <c r="C871" s="43"/>
      <c r="D871" s="43"/>
      <c r="E871" s="43"/>
      <c r="F871" s="43"/>
      <c r="G871" s="43"/>
      <c r="H871" s="43"/>
      <c r="I871" s="43"/>
      <c r="J871" s="43"/>
      <c r="K871" s="43"/>
      <c r="L871" s="43"/>
      <c r="M871" s="43"/>
      <c r="N871" s="43"/>
      <c r="O871" s="43"/>
      <c r="P871" s="43"/>
      <c r="Q871" s="43"/>
      <c r="R871" s="43"/>
      <c r="S871" s="43"/>
      <c r="T871" s="43"/>
      <c r="U871" s="43"/>
      <c r="V871" s="43"/>
      <c r="W871" s="43"/>
      <c r="X871" s="43"/>
      <c r="Y871" s="43"/>
      <c r="Z871" s="43"/>
    </row>
    <row r="872" spans="1:26">
      <c r="A872" s="38"/>
      <c r="B872" s="44" t="s">
        <v>769</v>
      </c>
      <c r="C872" s="43"/>
      <c r="D872" s="43"/>
      <c r="E872" s="43"/>
      <c r="F872" s="43"/>
      <c r="G872" s="43"/>
      <c r="H872" s="43"/>
      <c r="I872" s="43"/>
      <c r="J872" s="43"/>
      <c r="K872" s="43"/>
      <c r="L872" s="43"/>
      <c r="M872" s="43"/>
      <c r="N872" s="43"/>
      <c r="O872" s="43"/>
      <c r="P872" s="43"/>
      <c r="Q872" s="43"/>
      <c r="R872" s="43"/>
      <c r="S872" s="43"/>
      <c r="T872" s="43"/>
      <c r="U872" s="43"/>
      <c r="V872" s="43"/>
      <c r="W872" s="43"/>
      <c r="X872" s="43"/>
      <c r="Y872" s="43"/>
      <c r="Z872" s="43"/>
    </row>
    <row r="873" spans="1:26">
      <c r="A873" s="38"/>
      <c r="B873" s="44" t="s">
        <v>770</v>
      </c>
      <c r="C873" s="43"/>
      <c r="D873" s="43"/>
      <c r="E873" s="43"/>
      <c r="F873" s="43"/>
      <c r="G873" s="43"/>
      <c r="H873" s="43"/>
      <c r="I873" s="43"/>
      <c r="J873" s="43"/>
      <c r="K873" s="43"/>
      <c r="L873" s="43"/>
      <c r="M873" s="43"/>
      <c r="N873" s="43"/>
      <c r="O873" s="43"/>
      <c r="P873" s="43"/>
      <c r="Q873" s="43"/>
      <c r="R873" s="43"/>
      <c r="S873" s="43"/>
      <c r="T873" s="43"/>
      <c r="U873" s="43"/>
      <c r="V873" s="43"/>
      <c r="W873" s="43"/>
      <c r="X873" s="43"/>
      <c r="Y873" s="43"/>
      <c r="Z873" s="43"/>
    </row>
    <row r="874" spans="1:26">
      <c r="A874" s="38"/>
      <c r="B874" s="44" t="s">
        <v>771</v>
      </c>
      <c r="C874" s="43"/>
      <c r="D874" s="43"/>
      <c r="E874" s="43"/>
      <c r="F874" s="43"/>
      <c r="G874" s="43"/>
      <c r="H874" s="43"/>
      <c r="I874" s="43"/>
      <c r="J874" s="43"/>
      <c r="K874" s="43"/>
      <c r="L874" s="43"/>
      <c r="M874" s="43"/>
      <c r="N874" s="43"/>
      <c r="O874" s="43"/>
      <c r="P874" s="43"/>
      <c r="Q874" s="43"/>
      <c r="R874" s="43"/>
      <c r="S874" s="43"/>
      <c r="T874" s="43"/>
      <c r="U874" s="43"/>
      <c r="V874" s="43"/>
      <c r="W874" s="43"/>
      <c r="X874" s="43"/>
      <c r="Y874" s="43"/>
      <c r="Z874" s="43"/>
    </row>
    <row r="875" spans="1:26">
      <c r="A875" s="38"/>
      <c r="B875" s="44" t="s">
        <v>690</v>
      </c>
      <c r="C875" s="43"/>
      <c r="D875" s="43"/>
      <c r="E875" s="43"/>
      <c r="F875" s="43"/>
      <c r="G875" s="43"/>
      <c r="H875" s="43"/>
      <c r="I875" s="43"/>
      <c r="J875" s="43"/>
      <c r="K875" s="43"/>
      <c r="L875" s="43"/>
      <c r="M875" s="43"/>
      <c r="N875" s="43"/>
      <c r="O875" s="43"/>
      <c r="P875" s="43"/>
      <c r="Q875" s="43"/>
      <c r="R875" s="43"/>
      <c r="S875" s="43"/>
      <c r="T875" s="43"/>
      <c r="U875" s="43"/>
      <c r="V875" s="43"/>
      <c r="W875" s="43"/>
      <c r="X875" s="43"/>
      <c r="Y875" s="43"/>
      <c r="Z875" s="43"/>
    </row>
    <row r="876" spans="1:26">
      <c r="A876" s="38"/>
      <c r="B876" s="44" t="s">
        <v>772</v>
      </c>
      <c r="C876" s="43"/>
      <c r="D876" s="43"/>
      <c r="E876" s="43"/>
      <c r="F876" s="43"/>
      <c r="G876" s="43"/>
      <c r="H876" s="43"/>
      <c r="I876" s="43"/>
      <c r="J876" s="43"/>
      <c r="K876" s="43"/>
      <c r="L876" s="43"/>
      <c r="M876" s="43"/>
      <c r="N876" s="43"/>
      <c r="O876" s="43"/>
      <c r="P876" s="43"/>
      <c r="Q876" s="43"/>
      <c r="R876" s="43"/>
      <c r="S876" s="43"/>
      <c r="T876" s="43"/>
      <c r="U876" s="43"/>
      <c r="V876" s="43"/>
      <c r="W876" s="43"/>
      <c r="X876" s="43"/>
      <c r="Y876" s="43"/>
      <c r="Z876" s="43"/>
    </row>
    <row r="877" spans="1:26">
      <c r="A877" s="38"/>
      <c r="B877" s="44" t="s">
        <v>773</v>
      </c>
      <c r="C877" s="43"/>
      <c r="D877" s="43"/>
      <c r="E877" s="43"/>
      <c r="F877" s="43"/>
      <c r="G877" s="43"/>
      <c r="H877" s="43"/>
      <c r="I877" s="43"/>
      <c r="J877" s="43"/>
      <c r="K877" s="43"/>
      <c r="L877" s="43"/>
      <c r="M877" s="43"/>
      <c r="N877" s="43"/>
      <c r="O877" s="43"/>
      <c r="P877" s="43"/>
      <c r="Q877" s="43"/>
      <c r="R877" s="43"/>
      <c r="S877" s="43"/>
      <c r="T877" s="43"/>
      <c r="U877" s="43"/>
      <c r="V877" s="43"/>
      <c r="W877" s="43"/>
      <c r="X877" s="43"/>
      <c r="Y877" s="43"/>
      <c r="Z877" s="43"/>
    </row>
    <row r="878" spans="1:26">
      <c r="A878" s="38"/>
      <c r="B878" s="44" t="s">
        <v>774</v>
      </c>
      <c r="C878" s="43"/>
      <c r="D878" s="43"/>
      <c r="E878" s="43"/>
      <c r="F878" s="43"/>
      <c r="G878" s="43"/>
      <c r="H878" s="43"/>
      <c r="I878" s="43"/>
      <c r="J878" s="43"/>
      <c r="K878" s="43"/>
      <c r="L878" s="43"/>
      <c r="M878" s="43"/>
      <c r="N878" s="43"/>
      <c r="O878" s="43"/>
      <c r="P878" s="43"/>
      <c r="Q878" s="43"/>
      <c r="R878" s="43"/>
      <c r="S878" s="43"/>
      <c r="T878" s="43"/>
      <c r="U878" s="43"/>
      <c r="V878" s="43"/>
      <c r="W878" s="43"/>
      <c r="X878" s="43"/>
      <c r="Y878" s="43"/>
      <c r="Z878" s="43"/>
    </row>
    <row r="879" spans="1:26">
      <c r="A879" s="38"/>
      <c r="B879" s="44" t="s">
        <v>775</v>
      </c>
      <c r="C879" s="43"/>
      <c r="D879" s="43"/>
      <c r="E879" s="43"/>
      <c r="F879" s="43"/>
      <c r="G879" s="43"/>
      <c r="H879" s="43"/>
      <c r="I879" s="43"/>
      <c r="J879" s="43"/>
      <c r="K879" s="43"/>
      <c r="L879" s="43"/>
      <c r="M879" s="43"/>
      <c r="N879" s="43"/>
      <c r="O879" s="43"/>
      <c r="P879" s="43"/>
      <c r="Q879" s="43"/>
      <c r="R879" s="43"/>
      <c r="S879" s="43"/>
      <c r="T879" s="43"/>
      <c r="U879" s="43"/>
      <c r="V879" s="43"/>
      <c r="W879" s="43"/>
      <c r="X879" s="43"/>
      <c r="Y879" s="43"/>
      <c r="Z879" s="43"/>
    </row>
    <row r="880" spans="1:26">
      <c r="A880" s="38"/>
      <c r="B880" s="44"/>
      <c r="C880" s="43"/>
      <c r="D880" s="43"/>
      <c r="E880" s="43"/>
      <c r="F880" s="43"/>
      <c r="G880" s="43"/>
      <c r="H880" s="43"/>
      <c r="I880" s="43"/>
      <c r="J880" s="43"/>
      <c r="K880" s="43"/>
      <c r="L880" s="43"/>
      <c r="M880" s="43"/>
      <c r="N880" s="43"/>
      <c r="O880" s="43"/>
      <c r="P880" s="43"/>
      <c r="Q880" s="43"/>
      <c r="R880" s="43"/>
      <c r="S880" s="43"/>
      <c r="T880" s="43"/>
      <c r="U880" s="43"/>
      <c r="V880" s="43"/>
      <c r="W880" s="43"/>
      <c r="X880" s="43"/>
      <c r="Y880" s="43"/>
      <c r="Z880" s="43"/>
    </row>
    <row r="881" spans="1:26">
      <c r="A881" s="56"/>
      <c r="B881" s="57" t="s">
        <v>776</v>
      </c>
      <c r="C881" s="43"/>
      <c r="D881" s="43"/>
      <c r="E881" s="43"/>
      <c r="F881" s="43"/>
      <c r="G881" s="43"/>
      <c r="H881" s="43"/>
      <c r="I881" s="43"/>
      <c r="J881" s="43"/>
      <c r="K881" s="43"/>
      <c r="L881" s="43"/>
      <c r="M881" s="43"/>
      <c r="N881" s="43"/>
      <c r="O881" s="43"/>
      <c r="P881" s="43"/>
      <c r="Q881" s="43"/>
      <c r="R881" s="43"/>
      <c r="S881" s="43"/>
      <c r="T881" s="43"/>
      <c r="U881" s="43"/>
      <c r="V881" s="43"/>
      <c r="W881" s="43"/>
      <c r="X881" s="43"/>
      <c r="Y881" s="43"/>
      <c r="Z881" s="43"/>
    </row>
    <row r="882" spans="1:26" ht="25.5">
      <c r="A882" s="38"/>
      <c r="B882" s="44" t="s">
        <v>777</v>
      </c>
      <c r="C882" s="43"/>
      <c r="D882" s="43"/>
      <c r="E882" s="43"/>
      <c r="F882" s="43"/>
      <c r="G882" s="43"/>
      <c r="H882" s="43"/>
      <c r="I882" s="43"/>
      <c r="J882" s="43"/>
      <c r="K882" s="43"/>
      <c r="L882" s="43"/>
      <c r="M882" s="43"/>
      <c r="N882" s="43"/>
      <c r="O882" s="43"/>
      <c r="P882" s="43"/>
      <c r="Q882" s="43"/>
      <c r="R882" s="43"/>
      <c r="S882" s="43"/>
      <c r="T882" s="43"/>
      <c r="U882" s="43"/>
      <c r="V882" s="43"/>
      <c r="W882" s="43"/>
      <c r="X882" s="43"/>
      <c r="Y882" s="43"/>
      <c r="Z882" s="43"/>
    </row>
    <row r="883" spans="1:26" ht="25.5">
      <c r="A883" s="38"/>
      <c r="B883" s="44" t="s">
        <v>778</v>
      </c>
      <c r="C883" s="43"/>
      <c r="D883" s="43"/>
      <c r="E883" s="43"/>
      <c r="F883" s="43"/>
      <c r="G883" s="43"/>
      <c r="H883" s="43"/>
      <c r="I883" s="43"/>
      <c r="J883" s="43"/>
      <c r="K883" s="43"/>
      <c r="L883" s="43"/>
      <c r="M883" s="43"/>
      <c r="N883" s="43"/>
      <c r="O883" s="43"/>
      <c r="P883" s="43"/>
      <c r="Q883" s="43"/>
      <c r="R883" s="43"/>
      <c r="S883" s="43"/>
      <c r="T883" s="43"/>
      <c r="U883" s="43"/>
      <c r="V883" s="43"/>
      <c r="W883" s="43"/>
      <c r="X883" s="43"/>
      <c r="Y883" s="43"/>
      <c r="Z883" s="43"/>
    </row>
    <row r="884" spans="1:26">
      <c r="A884" s="38"/>
      <c r="B884" s="44" t="s">
        <v>108</v>
      </c>
      <c r="C884" s="43"/>
      <c r="D884" s="43"/>
      <c r="E884" s="43"/>
      <c r="F884" s="43"/>
      <c r="G884" s="43"/>
      <c r="H884" s="43"/>
      <c r="I884" s="43"/>
      <c r="J884" s="43"/>
      <c r="K884" s="43"/>
      <c r="L884" s="43"/>
      <c r="M884" s="43"/>
      <c r="N884" s="43"/>
      <c r="O884" s="43"/>
      <c r="P884" s="43"/>
      <c r="Q884" s="43"/>
      <c r="R884" s="43"/>
      <c r="S884" s="43"/>
      <c r="T884" s="43"/>
      <c r="U884" s="43"/>
      <c r="V884" s="43"/>
      <c r="W884" s="43"/>
      <c r="X884" s="43"/>
      <c r="Y884" s="43"/>
      <c r="Z884" s="43"/>
    </row>
    <row r="885" spans="1:26">
      <c r="A885" s="38"/>
      <c r="B885" s="44" t="s">
        <v>779</v>
      </c>
      <c r="C885" s="43"/>
      <c r="D885" s="43"/>
      <c r="E885" s="43"/>
      <c r="F885" s="43"/>
      <c r="G885" s="43"/>
      <c r="H885" s="43"/>
      <c r="I885" s="43"/>
      <c r="J885" s="43"/>
      <c r="K885" s="43"/>
      <c r="L885" s="43"/>
      <c r="M885" s="43"/>
      <c r="N885" s="43"/>
      <c r="O885" s="43"/>
      <c r="P885" s="43"/>
      <c r="Q885" s="43"/>
      <c r="R885" s="43"/>
      <c r="S885" s="43"/>
      <c r="T885" s="43"/>
      <c r="U885" s="43"/>
      <c r="V885" s="43"/>
      <c r="W885" s="43"/>
      <c r="X885" s="43"/>
      <c r="Y885" s="43"/>
      <c r="Z885" s="43"/>
    </row>
    <row r="886" spans="1:26">
      <c r="A886" s="38"/>
      <c r="B886" s="44" t="s">
        <v>780</v>
      </c>
      <c r="C886" s="43"/>
      <c r="D886" s="43"/>
      <c r="E886" s="43"/>
      <c r="F886" s="43"/>
      <c r="G886" s="43"/>
      <c r="H886" s="43"/>
      <c r="I886" s="43"/>
      <c r="J886" s="43"/>
      <c r="K886" s="43"/>
      <c r="L886" s="43"/>
      <c r="M886" s="43"/>
      <c r="N886" s="43"/>
      <c r="O886" s="43"/>
      <c r="P886" s="43"/>
      <c r="Q886" s="43"/>
      <c r="R886" s="43"/>
      <c r="S886" s="43"/>
      <c r="T886" s="43"/>
      <c r="U886" s="43"/>
      <c r="V886" s="43"/>
      <c r="W886" s="43"/>
      <c r="X886" s="43"/>
      <c r="Y886" s="43"/>
      <c r="Z886" s="43"/>
    </row>
    <row r="887" spans="1:26">
      <c r="A887" s="38"/>
      <c r="B887" s="44" t="s">
        <v>781</v>
      </c>
      <c r="C887" s="43"/>
      <c r="D887" s="43"/>
      <c r="E887" s="43"/>
      <c r="F887" s="43"/>
      <c r="G887" s="43"/>
      <c r="H887" s="43"/>
      <c r="I887" s="43"/>
      <c r="J887" s="43"/>
      <c r="K887" s="43"/>
      <c r="L887" s="43"/>
      <c r="M887" s="43"/>
      <c r="N887" s="43"/>
      <c r="O887" s="43"/>
      <c r="P887" s="43"/>
      <c r="Q887" s="43"/>
      <c r="R887" s="43"/>
      <c r="S887" s="43"/>
      <c r="T887" s="43"/>
      <c r="U887" s="43"/>
      <c r="V887" s="43"/>
      <c r="W887" s="43"/>
      <c r="X887" s="43"/>
      <c r="Y887" s="43"/>
      <c r="Z887" s="43"/>
    </row>
    <row r="888" spans="1:26">
      <c r="A888" s="38"/>
      <c r="B888" s="44" t="s">
        <v>782</v>
      </c>
      <c r="C888" s="43"/>
      <c r="D888" s="43"/>
      <c r="E888" s="43"/>
      <c r="F888" s="43"/>
      <c r="G888" s="43"/>
      <c r="H888" s="43"/>
      <c r="I888" s="43"/>
      <c r="J888" s="43"/>
      <c r="K888" s="43"/>
      <c r="L888" s="43"/>
      <c r="M888" s="43"/>
      <c r="N888" s="43"/>
      <c r="O888" s="43"/>
      <c r="P888" s="43"/>
      <c r="Q888" s="43"/>
      <c r="R888" s="43"/>
      <c r="S888" s="43"/>
      <c r="T888" s="43"/>
      <c r="U888" s="43"/>
      <c r="V888" s="43"/>
      <c r="W888" s="43"/>
      <c r="X888" s="43"/>
      <c r="Y888" s="43"/>
      <c r="Z888" s="43"/>
    </row>
    <row r="889" spans="1:26" ht="25.5">
      <c r="A889" s="38"/>
      <c r="B889" s="44" t="s">
        <v>783</v>
      </c>
      <c r="C889" s="43"/>
      <c r="D889" s="43"/>
      <c r="E889" s="43"/>
      <c r="F889" s="43"/>
      <c r="G889" s="43"/>
      <c r="H889" s="43"/>
      <c r="I889" s="43"/>
      <c r="J889" s="43"/>
      <c r="K889" s="43"/>
      <c r="L889" s="43"/>
      <c r="M889" s="43"/>
      <c r="N889" s="43"/>
      <c r="O889" s="43"/>
      <c r="P889" s="43"/>
      <c r="Q889" s="43"/>
      <c r="R889" s="43"/>
      <c r="S889" s="43"/>
      <c r="T889" s="43"/>
      <c r="U889" s="43"/>
      <c r="V889" s="43"/>
      <c r="W889" s="43"/>
      <c r="X889" s="43"/>
      <c r="Y889" s="43"/>
      <c r="Z889" s="43"/>
    </row>
    <row r="890" spans="1:26">
      <c r="A890" s="38"/>
      <c r="B890" s="44"/>
      <c r="C890" s="43"/>
      <c r="D890" s="43"/>
      <c r="E890" s="43"/>
      <c r="F890" s="43"/>
      <c r="G890" s="43"/>
      <c r="H890" s="43"/>
      <c r="I890" s="43"/>
      <c r="J890" s="43"/>
      <c r="K890" s="43"/>
      <c r="L890" s="43"/>
      <c r="M890" s="43"/>
      <c r="N890" s="43"/>
      <c r="O890" s="43"/>
      <c r="P890" s="43"/>
      <c r="Q890" s="43"/>
      <c r="R890" s="43"/>
      <c r="S890" s="43"/>
      <c r="T890" s="43"/>
      <c r="U890" s="43"/>
      <c r="V890" s="43"/>
      <c r="W890" s="43"/>
      <c r="X890" s="43"/>
      <c r="Y890" s="43"/>
      <c r="Z890" s="43"/>
    </row>
    <row r="891" spans="1:26" ht="25.5">
      <c r="A891" s="38"/>
      <c r="B891" s="58" t="s">
        <v>784</v>
      </c>
      <c r="C891" s="43"/>
      <c r="D891" s="43"/>
      <c r="E891" s="43"/>
      <c r="F891" s="43"/>
      <c r="G891" s="43"/>
      <c r="H891" s="43"/>
      <c r="I891" s="43"/>
      <c r="J891" s="43"/>
      <c r="K891" s="43"/>
      <c r="L891" s="43"/>
      <c r="M891" s="43"/>
      <c r="N891" s="43"/>
      <c r="O891" s="43"/>
      <c r="P891" s="43"/>
      <c r="Q891" s="43"/>
      <c r="R891" s="43"/>
      <c r="S891" s="43"/>
      <c r="T891" s="43"/>
      <c r="U891" s="43"/>
      <c r="V891" s="43"/>
      <c r="W891" s="43"/>
      <c r="X891" s="43"/>
      <c r="Y891" s="43"/>
      <c r="Z891" s="43"/>
    </row>
    <row r="892" spans="1:26" ht="25.5">
      <c r="A892" s="38"/>
      <c r="B892" s="44" t="s">
        <v>785</v>
      </c>
      <c r="C892" s="43"/>
      <c r="D892" s="43"/>
      <c r="E892" s="43"/>
      <c r="F892" s="43"/>
      <c r="G892" s="43"/>
      <c r="H892" s="43"/>
      <c r="I892" s="43"/>
      <c r="J892" s="43"/>
      <c r="K892" s="43"/>
      <c r="L892" s="43"/>
      <c r="M892" s="43"/>
      <c r="N892" s="43"/>
      <c r="O892" s="43"/>
      <c r="P892" s="43"/>
      <c r="Q892" s="43"/>
      <c r="R892" s="43"/>
      <c r="S892" s="43"/>
      <c r="T892" s="43"/>
      <c r="U892" s="43"/>
      <c r="V892" s="43"/>
      <c r="W892" s="43"/>
      <c r="X892" s="43"/>
      <c r="Y892" s="43"/>
      <c r="Z892" s="43"/>
    </row>
    <row r="893" spans="1:26">
      <c r="A893" s="38"/>
      <c r="B893" s="44" t="s">
        <v>786</v>
      </c>
      <c r="C893" s="43"/>
      <c r="D893" s="43"/>
      <c r="E893" s="43"/>
      <c r="F893" s="43"/>
      <c r="G893" s="43"/>
      <c r="H893" s="43"/>
      <c r="I893" s="43"/>
      <c r="J893" s="43"/>
      <c r="K893" s="43"/>
      <c r="L893" s="43"/>
      <c r="M893" s="43"/>
      <c r="N893" s="43"/>
      <c r="O893" s="43"/>
      <c r="P893" s="43"/>
      <c r="Q893" s="43"/>
      <c r="R893" s="43"/>
      <c r="S893" s="43"/>
      <c r="T893" s="43"/>
      <c r="U893" s="43"/>
      <c r="V893" s="43"/>
      <c r="W893" s="43"/>
      <c r="X893" s="43"/>
      <c r="Y893" s="43"/>
      <c r="Z893" s="43"/>
    </row>
    <row r="894" spans="1:26">
      <c r="A894" s="38"/>
      <c r="B894" s="44" t="s">
        <v>787</v>
      </c>
      <c r="C894" s="43"/>
      <c r="D894" s="43"/>
      <c r="E894" s="43"/>
      <c r="F894" s="43"/>
      <c r="G894" s="43"/>
      <c r="H894" s="43"/>
      <c r="I894" s="43"/>
      <c r="J894" s="43"/>
      <c r="K894" s="43"/>
      <c r="L894" s="43"/>
      <c r="M894" s="43"/>
      <c r="N894" s="43"/>
      <c r="O894" s="43"/>
      <c r="P894" s="43"/>
      <c r="Q894" s="43"/>
      <c r="R894" s="43"/>
      <c r="S894" s="43"/>
      <c r="T894" s="43"/>
      <c r="U894" s="43"/>
      <c r="V894" s="43"/>
      <c r="W894" s="43"/>
      <c r="X894" s="43"/>
      <c r="Y894" s="43"/>
      <c r="Z894" s="43"/>
    </row>
    <row r="895" spans="1:26">
      <c r="A895" s="38"/>
      <c r="B895" s="44" t="s">
        <v>788</v>
      </c>
      <c r="C895" s="43"/>
      <c r="D895" s="43"/>
      <c r="E895" s="43"/>
      <c r="F895" s="43"/>
      <c r="G895" s="43"/>
      <c r="H895" s="43"/>
      <c r="I895" s="43"/>
      <c r="J895" s="43"/>
      <c r="K895" s="43"/>
      <c r="L895" s="43"/>
      <c r="M895" s="43"/>
      <c r="N895" s="43"/>
      <c r="O895" s="43"/>
      <c r="P895" s="43"/>
      <c r="Q895" s="43"/>
      <c r="R895" s="43"/>
      <c r="S895" s="43"/>
      <c r="T895" s="43"/>
      <c r="U895" s="43"/>
      <c r="V895" s="43"/>
      <c r="W895" s="43"/>
      <c r="X895" s="43"/>
      <c r="Y895" s="43"/>
      <c r="Z895" s="43"/>
    </row>
    <row r="896" spans="1:26">
      <c r="A896" s="38"/>
      <c r="B896" s="44" t="s">
        <v>789</v>
      </c>
      <c r="C896" s="43"/>
      <c r="D896" s="43"/>
      <c r="E896" s="43"/>
      <c r="F896" s="43"/>
      <c r="G896" s="43"/>
      <c r="H896" s="43"/>
      <c r="I896" s="43"/>
      <c r="J896" s="43"/>
      <c r="K896" s="43"/>
      <c r="L896" s="43"/>
      <c r="M896" s="43"/>
      <c r="N896" s="43"/>
      <c r="O896" s="43"/>
      <c r="P896" s="43"/>
      <c r="Q896" s="43"/>
      <c r="R896" s="43"/>
      <c r="S896" s="43"/>
      <c r="T896" s="43"/>
      <c r="U896" s="43"/>
      <c r="V896" s="43"/>
      <c r="W896" s="43"/>
      <c r="X896" s="43"/>
      <c r="Y896" s="43"/>
      <c r="Z896" s="43"/>
    </row>
    <row r="897" spans="1:26">
      <c r="A897" s="38"/>
      <c r="B897" s="44" t="s">
        <v>790</v>
      </c>
      <c r="C897" s="43"/>
      <c r="D897" s="43"/>
      <c r="E897" s="43"/>
      <c r="F897" s="43"/>
      <c r="G897" s="43"/>
      <c r="H897" s="43"/>
      <c r="I897" s="43"/>
      <c r="J897" s="43"/>
      <c r="K897" s="43"/>
      <c r="L897" s="43"/>
      <c r="M897" s="43"/>
      <c r="N897" s="43"/>
      <c r="O897" s="43"/>
      <c r="P897" s="43"/>
      <c r="Q897" s="43"/>
      <c r="R897" s="43"/>
      <c r="S897" s="43"/>
      <c r="T897" s="43"/>
      <c r="U897" s="43"/>
      <c r="V897" s="43"/>
      <c r="W897" s="43"/>
      <c r="X897" s="43"/>
      <c r="Y897" s="43"/>
      <c r="Z897" s="43"/>
    </row>
    <row r="898" spans="1:26">
      <c r="A898" s="38"/>
      <c r="B898" s="44" t="s">
        <v>791</v>
      </c>
      <c r="C898" s="43"/>
      <c r="D898" s="43"/>
      <c r="E898" s="43"/>
      <c r="F898" s="43"/>
      <c r="G898" s="43"/>
      <c r="H898" s="43"/>
      <c r="I898" s="43"/>
      <c r="J898" s="43"/>
      <c r="K898" s="43"/>
      <c r="L898" s="43"/>
      <c r="M898" s="43"/>
      <c r="N898" s="43"/>
      <c r="O898" s="43"/>
      <c r="P898" s="43"/>
      <c r="Q898" s="43"/>
      <c r="R898" s="43"/>
      <c r="S898" s="43"/>
      <c r="T898" s="43"/>
      <c r="U898" s="43"/>
      <c r="V898" s="43"/>
      <c r="W898" s="43"/>
      <c r="X898" s="43"/>
      <c r="Y898" s="43"/>
      <c r="Z898" s="43"/>
    </row>
    <row r="899" spans="1:26">
      <c r="A899" s="38"/>
      <c r="B899" s="44" t="s">
        <v>792</v>
      </c>
      <c r="C899" s="43"/>
      <c r="D899" s="43"/>
      <c r="E899" s="43"/>
      <c r="F899" s="43"/>
      <c r="G899" s="43"/>
      <c r="H899" s="43"/>
      <c r="I899" s="43"/>
      <c r="J899" s="43"/>
      <c r="K899" s="43"/>
      <c r="L899" s="43"/>
      <c r="M899" s="43"/>
      <c r="N899" s="43"/>
      <c r="O899" s="43"/>
      <c r="P899" s="43"/>
      <c r="Q899" s="43"/>
      <c r="R899" s="43"/>
      <c r="S899" s="43"/>
      <c r="T899" s="43"/>
      <c r="U899" s="43"/>
      <c r="V899" s="43"/>
      <c r="W899" s="43"/>
      <c r="X899" s="43"/>
      <c r="Y899" s="43"/>
      <c r="Z899" s="43"/>
    </row>
    <row r="900" spans="1:26">
      <c r="A900" s="38"/>
      <c r="B900" s="44" t="s">
        <v>793</v>
      </c>
      <c r="C900" s="43"/>
      <c r="D900" s="43"/>
      <c r="E900" s="43"/>
      <c r="F900" s="43"/>
      <c r="G900" s="43"/>
      <c r="H900" s="43"/>
      <c r="I900" s="43"/>
      <c r="J900" s="43"/>
      <c r="K900" s="43"/>
      <c r="L900" s="43"/>
      <c r="M900" s="43"/>
      <c r="N900" s="43"/>
      <c r="O900" s="43"/>
      <c r="P900" s="43"/>
      <c r="Q900" s="43"/>
      <c r="R900" s="43"/>
      <c r="S900" s="43"/>
      <c r="T900" s="43"/>
      <c r="U900" s="43"/>
      <c r="V900" s="43"/>
      <c r="W900" s="43"/>
      <c r="X900" s="43"/>
      <c r="Y900" s="43"/>
      <c r="Z900" s="43"/>
    </row>
    <row r="901" spans="1:26">
      <c r="A901" s="38"/>
      <c r="B901" s="44" t="s">
        <v>794</v>
      </c>
      <c r="C901" s="43"/>
      <c r="D901" s="43"/>
      <c r="E901" s="43"/>
      <c r="F901" s="43"/>
      <c r="G901" s="43"/>
      <c r="H901" s="43"/>
      <c r="I901" s="43"/>
      <c r="J901" s="43"/>
      <c r="K901" s="43"/>
      <c r="L901" s="43"/>
      <c r="M901" s="43"/>
      <c r="N901" s="43"/>
      <c r="O901" s="43"/>
      <c r="P901" s="43"/>
      <c r="Q901" s="43"/>
      <c r="R901" s="43"/>
      <c r="S901" s="43"/>
      <c r="T901" s="43"/>
      <c r="U901" s="43"/>
      <c r="V901" s="43"/>
      <c r="W901" s="43"/>
      <c r="X901" s="43"/>
      <c r="Y901" s="43"/>
      <c r="Z901" s="43"/>
    </row>
    <row r="902" spans="1:26">
      <c r="A902" s="38"/>
      <c r="B902" s="44" t="s">
        <v>795</v>
      </c>
      <c r="C902" s="43"/>
      <c r="D902" s="43"/>
      <c r="E902" s="43"/>
      <c r="F902" s="43"/>
      <c r="G902" s="43"/>
      <c r="H902" s="43"/>
      <c r="I902" s="43"/>
      <c r="J902" s="43"/>
      <c r="K902" s="43"/>
      <c r="L902" s="43"/>
      <c r="M902" s="43"/>
      <c r="N902" s="43"/>
      <c r="O902" s="43"/>
      <c r="P902" s="43"/>
      <c r="Q902" s="43"/>
      <c r="R902" s="43"/>
      <c r="S902" s="43"/>
      <c r="T902" s="43"/>
      <c r="U902" s="43"/>
      <c r="V902" s="43"/>
      <c r="W902" s="43"/>
      <c r="X902" s="43"/>
      <c r="Y902" s="43"/>
      <c r="Z902" s="43"/>
    </row>
    <row r="903" spans="1:26">
      <c r="A903" s="38"/>
      <c r="B903" s="44" t="s">
        <v>796</v>
      </c>
      <c r="C903" s="43"/>
      <c r="D903" s="43"/>
      <c r="E903" s="43"/>
      <c r="F903" s="43"/>
      <c r="G903" s="43"/>
      <c r="H903" s="43"/>
      <c r="I903" s="43"/>
      <c r="J903" s="43"/>
      <c r="K903" s="43"/>
      <c r="L903" s="43"/>
      <c r="M903" s="43"/>
      <c r="N903" s="43"/>
      <c r="O903" s="43"/>
      <c r="P903" s="43"/>
      <c r="Q903" s="43"/>
      <c r="R903" s="43"/>
      <c r="S903" s="43"/>
      <c r="T903" s="43"/>
      <c r="U903" s="43"/>
      <c r="V903" s="43"/>
      <c r="W903" s="43"/>
      <c r="X903" s="43"/>
      <c r="Y903" s="43"/>
      <c r="Z903" s="43"/>
    </row>
    <row r="904" spans="1:26">
      <c r="A904" s="38"/>
      <c r="B904" s="44" t="s">
        <v>797</v>
      </c>
      <c r="C904" s="43"/>
      <c r="D904" s="43"/>
      <c r="E904" s="43"/>
      <c r="F904" s="43"/>
      <c r="G904" s="43"/>
      <c r="H904" s="43"/>
      <c r="I904" s="43"/>
      <c r="J904" s="43"/>
      <c r="K904" s="43"/>
      <c r="L904" s="43"/>
      <c r="M904" s="43"/>
      <c r="N904" s="43"/>
      <c r="O904" s="43"/>
      <c r="P904" s="43"/>
      <c r="Q904" s="43"/>
      <c r="R904" s="43"/>
      <c r="S904" s="43"/>
      <c r="T904" s="43"/>
      <c r="U904" s="43"/>
      <c r="V904" s="43"/>
      <c r="W904" s="43"/>
      <c r="X904" s="43"/>
      <c r="Y904" s="43"/>
      <c r="Z904" s="43"/>
    </row>
    <row r="905" spans="1:26">
      <c r="A905" s="38"/>
      <c r="B905" s="44" t="s">
        <v>798</v>
      </c>
      <c r="C905" s="43"/>
      <c r="D905" s="43"/>
      <c r="E905" s="43"/>
      <c r="F905" s="43"/>
      <c r="G905" s="43"/>
      <c r="H905" s="43"/>
      <c r="I905" s="43"/>
      <c r="J905" s="43"/>
      <c r="K905" s="43"/>
      <c r="L905" s="43"/>
      <c r="M905" s="43"/>
      <c r="N905" s="43"/>
      <c r="O905" s="43"/>
      <c r="P905" s="43"/>
      <c r="Q905" s="43"/>
      <c r="R905" s="43"/>
      <c r="S905" s="43"/>
      <c r="T905" s="43"/>
      <c r="U905" s="43"/>
      <c r="V905" s="43"/>
      <c r="W905" s="43"/>
      <c r="X905" s="43"/>
      <c r="Y905" s="43"/>
      <c r="Z905" s="43"/>
    </row>
    <row r="906" spans="1:26">
      <c r="A906" s="38"/>
      <c r="B906" s="44" t="s">
        <v>799</v>
      </c>
      <c r="C906" s="43"/>
      <c r="D906" s="43"/>
      <c r="E906" s="43"/>
      <c r="F906" s="43"/>
      <c r="G906" s="43"/>
      <c r="H906" s="43"/>
      <c r="I906" s="43"/>
      <c r="J906" s="43"/>
      <c r="K906" s="43"/>
      <c r="L906" s="43"/>
      <c r="M906" s="43"/>
      <c r="N906" s="43"/>
      <c r="O906" s="43"/>
      <c r="P906" s="43"/>
      <c r="Q906" s="43"/>
      <c r="R906" s="43"/>
      <c r="S906" s="43"/>
      <c r="T906" s="43"/>
      <c r="U906" s="43"/>
      <c r="V906" s="43"/>
      <c r="W906" s="43"/>
      <c r="X906" s="43"/>
      <c r="Y906" s="43"/>
      <c r="Z906" s="43"/>
    </row>
    <row r="907" spans="1:26">
      <c r="A907" s="38"/>
      <c r="B907" s="44" t="s">
        <v>800</v>
      </c>
      <c r="C907" s="43"/>
      <c r="D907" s="43"/>
      <c r="E907" s="43"/>
      <c r="F907" s="43"/>
      <c r="G907" s="43"/>
      <c r="H907" s="43"/>
      <c r="I907" s="43"/>
      <c r="J907" s="43"/>
      <c r="K907" s="43"/>
      <c r="L907" s="43"/>
      <c r="M907" s="43"/>
      <c r="N907" s="43"/>
      <c r="O907" s="43"/>
      <c r="P907" s="43"/>
      <c r="Q907" s="43"/>
      <c r="R907" s="43"/>
      <c r="S907" s="43"/>
      <c r="T907" s="43"/>
      <c r="U907" s="43"/>
      <c r="V907" s="43"/>
      <c r="W907" s="43"/>
      <c r="X907" s="43"/>
      <c r="Y907" s="43"/>
      <c r="Z907" s="43"/>
    </row>
    <row r="908" spans="1:26">
      <c r="A908" s="38"/>
      <c r="B908" s="44" t="s">
        <v>801</v>
      </c>
      <c r="C908" s="43"/>
      <c r="D908" s="43"/>
      <c r="E908" s="43"/>
      <c r="F908" s="43"/>
      <c r="G908" s="43"/>
      <c r="H908" s="43"/>
      <c r="I908" s="43"/>
      <c r="J908" s="43"/>
      <c r="K908" s="43"/>
      <c r="L908" s="43"/>
      <c r="M908" s="43"/>
      <c r="N908" s="43"/>
      <c r="O908" s="43"/>
      <c r="P908" s="43"/>
      <c r="Q908" s="43"/>
      <c r="R908" s="43"/>
      <c r="S908" s="43"/>
      <c r="T908" s="43"/>
      <c r="U908" s="43"/>
      <c r="V908" s="43"/>
      <c r="W908" s="43"/>
      <c r="X908" s="43"/>
      <c r="Y908" s="43"/>
      <c r="Z908" s="43"/>
    </row>
    <row r="909" spans="1:26">
      <c r="A909" s="38"/>
      <c r="B909" s="44" t="s">
        <v>802</v>
      </c>
      <c r="C909" s="43"/>
      <c r="D909" s="43"/>
      <c r="E909" s="43"/>
      <c r="F909" s="43"/>
      <c r="G909" s="43"/>
      <c r="H909" s="43"/>
      <c r="I909" s="43"/>
      <c r="J909" s="43"/>
      <c r="K909" s="43"/>
      <c r="L909" s="43"/>
      <c r="M909" s="43"/>
      <c r="N909" s="43"/>
      <c r="O909" s="43"/>
      <c r="P909" s="43"/>
      <c r="Q909" s="43"/>
      <c r="R909" s="43"/>
      <c r="S909" s="43"/>
      <c r="T909" s="43"/>
      <c r="U909" s="43"/>
      <c r="V909" s="43"/>
      <c r="W909" s="43"/>
      <c r="X909" s="43"/>
      <c r="Y909" s="43"/>
      <c r="Z909" s="43"/>
    </row>
    <row r="910" spans="1:26">
      <c r="A910" s="38"/>
      <c r="B910" s="44" t="s">
        <v>803</v>
      </c>
      <c r="C910" s="43"/>
      <c r="D910" s="43"/>
      <c r="E910" s="43"/>
      <c r="F910" s="43"/>
      <c r="G910" s="43"/>
      <c r="H910" s="43"/>
      <c r="I910" s="43"/>
      <c r="J910" s="43"/>
      <c r="K910" s="43"/>
      <c r="L910" s="43"/>
      <c r="M910" s="43"/>
      <c r="N910" s="43"/>
      <c r="O910" s="43"/>
      <c r="P910" s="43"/>
      <c r="Q910" s="43"/>
      <c r="R910" s="43"/>
      <c r="S910" s="43"/>
      <c r="T910" s="43"/>
      <c r="U910" s="43"/>
      <c r="V910" s="43"/>
      <c r="W910" s="43"/>
      <c r="X910" s="43"/>
      <c r="Y910" s="43"/>
      <c r="Z910" s="43"/>
    </row>
    <row r="911" spans="1:26">
      <c r="A911" s="38"/>
      <c r="B911" s="44" t="s">
        <v>804</v>
      </c>
      <c r="C911" s="43"/>
      <c r="D911" s="43"/>
      <c r="E911" s="43"/>
      <c r="F911" s="43"/>
      <c r="G911" s="43"/>
      <c r="H911" s="43"/>
      <c r="I911" s="43"/>
      <c r="J911" s="43"/>
      <c r="K911" s="43"/>
      <c r="L911" s="43"/>
      <c r="M911" s="43"/>
      <c r="N911" s="43"/>
      <c r="O911" s="43"/>
      <c r="P911" s="43"/>
      <c r="Q911" s="43"/>
      <c r="R911" s="43"/>
      <c r="S911" s="43"/>
      <c r="T911" s="43"/>
      <c r="U911" s="43"/>
      <c r="V911" s="43"/>
      <c r="W911" s="43"/>
      <c r="X911" s="43"/>
      <c r="Y911" s="43"/>
      <c r="Z911" s="43"/>
    </row>
    <row r="912" spans="1:26">
      <c r="A912" s="38"/>
      <c r="B912" s="44" t="s">
        <v>805</v>
      </c>
      <c r="C912" s="43"/>
      <c r="D912" s="43"/>
      <c r="E912" s="43"/>
      <c r="F912" s="43"/>
      <c r="G912" s="43"/>
      <c r="H912" s="43"/>
      <c r="I912" s="43"/>
      <c r="J912" s="43"/>
      <c r="K912" s="43"/>
      <c r="L912" s="43"/>
      <c r="M912" s="43"/>
      <c r="N912" s="43"/>
      <c r="O912" s="43"/>
      <c r="P912" s="43"/>
      <c r="Q912" s="43"/>
      <c r="R912" s="43"/>
      <c r="S912" s="43"/>
      <c r="T912" s="43"/>
      <c r="U912" s="43"/>
      <c r="V912" s="43"/>
      <c r="W912" s="43"/>
      <c r="X912" s="43"/>
      <c r="Y912" s="43"/>
      <c r="Z912" s="43"/>
    </row>
    <row r="913" spans="1:26">
      <c r="A913" s="38"/>
      <c r="B913" s="44" t="s">
        <v>806</v>
      </c>
      <c r="C913" s="43"/>
      <c r="D913" s="43"/>
      <c r="E913" s="43"/>
      <c r="F913" s="43"/>
      <c r="G913" s="43"/>
      <c r="H913" s="43"/>
      <c r="I913" s="43"/>
      <c r="J913" s="43"/>
      <c r="K913" s="43"/>
      <c r="L913" s="43"/>
      <c r="M913" s="43"/>
      <c r="N913" s="43"/>
      <c r="O913" s="43"/>
      <c r="P913" s="43"/>
      <c r="Q913" s="43"/>
      <c r="R913" s="43"/>
      <c r="S913" s="43"/>
      <c r="T913" s="43"/>
      <c r="U913" s="43"/>
      <c r="V913" s="43"/>
      <c r="W913" s="43"/>
      <c r="X913" s="43"/>
      <c r="Y913" s="43"/>
      <c r="Z913" s="43"/>
    </row>
    <row r="914" spans="1:26">
      <c r="A914" s="38"/>
      <c r="B914" s="44" t="s">
        <v>807</v>
      </c>
      <c r="C914" s="43"/>
      <c r="D914" s="43"/>
      <c r="E914" s="43"/>
      <c r="F914" s="43"/>
      <c r="G914" s="43"/>
      <c r="H914" s="43"/>
      <c r="I914" s="43"/>
      <c r="J914" s="43"/>
      <c r="K914" s="43"/>
      <c r="L914" s="43"/>
      <c r="M914" s="43"/>
      <c r="N914" s="43"/>
      <c r="O914" s="43"/>
      <c r="P914" s="43"/>
      <c r="Q914" s="43"/>
      <c r="R914" s="43"/>
      <c r="S914" s="43"/>
      <c r="T914" s="43"/>
      <c r="U914" s="43"/>
      <c r="V914" s="43"/>
      <c r="W914" s="43"/>
      <c r="X914" s="43"/>
      <c r="Y914" s="43"/>
      <c r="Z914" s="43"/>
    </row>
    <row r="915" spans="1:26" ht="25.5">
      <c r="A915" s="38"/>
      <c r="B915" s="44" t="s">
        <v>808</v>
      </c>
      <c r="C915" s="43"/>
      <c r="D915" s="43"/>
      <c r="E915" s="43"/>
      <c r="F915" s="43"/>
      <c r="G915" s="43"/>
      <c r="H915" s="43"/>
      <c r="I915" s="43"/>
      <c r="J915" s="43"/>
      <c r="K915" s="43"/>
      <c r="L915" s="43"/>
      <c r="M915" s="43"/>
      <c r="N915" s="43"/>
      <c r="O915" s="43"/>
      <c r="P915" s="43"/>
      <c r="Q915" s="43"/>
      <c r="R915" s="43"/>
      <c r="S915" s="43"/>
      <c r="T915" s="43"/>
      <c r="U915" s="43"/>
      <c r="V915" s="43"/>
      <c r="W915" s="43"/>
      <c r="X915" s="43"/>
      <c r="Y915" s="43"/>
      <c r="Z915" s="43"/>
    </row>
    <row r="916" spans="1:26">
      <c r="A916" s="38"/>
      <c r="B916" s="44" t="s">
        <v>809</v>
      </c>
      <c r="C916" s="43"/>
      <c r="D916" s="43"/>
      <c r="E916" s="43"/>
      <c r="F916" s="43"/>
      <c r="G916" s="43"/>
      <c r="H916" s="43"/>
      <c r="I916" s="43"/>
      <c r="J916" s="43"/>
      <c r="K916" s="43"/>
      <c r="L916" s="43"/>
      <c r="M916" s="43"/>
      <c r="N916" s="43"/>
      <c r="O916" s="43"/>
      <c r="P916" s="43"/>
      <c r="Q916" s="43"/>
      <c r="R916" s="43"/>
      <c r="S916" s="43"/>
      <c r="T916" s="43"/>
      <c r="U916" s="43"/>
      <c r="V916" s="43"/>
      <c r="W916" s="43"/>
      <c r="X916" s="43"/>
      <c r="Y916" s="43"/>
      <c r="Z916" s="43"/>
    </row>
    <row r="917" spans="1:26">
      <c r="A917" s="38"/>
      <c r="B917" s="44" t="s">
        <v>810</v>
      </c>
      <c r="C917" s="43"/>
      <c r="D917" s="43"/>
      <c r="E917" s="43"/>
      <c r="F917" s="43"/>
      <c r="G917" s="43"/>
      <c r="H917" s="43"/>
      <c r="I917" s="43"/>
      <c r="J917" s="43"/>
      <c r="K917" s="43"/>
      <c r="L917" s="43"/>
      <c r="M917" s="43"/>
      <c r="N917" s="43"/>
      <c r="O917" s="43"/>
      <c r="P917" s="43"/>
      <c r="Q917" s="43"/>
      <c r="R917" s="43"/>
      <c r="S917" s="43"/>
      <c r="T917" s="43"/>
      <c r="U917" s="43"/>
      <c r="V917" s="43"/>
      <c r="W917" s="43"/>
      <c r="X917" s="43"/>
      <c r="Y917" s="43"/>
      <c r="Z917" s="43"/>
    </row>
    <row r="918" spans="1:26">
      <c r="A918" s="38"/>
      <c r="B918" s="44" t="s">
        <v>811</v>
      </c>
      <c r="C918" s="43"/>
      <c r="D918" s="43"/>
      <c r="E918" s="43"/>
      <c r="F918" s="43"/>
      <c r="G918" s="43"/>
      <c r="H918" s="43"/>
      <c r="I918" s="43"/>
      <c r="J918" s="43"/>
      <c r="K918" s="43"/>
      <c r="L918" s="43"/>
      <c r="M918" s="43"/>
      <c r="N918" s="43"/>
      <c r="O918" s="43"/>
      <c r="P918" s="43"/>
      <c r="Q918" s="43"/>
      <c r="R918" s="43"/>
      <c r="S918" s="43"/>
      <c r="T918" s="43"/>
      <c r="U918" s="43"/>
      <c r="V918" s="43"/>
      <c r="W918" s="43"/>
      <c r="X918" s="43"/>
      <c r="Y918" s="43"/>
      <c r="Z918" s="43"/>
    </row>
    <row r="919" spans="1:26">
      <c r="A919" s="38"/>
      <c r="B919" s="44" t="s">
        <v>812</v>
      </c>
      <c r="C919" s="43"/>
      <c r="D919" s="43"/>
      <c r="E919" s="43"/>
      <c r="F919" s="43"/>
      <c r="G919" s="43"/>
      <c r="H919" s="43"/>
      <c r="I919" s="43"/>
      <c r="J919" s="43"/>
      <c r="K919" s="43"/>
      <c r="L919" s="43"/>
      <c r="M919" s="43"/>
      <c r="N919" s="43"/>
      <c r="O919" s="43"/>
      <c r="P919" s="43"/>
      <c r="Q919" s="43"/>
      <c r="R919" s="43"/>
      <c r="S919" s="43"/>
      <c r="T919" s="43"/>
      <c r="U919" s="43"/>
      <c r="V919" s="43"/>
      <c r="W919" s="43"/>
      <c r="X919" s="43"/>
      <c r="Y919" s="43"/>
      <c r="Z919" s="43"/>
    </row>
    <row r="920" spans="1:26">
      <c r="A920" s="38"/>
      <c r="B920" s="44" t="s">
        <v>813</v>
      </c>
      <c r="C920" s="43"/>
      <c r="D920" s="43"/>
      <c r="E920" s="43"/>
      <c r="F920" s="43"/>
      <c r="G920" s="43"/>
      <c r="H920" s="43"/>
      <c r="I920" s="43"/>
      <c r="J920" s="43"/>
      <c r="K920" s="43"/>
      <c r="L920" s="43"/>
      <c r="M920" s="43"/>
      <c r="N920" s="43"/>
      <c r="O920" s="43"/>
      <c r="P920" s="43"/>
      <c r="Q920" s="43"/>
      <c r="R920" s="43"/>
      <c r="S920" s="43"/>
      <c r="T920" s="43"/>
      <c r="U920" s="43"/>
      <c r="V920" s="43"/>
      <c r="W920" s="43"/>
      <c r="X920" s="43"/>
      <c r="Y920" s="43"/>
      <c r="Z920" s="43"/>
    </row>
    <row r="921" spans="1:26">
      <c r="A921" s="38"/>
      <c r="B921" s="44" t="s">
        <v>406</v>
      </c>
      <c r="C921" s="43"/>
      <c r="D921" s="43"/>
      <c r="E921" s="43"/>
      <c r="F921" s="43"/>
      <c r="G921" s="43"/>
      <c r="H921" s="43"/>
      <c r="I921" s="43"/>
      <c r="J921" s="43"/>
      <c r="K921" s="43"/>
      <c r="L921" s="43"/>
      <c r="M921" s="43"/>
      <c r="N921" s="43"/>
      <c r="O921" s="43"/>
      <c r="P921" s="43"/>
      <c r="Q921" s="43"/>
      <c r="R921" s="43"/>
      <c r="S921" s="43"/>
      <c r="T921" s="43"/>
      <c r="U921" s="43"/>
      <c r="V921" s="43"/>
      <c r="W921" s="43"/>
      <c r="X921" s="43"/>
      <c r="Y921" s="43"/>
      <c r="Z921" s="43"/>
    </row>
    <row r="922" spans="1:26">
      <c r="A922" s="38"/>
      <c r="B922" s="44" t="s">
        <v>407</v>
      </c>
      <c r="C922" s="43"/>
      <c r="D922" s="43"/>
      <c r="E922" s="43"/>
      <c r="F922" s="43"/>
      <c r="G922" s="43"/>
      <c r="H922" s="43"/>
      <c r="I922" s="43"/>
      <c r="J922" s="43"/>
      <c r="K922" s="43"/>
      <c r="L922" s="43"/>
      <c r="M922" s="43"/>
      <c r="N922" s="43"/>
      <c r="O922" s="43"/>
      <c r="P922" s="43"/>
      <c r="Q922" s="43"/>
      <c r="R922" s="43"/>
      <c r="S922" s="43"/>
      <c r="T922" s="43"/>
      <c r="U922" s="43"/>
      <c r="V922" s="43"/>
      <c r="W922" s="43"/>
      <c r="X922" s="43"/>
      <c r="Y922" s="43"/>
      <c r="Z922" s="43"/>
    </row>
    <row r="923" spans="1:26">
      <c r="A923" s="38"/>
      <c r="B923" s="44" t="s">
        <v>814</v>
      </c>
      <c r="C923" s="43"/>
      <c r="D923" s="43"/>
      <c r="E923" s="43"/>
      <c r="F923" s="43"/>
      <c r="G923" s="43"/>
      <c r="H923" s="43"/>
      <c r="I923" s="43"/>
      <c r="J923" s="43"/>
      <c r="K923" s="43"/>
      <c r="L923" s="43"/>
      <c r="M923" s="43"/>
      <c r="N923" s="43"/>
      <c r="O923" s="43"/>
      <c r="P923" s="43"/>
      <c r="Q923" s="43"/>
      <c r="R923" s="43"/>
      <c r="S923" s="43"/>
      <c r="T923" s="43"/>
      <c r="U923" s="43"/>
      <c r="V923" s="43"/>
      <c r="W923" s="43"/>
      <c r="X923" s="43"/>
      <c r="Y923" s="43"/>
      <c r="Z923" s="43"/>
    </row>
    <row r="924" spans="1:26">
      <c r="A924" s="38"/>
      <c r="B924" s="44" t="s">
        <v>815</v>
      </c>
      <c r="C924" s="43"/>
      <c r="D924" s="43"/>
      <c r="E924" s="43"/>
      <c r="F924" s="43"/>
      <c r="G924" s="43"/>
      <c r="H924" s="43"/>
      <c r="I924" s="43"/>
      <c r="J924" s="43"/>
      <c r="K924" s="43"/>
      <c r="L924" s="43"/>
      <c r="M924" s="43"/>
      <c r="N924" s="43"/>
      <c r="O924" s="43"/>
      <c r="P924" s="43"/>
      <c r="Q924" s="43"/>
      <c r="R924" s="43"/>
      <c r="S924" s="43"/>
      <c r="T924" s="43"/>
      <c r="U924" s="43"/>
      <c r="V924" s="43"/>
      <c r="W924" s="43"/>
      <c r="X924" s="43"/>
      <c r="Y924" s="43"/>
      <c r="Z924" s="43"/>
    </row>
    <row r="925" spans="1:26" ht="38.25">
      <c r="A925" s="38"/>
      <c r="B925" s="44" t="s">
        <v>816</v>
      </c>
      <c r="C925" s="43"/>
      <c r="D925" s="43"/>
      <c r="E925" s="43"/>
      <c r="F925" s="43"/>
      <c r="G925" s="43"/>
      <c r="H925" s="43"/>
      <c r="I925" s="43"/>
      <c r="J925" s="43"/>
      <c r="K925" s="43"/>
      <c r="L925" s="43"/>
      <c r="M925" s="43"/>
      <c r="N925" s="43"/>
      <c r="O925" s="43"/>
      <c r="P925" s="43"/>
      <c r="Q925" s="43"/>
      <c r="R925" s="43"/>
      <c r="S925" s="43"/>
      <c r="T925" s="43"/>
      <c r="U925" s="43"/>
      <c r="V925" s="43"/>
      <c r="W925" s="43"/>
      <c r="X925" s="43"/>
      <c r="Y925" s="43"/>
      <c r="Z925" s="43"/>
    </row>
    <row r="926" spans="1:26">
      <c r="A926" s="38"/>
      <c r="B926" s="44" t="s">
        <v>405</v>
      </c>
      <c r="C926" s="43"/>
      <c r="D926" s="43"/>
      <c r="E926" s="43"/>
      <c r="F926" s="43"/>
      <c r="G926" s="43"/>
      <c r="H926" s="43"/>
      <c r="I926" s="43"/>
      <c r="J926" s="43"/>
      <c r="K926" s="43"/>
      <c r="L926" s="43"/>
      <c r="M926" s="43"/>
      <c r="N926" s="43"/>
      <c r="O926" s="43"/>
      <c r="P926" s="43"/>
      <c r="Q926" s="43"/>
      <c r="R926" s="43"/>
      <c r="S926" s="43"/>
      <c r="T926" s="43"/>
      <c r="U926" s="43"/>
      <c r="V926" s="43"/>
      <c r="W926" s="43"/>
      <c r="X926" s="43"/>
      <c r="Y926" s="43"/>
      <c r="Z926" s="43"/>
    </row>
    <row r="927" spans="1:26">
      <c r="A927" s="38"/>
      <c r="B927" s="44" t="s">
        <v>817</v>
      </c>
      <c r="C927" s="43"/>
      <c r="D927" s="43"/>
      <c r="E927" s="43"/>
      <c r="F927" s="43"/>
      <c r="G927" s="43"/>
      <c r="H927" s="43"/>
      <c r="I927" s="43"/>
      <c r="J927" s="43"/>
      <c r="K927" s="43"/>
      <c r="L927" s="43"/>
      <c r="M927" s="43"/>
      <c r="N927" s="43"/>
      <c r="O927" s="43"/>
      <c r="P927" s="43"/>
      <c r="Q927" s="43"/>
      <c r="R927" s="43"/>
      <c r="S927" s="43"/>
      <c r="T927" s="43"/>
      <c r="U927" s="43"/>
      <c r="V927" s="43"/>
      <c r="W927" s="43"/>
      <c r="X927" s="43"/>
      <c r="Y927" s="43"/>
      <c r="Z927" s="43"/>
    </row>
    <row r="928" spans="1:26">
      <c r="A928" s="38"/>
      <c r="B928" s="44" t="s">
        <v>818</v>
      </c>
      <c r="C928" s="43"/>
      <c r="D928" s="43"/>
      <c r="E928" s="43"/>
      <c r="F928" s="43"/>
      <c r="G928" s="43"/>
      <c r="H928" s="43"/>
      <c r="I928" s="43"/>
      <c r="J928" s="43"/>
      <c r="K928" s="43"/>
      <c r="L928" s="43"/>
      <c r="M928" s="43"/>
      <c r="N928" s="43"/>
      <c r="O928" s="43"/>
      <c r="P928" s="43"/>
      <c r="Q928" s="43"/>
      <c r="R928" s="43"/>
      <c r="S928" s="43"/>
      <c r="T928" s="43"/>
      <c r="U928" s="43"/>
      <c r="V928" s="43"/>
      <c r="W928" s="43"/>
      <c r="X928" s="43"/>
      <c r="Y928" s="43"/>
      <c r="Z928" s="43"/>
    </row>
    <row r="929" spans="1:26" ht="25.5">
      <c r="A929" s="38"/>
      <c r="B929" s="44" t="s">
        <v>819</v>
      </c>
      <c r="C929" s="43"/>
      <c r="D929" s="43"/>
      <c r="E929" s="43"/>
      <c r="F929" s="43"/>
      <c r="G929" s="43"/>
      <c r="H929" s="43"/>
      <c r="I929" s="43"/>
      <c r="J929" s="43"/>
      <c r="K929" s="43"/>
      <c r="L929" s="43"/>
      <c r="M929" s="43"/>
      <c r="N929" s="43"/>
      <c r="O929" s="43"/>
      <c r="P929" s="43"/>
      <c r="Q929" s="43"/>
      <c r="R929" s="43"/>
      <c r="S929" s="43"/>
      <c r="T929" s="43"/>
      <c r="U929" s="43"/>
      <c r="V929" s="43"/>
      <c r="W929" s="43"/>
      <c r="X929" s="43"/>
      <c r="Y929" s="43"/>
      <c r="Z929" s="43"/>
    </row>
    <row r="930" spans="1:26">
      <c r="A930" s="38"/>
      <c r="B930" s="44" t="s">
        <v>820</v>
      </c>
      <c r="C930" s="43"/>
      <c r="D930" s="43"/>
      <c r="E930" s="43"/>
      <c r="F930" s="43"/>
      <c r="G930" s="43"/>
      <c r="H930" s="43"/>
      <c r="I930" s="43"/>
      <c r="J930" s="43"/>
      <c r="K930" s="43"/>
      <c r="L930" s="43"/>
      <c r="M930" s="43"/>
      <c r="N930" s="43"/>
      <c r="O930" s="43"/>
      <c r="P930" s="43"/>
      <c r="Q930" s="43"/>
      <c r="R930" s="43"/>
      <c r="S930" s="43"/>
      <c r="T930" s="43"/>
      <c r="U930" s="43"/>
      <c r="V930" s="43"/>
      <c r="W930" s="43"/>
      <c r="X930" s="43"/>
      <c r="Y930" s="43"/>
      <c r="Z930" s="43"/>
    </row>
    <row r="931" spans="1:26">
      <c r="A931" s="38"/>
      <c r="B931" s="44" t="s">
        <v>821</v>
      </c>
      <c r="C931" s="43"/>
      <c r="D931" s="43"/>
      <c r="E931" s="43"/>
      <c r="F931" s="43"/>
      <c r="G931" s="43"/>
      <c r="H931" s="43"/>
      <c r="I931" s="43"/>
      <c r="J931" s="43"/>
      <c r="K931" s="43"/>
      <c r="L931" s="43"/>
      <c r="M931" s="43"/>
      <c r="N931" s="43"/>
      <c r="O931" s="43"/>
      <c r="P931" s="43"/>
      <c r="Q931" s="43"/>
      <c r="R931" s="43"/>
      <c r="S931" s="43"/>
      <c r="T931" s="43"/>
      <c r="U931" s="43"/>
      <c r="V931" s="43"/>
      <c r="W931" s="43"/>
      <c r="X931" s="43"/>
      <c r="Y931" s="43"/>
      <c r="Z931" s="43"/>
    </row>
    <row r="932" spans="1:26">
      <c r="A932" s="38"/>
      <c r="B932" s="44" t="s">
        <v>822</v>
      </c>
      <c r="C932" s="43"/>
      <c r="D932" s="43"/>
      <c r="E932" s="43"/>
      <c r="F932" s="43"/>
      <c r="G932" s="43"/>
      <c r="H932" s="43"/>
      <c r="I932" s="43"/>
      <c r="J932" s="43"/>
      <c r="K932" s="43"/>
      <c r="L932" s="43"/>
      <c r="M932" s="43"/>
      <c r="N932" s="43"/>
      <c r="O932" s="43"/>
      <c r="P932" s="43"/>
      <c r="Q932" s="43"/>
      <c r="R932" s="43"/>
      <c r="S932" s="43"/>
      <c r="T932" s="43"/>
      <c r="U932" s="43"/>
      <c r="V932" s="43"/>
      <c r="W932" s="43"/>
      <c r="X932" s="43"/>
      <c r="Y932" s="43"/>
      <c r="Z932" s="43"/>
    </row>
    <row r="933" spans="1:26" ht="25.5">
      <c r="A933" s="38"/>
      <c r="B933" s="44" t="s">
        <v>823</v>
      </c>
      <c r="C933" s="43"/>
      <c r="D933" s="43"/>
      <c r="E933" s="43"/>
      <c r="F933" s="43"/>
      <c r="G933" s="43"/>
      <c r="H933" s="43"/>
      <c r="I933" s="43"/>
      <c r="J933" s="43"/>
      <c r="K933" s="43"/>
      <c r="L933" s="43"/>
      <c r="M933" s="43"/>
      <c r="N933" s="43"/>
      <c r="O933" s="43"/>
      <c r="P933" s="43"/>
      <c r="Q933" s="43"/>
      <c r="R933" s="43"/>
      <c r="S933" s="43"/>
      <c r="T933" s="43"/>
      <c r="U933" s="43"/>
      <c r="V933" s="43"/>
      <c r="W933" s="43"/>
      <c r="X933" s="43"/>
      <c r="Y933" s="43"/>
      <c r="Z933" s="43"/>
    </row>
    <row r="934" spans="1:26">
      <c r="A934" s="38"/>
      <c r="B934" s="44" t="s">
        <v>824</v>
      </c>
      <c r="C934" s="43"/>
      <c r="D934" s="43"/>
      <c r="E934" s="43"/>
      <c r="F934" s="43"/>
      <c r="G934" s="43"/>
      <c r="H934" s="43"/>
      <c r="I934" s="43"/>
      <c r="J934" s="43"/>
      <c r="K934" s="43"/>
      <c r="L934" s="43"/>
      <c r="M934" s="43"/>
      <c r="N934" s="43"/>
      <c r="O934" s="43"/>
      <c r="P934" s="43"/>
      <c r="Q934" s="43"/>
      <c r="R934" s="43"/>
      <c r="S934" s="43"/>
      <c r="T934" s="43"/>
      <c r="U934" s="43"/>
      <c r="V934" s="43"/>
      <c r="W934" s="43"/>
      <c r="X934" s="43"/>
      <c r="Y934" s="43"/>
      <c r="Z934" s="43"/>
    </row>
    <row r="935" spans="1:26">
      <c r="A935" s="38"/>
      <c r="B935" s="44" t="s">
        <v>825</v>
      </c>
      <c r="C935" s="43"/>
      <c r="D935" s="43"/>
      <c r="E935" s="43"/>
      <c r="F935" s="43"/>
      <c r="G935" s="43"/>
      <c r="H935" s="43"/>
      <c r="I935" s="43"/>
      <c r="J935" s="43"/>
      <c r="K935" s="43"/>
      <c r="L935" s="43"/>
      <c r="M935" s="43"/>
      <c r="N935" s="43"/>
      <c r="O935" s="43"/>
      <c r="P935" s="43"/>
      <c r="Q935" s="43"/>
      <c r="R935" s="43"/>
      <c r="S935" s="43"/>
      <c r="T935" s="43"/>
      <c r="U935" s="43"/>
      <c r="V935" s="43"/>
      <c r="W935" s="43"/>
      <c r="X935" s="43"/>
      <c r="Y935" s="43"/>
      <c r="Z935" s="43"/>
    </row>
    <row r="936" spans="1:26">
      <c r="A936" s="38"/>
      <c r="B936" s="44" t="s">
        <v>826</v>
      </c>
      <c r="C936" s="43"/>
      <c r="D936" s="43"/>
      <c r="E936" s="43"/>
      <c r="F936" s="43"/>
      <c r="G936" s="43"/>
      <c r="H936" s="43"/>
      <c r="I936" s="43"/>
      <c r="J936" s="43"/>
      <c r="K936" s="43"/>
      <c r="L936" s="43"/>
      <c r="M936" s="43"/>
      <c r="N936" s="43"/>
      <c r="O936" s="43"/>
      <c r="P936" s="43"/>
      <c r="Q936" s="43"/>
      <c r="R936" s="43"/>
      <c r="S936" s="43"/>
      <c r="T936" s="43"/>
      <c r="U936" s="43"/>
      <c r="V936" s="43"/>
      <c r="W936" s="43"/>
      <c r="X936" s="43"/>
      <c r="Y936" s="43"/>
      <c r="Z936" s="43"/>
    </row>
    <row r="937" spans="1:26" ht="25.5">
      <c r="A937" s="38"/>
      <c r="B937" s="44" t="s">
        <v>827</v>
      </c>
      <c r="C937" s="43"/>
      <c r="D937" s="43"/>
      <c r="E937" s="43"/>
      <c r="F937" s="43"/>
      <c r="G937" s="43"/>
      <c r="H937" s="43"/>
      <c r="I937" s="43"/>
      <c r="J937" s="43"/>
      <c r="K937" s="43"/>
      <c r="L937" s="43"/>
      <c r="M937" s="43"/>
      <c r="N937" s="43"/>
      <c r="O937" s="43"/>
      <c r="P937" s="43"/>
      <c r="Q937" s="43"/>
      <c r="R937" s="43"/>
      <c r="S937" s="43"/>
      <c r="T937" s="43"/>
      <c r="U937" s="43"/>
      <c r="V937" s="43"/>
      <c r="W937" s="43"/>
      <c r="X937" s="43"/>
      <c r="Y937" s="43"/>
      <c r="Z937" s="43"/>
    </row>
    <row r="938" spans="1:26">
      <c r="A938" s="38"/>
      <c r="B938" s="44" t="s">
        <v>828</v>
      </c>
      <c r="C938" s="43"/>
      <c r="D938" s="43"/>
      <c r="E938" s="43"/>
      <c r="F938" s="43"/>
      <c r="G938" s="43"/>
      <c r="H938" s="43"/>
      <c r="I938" s="43"/>
      <c r="J938" s="43"/>
      <c r="K938" s="43"/>
      <c r="L938" s="43"/>
      <c r="M938" s="43"/>
      <c r="N938" s="43"/>
      <c r="O938" s="43"/>
      <c r="P938" s="43"/>
      <c r="Q938" s="43"/>
      <c r="R938" s="43"/>
      <c r="S938" s="43"/>
      <c r="T938" s="43"/>
      <c r="U938" s="43"/>
      <c r="V938" s="43"/>
      <c r="W938" s="43"/>
      <c r="X938" s="43"/>
      <c r="Y938" s="43"/>
      <c r="Z938" s="43"/>
    </row>
    <row r="939" spans="1:26">
      <c r="A939" s="38"/>
      <c r="B939" s="44" t="s">
        <v>829</v>
      </c>
      <c r="C939" s="43"/>
      <c r="D939" s="43"/>
      <c r="E939" s="43"/>
      <c r="F939" s="43"/>
      <c r="G939" s="43"/>
      <c r="H939" s="43"/>
      <c r="I939" s="43"/>
      <c r="J939" s="43"/>
      <c r="K939" s="43"/>
      <c r="L939" s="43"/>
      <c r="M939" s="43"/>
      <c r="N939" s="43"/>
      <c r="O939" s="43"/>
      <c r="P939" s="43"/>
      <c r="Q939" s="43"/>
      <c r="R939" s="43"/>
      <c r="S939" s="43"/>
      <c r="T939" s="43"/>
      <c r="U939" s="43"/>
      <c r="V939" s="43"/>
      <c r="W939" s="43"/>
      <c r="X939" s="43"/>
      <c r="Y939" s="43"/>
      <c r="Z939" s="43"/>
    </row>
    <row r="940" spans="1:26">
      <c r="A940" s="38"/>
      <c r="B940" s="44" t="s">
        <v>830</v>
      </c>
      <c r="C940" s="43"/>
      <c r="D940" s="43"/>
      <c r="E940" s="43"/>
      <c r="F940" s="43"/>
      <c r="G940" s="43"/>
      <c r="H940" s="43"/>
      <c r="I940" s="43"/>
      <c r="J940" s="43"/>
      <c r="K940" s="43"/>
      <c r="L940" s="43"/>
      <c r="M940" s="43"/>
      <c r="N940" s="43"/>
      <c r="O940" s="43"/>
      <c r="P940" s="43"/>
      <c r="Q940" s="43"/>
      <c r="R940" s="43"/>
      <c r="S940" s="43"/>
      <c r="T940" s="43"/>
      <c r="U940" s="43"/>
      <c r="V940" s="43"/>
      <c r="W940" s="43"/>
      <c r="X940" s="43"/>
      <c r="Y940" s="43"/>
      <c r="Z940" s="43"/>
    </row>
    <row r="941" spans="1:26">
      <c r="A941" s="38"/>
      <c r="B941" s="44" t="s">
        <v>831</v>
      </c>
      <c r="C941" s="43"/>
      <c r="D941" s="43"/>
      <c r="E941" s="43"/>
      <c r="F941" s="43"/>
      <c r="G941" s="43"/>
      <c r="H941" s="43"/>
      <c r="I941" s="43"/>
      <c r="J941" s="43"/>
      <c r="K941" s="43"/>
      <c r="L941" s="43"/>
      <c r="M941" s="43"/>
      <c r="N941" s="43"/>
      <c r="O941" s="43"/>
      <c r="P941" s="43"/>
      <c r="Q941" s="43"/>
      <c r="R941" s="43"/>
      <c r="S941" s="43"/>
      <c r="T941" s="43"/>
      <c r="U941" s="43"/>
      <c r="V941" s="43"/>
      <c r="W941" s="43"/>
      <c r="X941" s="43"/>
      <c r="Y941" s="43"/>
      <c r="Z941" s="43"/>
    </row>
    <row r="942" spans="1:26">
      <c r="A942" s="38"/>
      <c r="B942" s="44" t="s">
        <v>832</v>
      </c>
      <c r="C942" s="43"/>
      <c r="D942" s="43"/>
      <c r="E942" s="43"/>
      <c r="F942" s="43"/>
      <c r="G942" s="43"/>
      <c r="H942" s="43"/>
      <c r="I942" s="43"/>
      <c r="J942" s="43"/>
      <c r="K942" s="43"/>
      <c r="L942" s="43"/>
      <c r="M942" s="43"/>
      <c r="N942" s="43"/>
      <c r="O942" s="43"/>
      <c r="P942" s="43"/>
      <c r="Q942" s="43"/>
      <c r="R942" s="43"/>
      <c r="S942" s="43"/>
      <c r="T942" s="43"/>
      <c r="U942" s="43"/>
      <c r="V942" s="43"/>
      <c r="W942" s="43"/>
      <c r="X942" s="43"/>
      <c r="Y942" s="43"/>
      <c r="Z942" s="43"/>
    </row>
    <row r="943" spans="1:26">
      <c r="A943" s="38"/>
      <c r="B943" s="44" t="s">
        <v>833</v>
      </c>
      <c r="C943" s="43"/>
      <c r="D943" s="43"/>
      <c r="E943" s="43"/>
      <c r="F943" s="43"/>
      <c r="G943" s="43"/>
      <c r="H943" s="43"/>
      <c r="I943" s="43"/>
      <c r="J943" s="43"/>
      <c r="K943" s="43"/>
      <c r="L943" s="43"/>
      <c r="M943" s="43"/>
      <c r="N943" s="43"/>
      <c r="O943" s="43"/>
      <c r="P943" s="43"/>
      <c r="Q943" s="43"/>
      <c r="R943" s="43"/>
      <c r="S943" s="43"/>
      <c r="T943" s="43"/>
      <c r="U943" s="43"/>
      <c r="V943" s="43"/>
      <c r="W943" s="43"/>
      <c r="X943" s="43"/>
      <c r="Y943" s="43"/>
      <c r="Z943" s="43"/>
    </row>
    <row r="944" spans="1:26">
      <c r="A944" s="38"/>
      <c r="B944" s="44" t="s">
        <v>834</v>
      </c>
      <c r="C944" s="43"/>
      <c r="D944" s="43"/>
      <c r="E944" s="43"/>
      <c r="F944" s="43"/>
      <c r="G944" s="43"/>
      <c r="H944" s="43"/>
      <c r="I944" s="43"/>
      <c r="J944" s="43"/>
      <c r="K944" s="43"/>
      <c r="L944" s="43"/>
      <c r="M944" s="43"/>
      <c r="N944" s="43"/>
      <c r="O944" s="43"/>
      <c r="P944" s="43"/>
      <c r="Q944" s="43"/>
      <c r="R944" s="43"/>
      <c r="S944" s="43"/>
      <c r="T944" s="43"/>
      <c r="U944" s="43"/>
      <c r="V944" s="43"/>
      <c r="W944" s="43"/>
      <c r="X944" s="43"/>
      <c r="Y944" s="43"/>
      <c r="Z944" s="43"/>
    </row>
    <row r="945" spans="1:26">
      <c r="A945" s="38"/>
      <c r="B945" s="44" t="s">
        <v>835</v>
      </c>
      <c r="C945" s="43"/>
      <c r="D945" s="43"/>
      <c r="E945" s="43"/>
      <c r="F945" s="43"/>
      <c r="G945" s="43"/>
      <c r="H945" s="43"/>
      <c r="I945" s="43"/>
      <c r="J945" s="43"/>
      <c r="K945" s="43"/>
      <c r="L945" s="43"/>
      <c r="M945" s="43"/>
      <c r="N945" s="43"/>
      <c r="O945" s="43"/>
      <c r="P945" s="43"/>
      <c r="Q945" s="43"/>
      <c r="R945" s="43"/>
      <c r="S945" s="43"/>
      <c r="T945" s="43"/>
      <c r="U945" s="43"/>
      <c r="V945" s="43"/>
      <c r="W945" s="43"/>
      <c r="X945" s="43"/>
      <c r="Y945" s="43"/>
      <c r="Z945" s="43"/>
    </row>
    <row r="946" spans="1:26" ht="25.5">
      <c r="A946" s="38"/>
      <c r="B946" s="44" t="s">
        <v>836</v>
      </c>
      <c r="C946" s="43"/>
      <c r="D946" s="43"/>
      <c r="E946" s="43"/>
      <c r="F946" s="43"/>
      <c r="G946" s="43"/>
      <c r="H946" s="43"/>
      <c r="I946" s="43"/>
      <c r="J946" s="43"/>
      <c r="K946" s="43"/>
      <c r="L946" s="43"/>
      <c r="M946" s="43"/>
      <c r="N946" s="43"/>
      <c r="O946" s="43"/>
      <c r="P946" s="43"/>
      <c r="Q946" s="43"/>
      <c r="R946" s="43"/>
      <c r="S946" s="43"/>
      <c r="T946" s="43"/>
      <c r="U946" s="43"/>
      <c r="V946" s="43"/>
      <c r="W946" s="43"/>
      <c r="X946" s="43"/>
      <c r="Y946" s="43"/>
      <c r="Z946" s="43"/>
    </row>
    <row r="947" spans="1:26">
      <c r="A947" s="38"/>
      <c r="B947" s="44" t="s">
        <v>837</v>
      </c>
      <c r="C947" s="43"/>
      <c r="D947" s="43"/>
      <c r="E947" s="43"/>
      <c r="F947" s="43"/>
      <c r="G947" s="43"/>
      <c r="H947" s="43"/>
      <c r="I947" s="43"/>
      <c r="J947" s="43"/>
      <c r="K947" s="43"/>
      <c r="L947" s="43"/>
      <c r="M947" s="43"/>
      <c r="N947" s="43"/>
      <c r="O947" s="43"/>
      <c r="P947" s="43"/>
      <c r="Q947" s="43"/>
      <c r="R947" s="43"/>
      <c r="S947" s="43"/>
      <c r="T947" s="43"/>
      <c r="U947" s="43"/>
      <c r="V947" s="43"/>
      <c r="W947" s="43"/>
      <c r="X947" s="43"/>
      <c r="Y947" s="43"/>
      <c r="Z947" s="43"/>
    </row>
    <row r="948" spans="1:26">
      <c r="A948" s="38"/>
      <c r="B948" s="44" t="s">
        <v>127</v>
      </c>
      <c r="C948" s="43"/>
      <c r="D948" s="43"/>
      <c r="E948" s="43"/>
      <c r="F948" s="43"/>
      <c r="G948" s="43"/>
      <c r="H948" s="43"/>
      <c r="I948" s="43"/>
      <c r="J948" s="43"/>
      <c r="K948" s="43"/>
      <c r="L948" s="43"/>
      <c r="M948" s="43"/>
      <c r="N948" s="43"/>
      <c r="O948" s="43"/>
      <c r="P948" s="43"/>
      <c r="Q948" s="43"/>
      <c r="R948" s="43"/>
      <c r="S948" s="43"/>
      <c r="T948" s="43"/>
      <c r="U948" s="43"/>
      <c r="V948" s="43"/>
      <c r="W948" s="43"/>
      <c r="X948" s="43"/>
      <c r="Y948" s="43"/>
      <c r="Z948" s="43"/>
    </row>
    <row r="949" spans="1:26">
      <c r="A949" s="38"/>
      <c r="B949" s="44" t="s">
        <v>128</v>
      </c>
      <c r="C949" s="43"/>
      <c r="D949" s="43"/>
      <c r="E949" s="43"/>
      <c r="F949" s="43"/>
      <c r="G949" s="43"/>
      <c r="H949" s="43"/>
      <c r="I949" s="43"/>
      <c r="J949" s="43"/>
      <c r="K949" s="43"/>
      <c r="L949" s="43"/>
      <c r="M949" s="43"/>
      <c r="N949" s="43"/>
      <c r="O949" s="43"/>
      <c r="P949" s="43"/>
      <c r="Q949" s="43"/>
      <c r="R949" s="43"/>
      <c r="S949" s="43"/>
      <c r="T949" s="43"/>
      <c r="U949" s="43"/>
      <c r="V949" s="43"/>
      <c r="W949" s="43"/>
      <c r="X949" s="43"/>
      <c r="Y949" s="43"/>
      <c r="Z949" s="43"/>
    </row>
    <row r="950" spans="1:26">
      <c r="A950" s="38"/>
      <c r="B950" s="44" t="s">
        <v>838</v>
      </c>
      <c r="C950" s="43"/>
      <c r="D950" s="43"/>
      <c r="E950" s="43"/>
      <c r="F950" s="43"/>
      <c r="G950" s="43"/>
      <c r="H950" s="43"/>
      <c r="I950" s="43"/>
      <c r="J950" s="43"/>
      <c r="K950" s="43"/>
      <c r="L950" s="43"/>
      <c r="M950" s="43"/>
      <c r="N950" s="43"/>
      <c r="O950" s="43"/>
      <c r="P950" s="43"/>
      <c r="Q950" s="43"/>
      <c r="R950" s="43"/>
      <c r="S950" s="43"/>
      <c r="T950" s="43"/>
      <c r="U950" s="43"/>
      <c r="V950" s="43"/>
      <c r="W950" s="43"/>
      <c r="X950" s="43"/>
      <c r="Y950" s="43"/>
      <c r="Z950" s="43"/>
    </row>
    <row r="951" spans="1:26">
      <c r="A951" s="38"/>
      <c r="B951" s="44" t="s">
        <v>839</v>
      </c>
      <c r="C951" s="43"/>
      <c r="D951" s="43"/>
      <c r="E951" s="43"/>
      <c r="F951" s="43"/>
      <c r="G951" s="43"/>
      <c r="H951" s="43"/>
      <c r="I951" s="43"/>
      <c r="J951" s="43"/>
      <c r="K951" s="43"/>
      <c r="L951" s="43"/>
      <c r="M951" s="43"/>
      <c r="N951" s="43"/>
      <c r="O951" s="43"/>
      <c r="P951" s="43"/>
      <c r="Q951" s="43"/>
      <c r="R951" s="43"/>
      <c r="S951" s="43"/>
      <c r="T951" s="43"/>
      <c r="U951" s="43"/>
      <c r="V951" s="43"/>
      <c r="W951" s="43"/>
      <c r="X951" s="43"/>
      <c r="Y951" s="43"/>
      <c r="Z951" s="43"/>
    </row>
    <row r="952" spans="1:26">
      <c r="A952" s="38"/>
      <c r="B952" s="44" t="s">
        <v>840</v>
      </c>
      <c r="C952" s="43"/>
      <c r="D952" s="43"/>
      <c r="E952" s="43"/>
      <c r="F952" s="43"/>
      <c r="G952" s="43"/>
      <c r="H952" s="43"/>
      <c r="I952" s="43"/>
      <c r="J952" s="43"/>
      <c r="K952" s="43"/>
      <c r="L952" s="43"/>
      <c r="M952" s="43"/>
      <c r="N952" s="43"/>
      <c r="O952" s="43"/>
      <c r="P952" s="43"/>
      <c r="Q952" s="43"/>
      <c r="R952" s="43"/>
      <c r="S952" s="43"/>
      <c r="T952" s="43"/>
      <c r="U952" s="43"/>
      <c r="V952" s="43"/>
      <c r="W952" s="43"/>
      <c r="X952" s="43"/>
      <c r="Y952" s="43"/>
      <c r="Z952" s="43"/>
    </row>
    <row r="953" spans="1:26" ht="25.5">
      <c r="A953" s="38"/>
      <c r="B953" s="44" t="s">
        <v>841</v>
      </c>
      <c r="C953" s="43"/>
      <c r="D953" s="43"/>
      <c r="E953" s="43"/>
      <c r="F953" s="43"/>
      <c r="G953" s="43"/>
      <c r="H953" s="43"/>
      <c r="I953" s="43"/>
      <c r="J953" s="43"/>
      <c r="K953" s="43"/>
      <c r="L953" s="43"/>
      <c r="M953" s="43"/>
      <c r="N953" s="43"/>
      <c r="O953" s="43"/>
      <c r="P953" s="43"/>
      <c r="Q953" s="43"/>
      <c r="R953" s="43"/>
      <c r="S953" s="43"/>
      <c r="T953" s="43"/>
      <c r="U953" s="43"/>
      <c r="V953" s="43"/>
      <c r="W953" s="43"/>
      <c r="X953" s="43"/>
      <c r="Y953" s="43"/>
      <c r="Z953" s="43"/>
    </row>
    <row r="954" spans="1:26">
      <c r="A954" s="38"/>
      <c r="B954" s="44" t="s">
        <v>319</v>
      </c>
      <c r="C954" s="43"/>
      <c r="D954" s="43"/>
      <c r="E954" s="43"/>
      <c r="F954" s="43"/>
      <c r="G954" s="43"/>
      <c r="H954" s="43"/>
      <c r="I954" s="43"/>
      <c r="J954" s="43"/>
      <c r="K954" s="43"/>
      <c r="L954" s="43"/>
      <c r="M954" s="43"/>
      <c r="N954" s="43"/>
      <c r="O954" s="43"/>
      <c r="P954" s="43"/>
      <c r="Q954" s="43"/>
      <c r="R954" s="43"/>
      <c r="S954" s="43"/>
      <c r="T954" s="43"/>
      <c r="U954" s="43"/>
      <c r="V954" s="43"/>
      <c r="W954" s="43"/>
      <c r="X954" s="43"/>
      <c r="Y954" s="43"/>
      <c r="Z954" s="43"/>
    </row>
    <row r="955" spans="1:26" ht="25.5">
      <c r="A955" s="38"/>
      <c r="B955" s="44" t="s">
        <v>842</v>
      </c>
      <c r="C955" s="43"/>
      <c r="D955" s="43"/>
      <c r="E955" s="43"/>
      <c r="F955" s="43"/>
      <c r="G955" s="43"/>
      <c r="H955" s="43"/>
      <c r="I955" s="43"/>
      <c r="J955" s="43"/>
      <c r="K955" s="43"/>
      <c r="L955" s="43"/>
      <c r="M955" s="43"/>
      <c r="N955" s="43"/>
      <c r="O955" s="43"/>
      <c r="P955" s="43"/>
      <c r="Q955" s="43"/>
      <c r="R955" s="43"/>
      <c r="S955" s="43"/>
      <c r="T955" s="43"/>
      <c r="U955" s="43"/>
      <c r="V955" s="43"/>
      <c r="W955" s="43"/>
      <c r="X955" s="43"/>
      <c r="Y955" s="43"/>
      <c r="Z955" s="43"/>
    </row>
    <row r="956" spans="1:26">
      <c r="A956" s="38"/>
      <c r="B956" s="44" t="s">
        <v>843</v>
      </c>
      <c r="C956" s="43"/>
      <c r="D956" s="43"/>
      <c r="E956" s="43"/>
      <c r="F956" s="43"/>
      <c r="G956" s="43"/>
      <c r="H956" s="43"/>
      <c r="I956" s="43"/>
      <c r="J956" s="43"/>
      <c r="K956" s="43"/>
      <c r="L956" s="43"/>
      <c r="M956" s="43"/>
      <c r="N956" s="43"/>
      <c r="O956" s="43"/>
      <c r="P956" s="43"/>
      <c r="Q956" s="43"/>
      <c r="R956" s="43"/>
      <c r="S956" s="43"/>
      <c r="T956" s="43"/>
      <c r="U956" s="43"/>
      <c r="V956" s="43"/>
      <c r="W956" s="43"/>
      <c r="X956" s="43"/>
      <c r="Y956" s="43"/>
      <c r="Z956" s="43"/>
    </row>
    <row r="957" spans="1:26">
      <c r="A957" s="38"/>
      <c r="B957" s="44" t="s">
        <v>844</v>
      </c>
      <c r="C957" s="43"/>
      <c r="D957" s="43"/>
      <c r="E957" s="43"/>
      <c r="F957" s="43"/>
      <c r="G957" s="43"/>
      <c r="H957" s="43"/>
      <c r="I957" s="43"/>
      <c r="J957" s="43"/>
      <c r="K957" s="43"/>
      <c r="L957" s="43"/>
      <c r="M957" s="43"/>
      <c r="N957" s="43"/>
      <c r="O957" s="43"/>
      <c r="P957" s="43"/>
      <c r="Q957" s="43"/>
      <c r="R957" s="43"/>
      <c r="S957" s="43"/>
      <c r="T957" s="43"/>
      <c r="U957" s="43"/>
      <c r="V957" s="43"/>
      <c r="W957" s="43"/>
      <c r="X957" s="43"/>
      <c r="Y957" s="43"/>
      <c r="Z957" s="43"/>
    </row>
    <row r="958" spans="1:26">
      <c r="A958" s="38"/>
      <c r="B958" s="44" t="s">
        <v>377</v>
      </c>
      <c r="C958" s="43"/>
      <c r="D958" s="43"/>
      <c r="E958" s="43"/>
      <c r="F958" s="43"/>
      <c r="G958" s="43"/>
      <c r="H958" s="43"/>
      <c r="I958" s="43"/>
      <c r="J958" s="43"/>
      <c r="K958" s="43"/>
      <c r="L958" s="43"/>
      <c r="M958" s="43"/>
      <c r="N958" s="43"/>
      <c r="O958" s="43"/>
      <c r="P958" s="43"/>
      <c r="Q958" s="43"/>
      <c r="R958" s="43"/>
      <c r="S958" s="43"/>
      <c r="T958" s="43"/>
      <c r="U958" s="43"/>
      <c r="V958" s="43"/>
      <c r="W958" s="43"/>
      <c r="X958" s="43"/>
      <c r="Y958" s="43"/>
      <c r="Z958" s="43"/>
    </row>
    <row r="959" spans="1:26">
      <c r="A959" s="38"/>
      <c r="B959" s="44" t="s">
        <v>124</v>
      </c>
      <c r="C959" s="43"/>
      <c r="D959" s="43"/>
      <c r="E959" s="43"/>
      <c r="F959" s="43"/>
      <c r="G959" s="43"/>
      <c r="H959" s="43"/>
      <c r="I959" s="43"/>
      <c r="J959" s="43"/>
      <c r="K959" s="43"/>
      <c r="L959" s="43"/>
      <c r="M959" s="43"/>
      <c r="N959" s="43"/>
      <c r="O959" s="43"/>
      <c r="P959" s="43"/>
      <c r="Q959" s="43"/>
      <c r="R959" s="43"/>
      <c r="S959" s="43"/>
      <c r="T959" s="43"/>
      <c r="U959" s="43"/>
      <c r="V959" s="43"/>
      <c r="W959" s="43"/>
      <c r="X959" s="43"/>
      <c r="Y959" s="43"/>
      <c r="Z959" s="43"/>
    </row>
    <row r="960" spans="1:26">
      <c r="A960" s="38"/>
      <c r="B960" s="44" t="s">
        <v>845</v>
      </c>
      <c r="C960" s="43"/>
      <c r="D960" s="43"/>
      <c r="E960" s="43"/>
      <c r="F960" s="43"/>
      <c r="G960" s="43"/>
      <c r="H960" s="43"/>
      <c r="I960" s="43"/>
      <c r="J960" s="43"/>
      <c r="K960" s="43"/>
      <c r="L960" s="43"/>
      <c r="M960" s="43"/>
      <c r="N960" s="43"/>
      <c r="O960" s="43"/>
      <c r="P960" s="43"/>
      <c r="Q960" s="43"/>
      <c r="R960" s="43"/>
      <c r="S960" s="43"/>
      <c r="T960" s="43"/>
      <c r="U960" s="43"/>
      <c r="V960" s="43"/>
      <c r="W960" s="43"/>
      <c r="X960" s="43"/>
      <c r="Y960" s="43"/>
      <c r="Z960" s="43"/>
    </row>
    <row r="961" spans="1:26" ht="25.5">
      <c r="A961" s="38"/>
      <c r="B961" s="44" t="s">
        <v>846</v>
      </c>
      <c r="C961" s="43"/>
      <c r="D961" s="43"/>
      <c r="E961" s="43"/>
      <c r="F961" s="43"/>
      <c r="G961" s="43"/>
      <c r="H961" s="43"/>
      <c r="I961" s="43"/>
      <c r="J961" s="43"/>
      <c r="K961" s="43"/>
      <c r="L961" s="43"/>
      <c r="M961" s="43"/>
      <c r="N961" s="43"/>
      <c r="O961" s="43"/>
      <c r="P961" s="43"/>
      <c r="Q961" s="43"/>
      <c r="R961" s="43"/>
      <c r="S961" s="43"/>
      <c r="T961" s="43"/>
      <c r="U961" s="43"/>
      <c r="V961" s="43"/>
      <c r="W961" s="43"/>
      <c r="X961" s="43"/>
      <c r="Y961" s="43"/>
      <c r="Z961" s="43"/>
    </row>
    <row r="962" spans="1:26">
      <c r="A962" s="38"/>
      <c r="B962" s="44" t="s">
        <v>847</v>
      </c>
      <c r="C962" s="43"/>
      <c r="D962" s="43"/>
      <c r="E962" s="43"/>
      <c r="F962" s="43"/>
      <c r="G962" s="43"/>
      <c r="H962" s="43"/>
      <c r="I962" s="43"/>
      <c r="J962" s="43"/>
      <c r="K962" s="43"/>
      <c r="L962" s="43"/>
      <c r="M962" s="43"/>
      <c r="N962" s="43"/>
      <c r="O962" s="43"/>
      <c r="P962" s="43"/>
      <c r="Q962" s="43"/>
      <c r="R962" s="43"/>
      <c r="S962" s="43"/>
      <c r="T962" s="43"/>
      <c r="U962" s="43"/>
      <c r="V962" s="43"/>
      <c r="W962" s="43"/>
      <c r="X962" s="43"/>
      <c r="Y962" s="43"/>
      <c r="Z962" s="43"/>
    </row>
    <row r="963" spans="1:26">
      <c r="A963" s="38"/>
      <c r="B963" s="44" t="s">
        <v>848</v>
      </c>
      <c r="C963" s="43"/>
      <c r="D963" s="43"/>
      <c r="E963" s="43"/>
      <c r="F963" s="43"/>
      <c r="G963" s="43"/>
      <c r="H963" s="43"/>
      <c r="I963" s="43"/>
      <c r="J963" s="43"/>
      <c r="K963" s="43"/>
      <c r="L963" s="43"/>
      <c r="M963" s="43"/>
      <c r="N963" s="43"/>
      <c r="O963" s="43"/>
      <c r="P963" s="43"/>
      <c r="Q963" s="43"/>
      <c r="R963" s="43"/>
      <c r="S963" s="43"/>
      <c r="T963" s="43"/>
      <c r="U963" s="43"/>
      <c r="V963" s="43"/>
      <c r="W963" s="43"/>
      <c r="X963" s="43"/>
      <c r="Y963" s="43"/>
      <c r="Z963" s="43"/>
    </row>
    <row r="964" spans="1:26">
      <c r="A964" s="38"/>
      <c r="B964" s="44" t="s">
        <v>849</v>
      </c>
      <c r="C964" s="43"/>
      <c r="D964" s="43"/>
      <c r="E964" s="43"/>
      <c r="F964" s="43"/>
      <c r="G964" s="43"/>
      <c r="H964" s="43"/>
      <c r="I964" s="43"/>
      <c r="J964" s="43"/>
      <c r="K964" s="43"/>
      <c r="L964" s="43"/>
      <c r="M964" s="43"/>
      <c r="N964" s="43"/>
      <c r="O964" s="43"/>
      <c r="P964" s="43"/>
      <c r="Q964" s="43"/>
      <c r="R964" s="43"/>
      <c r="S964" s="43"/>
      <c r="T964" s="43"/>
      <c r="U964" s="43"/>
      <c r="V964" s="43"/>
      <c r="W964" s="43"/>
      <c r="X964" s="43"/>
      <c r="Y964" s="43"/>
      <c r="Z964" s="43"/>
    </row>
    <row r="965" spans="1:26">
      <c r="A965" s="38"/>
      <c r="B965" s="44" t="s">
        <v>850</v>
      </c>
      <c r="C965" s="43"/>
      <c r="D965" s="43"/>
      <c r="E965" s="43"/>
      <c r="F965" s="43"/>
      <c r="G965" s="43"/>
      <c r="H965" s="43"/>
      <c r="I965" s="43"/>
      <c r="J965" s="43"/>
      <c r="K965" s="43"/>
      <c r="L965" s="43"/>
      <c r="M965" s="43"/>
      <c r="N965" s="43"/>
      <c r="O965" s="43"/>
      <c r="P965" s="43"/>
      <c r="Q965" s="43"/>
      <c r="R965" s="43"/>
      <c r="S965" s="43"/>
      <c r="T965" s="43"/>
      <c r="U965" s="43"/>
      <c r="V965" s="43"/>
      <c r="W965" s="43"/>
      <c r="X965" s="43"/>
      <c r="Y965" s="43"/>
      <c r="Z965" s="43"/>
    </row>
    <row r="966" spans="1:26">
      <c r="A966" s="38"/>
      <c r="B966" s="44" t="s">
        <v>851</v>
      </c>
      <c r="C966" s="43"/>
      <c r="D966" s="43"/>
      <c r="E966" s="43"/>
      <c r="F966" s="43"/>
      <c r="G966" s="43"/>
      <c r="H966" s="43"/>
      <c r="I966" s="43"/>
      <c r="J966" s="43"/>
      <c r="K966" s="43"/>
      <c r="L966" s="43"/>
      <c r="M966" s="43"/>
      <c r="N966" s="43"/>
      <c r="O966" s="43"/>
      <c r="P966" s="43"/>
      <c r="Q966" s="43"/>
      <c r="R966" s="43"/>
      <c r="S966" s="43"/>
      <c r="T966" s="43"/>
      <c r="U966" s="43"/>
      <c r="V966" s="43"/>
      <c r="W966" s="43"/>
      <c r="X966" s="43"/>
      <c r="Y966" s="43"/>
      <c r="Z966" s="43"/>
    </row>
    <row r="967" spans="1:26">
      <c r="A967" s="43"/>
      <c r="B967" s="44"/>
      <c r="C967" s="43"/>
      <c r="D967" s="43"/>
      <c r="E967" s="43"/>
      <c r="F967" s="43"/>
      <c r="G967" s="43"/>
      <c r="H967" s="43"/>
      <c r="I967" s="43"/>
      <c r="J967" s="43"/>
      <c r="K967" s="43"/>
      <c r="L967" s="43"/>
      <c r="M967" s="43"/>
      <c r="N967" s="43"/>
      <c r="O967" s="43"/>
      <c r="P967" s="43"/>
      <c r="Q967" s="43"/>
      <c r="R967" s="43"/>
      <c r="S967" s="43"/>
      <c r="T967" s="43"/>
      <c r="U967" s="43"/>
      <c r="V967" s="43"/>
      <c r="W967" s="43"/>
      <c r="X967" s="43"/>
      <c r="Y967" s="43"/>
      <c r="Z967" s="43"/>
    </row>
    <row r="968" spans="1:26">
      <c r="A968" s="62"/>
      <c r="B968" s="57" t="s">
        <v>852</v>
      </c>
      <c r="C968" s="43"/>
      <c r="D968" s="43"/>
      <c r="E968" s="43"/>
      <c r="F968" s="43"/>
      <c r="G968" s="43"/>
      <c r="H968" s="43"/>
      <c r="I968" s="43"/>
      <c r="J968" s="43"/>
      <c r="K968" s="43"/>
      <c r="L968" s="43"/>
      <c r="M968" s="43"/>
      <c r="N968" s="43"/>
      <c r="O968" s="43"/>
      <c r="P968" s="43"/>
      <c r="Q968" s="43"/>
      <c r="R968" s="43"/>
      <c r="S968" s="43"/>
      <c r="T968" s="43"/>
      <c r="U968" s="43"/>
      <c r="V968" s="43"/>
      <c r="W968" s="43"/>
      <c r="X968" s="43"/>
      <c r="Y968" s="43"/>
      <c r="Z968" s="43"/>
    </row>
    <row r="969" spans="1:26">
      <c r="A969" s="60"/>
      <c r="B969" s="58"/>
      <c r="C969" s="43"/>
      <c r="D969" s="43"/>
      <c r="E969" s="43"/>
      <c r="F969" s="43"/>
      <c r="G969" s="43"/>
      <c r="H969" s="43"/>
      <c r="I969" s="43"/>
      <c r="J969" s="43"/>
      <c r="K969" s="43"/>
      <c r="L969" s="43"/>
      <c r="M969" s="43"/>
      <c r="N969" s="43"/>
      <c r="O969" s="43"/>
      <c r="P969" s="43"/>
      <c r="Q969" s="43"/>
      <c r="R969" s="43"/>
      <c r="S969" s="43"/>
      <c r="T969" s="43"/>
      <c r="U969" s="43"/>
      <c r="V969" s="43"/>
      <c r="W969" s="43"/>
      <c r="X969" s="43"/>
      <c r="Y969" s="43"/>
      <c r="Z969" s="43"/>
    </row>
    <row r="970" spans="1:26">
      <c r="A970" s="38"/>
      <c r="B970" s="58" t="s">
        <v>853</v>
      </c>
      <c r="C970" s="43"/>
      <c r="D970" s="43"/>
      <c r="E970" s="43"/>
      <c r="F970" s="43"/>
      <c r="G970" s="43"/>
      <c r="H970" s="43"/>
      <c r="I970" s="43"/>
      <c r="J970" s="43"/>
      <c r="K970" s="43"/>
      <c r="L970" s="43"/>
      <c r="M970" s="43"/>
      <c r="N970" s="43"/>
      <c r="O970" s="43"/>
      <c r="P970" s="43"/>
      <c r="Q970" s="43"/>
      <c r="R970" s="43"/>
      <c r="S970" s="43"/>
      <c r="T970" s="43"/>
      <c r="U970" s="43"/>
      <c r="V970" s="43"/>
      <c r="W970" s="43"/>
      <c r="X970" s="43"/>
      <c r="Y970" s="43"/>
      <c r="Z970" s="43"/>
    </row>
    <row r="971" spans="1:26">
      <c r="A971" s="38"/>
      <c r="B971" s="44" t="s">
        <v>854</v>
      </c>
      <c r="C971" s="43"/>
      <c r="D971" s="43"/>
      <c r="E971" s="43"/>
      <c r="F971" s="43"/>
      <c r="G971" s="43"/>
      <c r="H971" s="43"/>
      <c r="I971" s="43"/>
      <c r="J971" s="43"/>
      <c r="K971" s="43"/>
      <c r="L971" s="43"/>
      <c r="M971" s="43"/>
      <c r="N971" s="43"/>
      <c r="O971" s="43"/>
      <c r="P971" s="43"/>
      <c r="Q971" s="43"/>
      <c r="R971" s="43"/>
      <c r="S971" s="43"/>
      <c r="T971" s="43"/>
      <c r="U971" s="43"/>
      <c r="V971" s="43"/>
      <c r="W971" s="43"/>
      <c r="X971" s="43"/>
      <c r="Y971" s="43"/>
      <c r="Z971" s="43"/>
    </row>
    <row r="972" spans="1:26">
      <c r="A972" s="38"/>
      <c r="B972" s="44" t="s">
        <v>855</v>
      </c>
      <c r="C972" s="43"/>
      <c r="D972" s="43"/>
      <c r="E972" s="43"/>
      <c r="F972" s="43"/>
      <c r="G972" s="43"/>
      <c r="H972" s="43"/>
      <c r="I972" s="43"/>
      <c r="J972" s="43"/>
      <c r="K972" s="43"/>
      <c r="L972" s="43"/>
      <c r="M972" s="43"/>
      <c r="N972" s="43"/>
      <c r="O972" s="43"/>
      <c r="P972" s="43"/>
      <c r="Q972" s="43"/>
      <c r="R972" s="43"/>
      <c r="S972" s="43"/>
      <c r="T972" s="43"/>
      <c r="U972" s="43"/>
      <c r="V972" s="43"/>
      <c r="W972" s="43"/>
      <c r="X972" s="43"/>
      <c r="Y972" s="43"/>
      <c r="Z972" s="43"/>
    </row>
    <row r="973" spans="1:26">
      <c r="A973" s="38"/>
      <c r="B973" s="44" t="s">
        <v>856</v>
      </c>
      <c r="C973" s="43"/>
      <c r="D973" s="43"/>
      <c r="E973" s="43"/>
      <c r="F973" s="43"/>
      <c r="G973" s="43"/>
      <c r="H973" s="43"/>
      <c r="I973" s="43"/>
      <c r="J973" s="43"/>
      <c r="K973" s="43"/>
      <c r="L973" s="43"/>
      <c r="M973" s="43"/>
      <c r="N973" s="43"/>
      <c r="O973" s="43"/>
      <c r="P973" s="43"/>
      <c r="Q973" s="43"/>
      <c r="R973" s="43"/>
      <c r="S973" s="43"/>
      <c r="T973" s="43"/>
      <c r="U973" s="43"/>
      <c r="V973" s="43"/>
      <c r="W973" s="43"/>
      <c r="X973" s="43"/>
      <c r="Y973" s="43"/>
      <c r="Z973" s="43"/>
    </row>
    <row r="974" spans="1:26">
      <c r="A974" s="38"/>
      <c r="B974" s="44" t="s">
        <v>857</v>
      </c>
      <c r="C974" s="43"/>
      <c r="D974" s="43"/>
      <c r="E974" s="43"/>
      <c r="F974" s="43"/>
      <c r="G974" s="43"/>
      <c r="H974" s="43"/>
      <c r="I974" s="43"/>
      <c r="J974" s="43"/>
      <c r="K974" s="43"/>
      <c r="L974" s="43"/>
      <c r="M974" s="43"/>
      <c r="N974" s="43"/>
      <c r="O974" s="43"/>
      <c r="P974" s="43"/>
      <c r="Q974" s="43"/>
      <c r="R974" s="43"/>
      <c r="S974" s="43"/>
      <c r="T974" s="43"/>
      <c r="U974" s="43"/>
      <c r="V974" s="43"/>
      <c r="W974" s="43"/>
      <c r="X974" s="43"/>
      <c r="Y974" s="43"/>
      <c r="Z974" s="43"/>
    </row>
    <row r="975" spans="1:26">
      <c r="A975" s="38"/>
      <c r="B975" s="44" t="s">
        <v>858</v>
      </c>
      <c r="C975" s="43"/>
      <c r="D975" s="43"/>
      <c r="E975" s="43"/>
      <c r="F975" s="43"/>
      <c r="G975" s="43"/>
      <c r="H975" s="43"/>
      <c r="I975" s="43"/>
      <c r="J975" s="43"/>
      <c r="K975" s="43"/>
      <c r="L975" s="43"/>
      <c r="M975" s="43"/>
      <c r="N975" s="43"/>
      <c r="O975" s="43"/>
      <c r="P975" s="43"/>
      <c r="Q975" s="43"/>
      <c r="R975" s="43"/>
      <c r="S975" s="43"/>
      <c r="T975" s="43"/>
      <c r="U975" s="43"/>
      <c r="V975" s="43"/>
      <c r="W975" s="43"/>
      <c r="X975" s="43"/>
      <c r="Y975" s="43"/>
      <c r="Z975" s="43"/>
    </row>
    <row r="976" spans="1:26" ht="38.25">
      <c r="A976" s="38"/>
      <c r="B976" s="44" t="s">
        <v>859</v>
      </c>
      <c r="C976" s="43"/>
      <c r="D976" s="43"/>
      <c r="E976" s="43"/>
      <c r="F976" s="43"/>
      <c r="G976" s="43"/>
      <c r="H976" s="43"/>
      <c r="I976" s="43"/>
      <c r="J976" s="43"/>
      <c r="K976" s="43"/>
      <c r="L976" s="43"/>
      <c r="M976" s="43"/>
      <c r="N976" s="43"/>
      <c r="O976" s="43"/>
      <c r="P976" s="43"/>
      <c r="Q976" s="43"/>
      <c r="R976" s="43"/>
      <c r="S976" s="43"/>
      <c r="T976" s="43"/>
      <c r="U976" s="43"/>
      <c r="V976" s="43"/>
      <c r="W976" s="43"/>
      <c r="X976" s="43"/>
      <c r="Y976" s="43"/>
      <c r="Z976" s="43"/>
    </row>
    <row r="977" spans="1:26">
      <c r="A977" s="38"/>
      <c r="B977" s="44" t="s">
        <v>860</v>
      </c>
      <c r="C977" s="43"/>
      <c r="D977" s="43"/>
      <c r="E977" s="43"/>
      <c r="F977" s="43"/>
      <c r="G977" s="43"/>
      <c r="H977" s="43"/>
      <c r="I977" s="43"/>
      <c r="J977" s="43"/>
      <c r="K977" s="43"/>
      <c r="L977" s="43"/>
      <c r="M977" s="43"/>
      <c r="N977" s="43"/>
      <c r="O977" s="43"/>
      <c r="P977" s="43"/>
      <c r="Q977" s="43"/>
      <c r="R977" s="43"/>
      <c r="S977" s="43"/>
      <c r="T977" s="43"/>
      <c r="U977" s="43"/>
      <c r="V977" s="43"/>
      <c r="W977" s="43"/>
      <c r="X977" s="43"/>
      <c r="Y977" s="43"/>
      <c r="Z977" s="43"/>
    </row>
    <row r="978" spans="1:26" ht="25.5">
      <c r="A978" s="38"/>
      <c r="B978" s="44" t="s">
        <v>861</v>
      </c>
      <c r="C978" s="43"/>
      <c r="D978" s="43"/>
      <c r="E978" s="43"/>
      <c r="F978" s="43"/>
      <c r="G978" s="43"/>
      <c r="H978" s="43"/>
      <c r="I978" s="43"/>
      <c r="J978" s="43"/>
      <c r="K978" s="43"/>
      <c r="L978" s="43"/>
      <c r="M978" s="43"/>
      <c r="N978" s="43"/>
      <c r="O978" s="43"/>
      <c r="P978" s="43"/>
      <c r="Q978" s="43"/>
      <c r="R978" s="43"/>
      <c r="S978" s="43"/>
      <c r="T978" s="43"/>
      <c r="U978" s="43"/>
      <c r="V978" s="43"/>
      <c r="W978" s="43"/>
      <c r="X978" s="43"/>
      <c r="Y978" s="43"/>
      <c r="Z978" s="43"/>
    </row>
    <row r="979" spans="1:26">
      <c r="A979" s="38"/>
      <c r="B979" s="44" t="s">
        <v>862</v>
      </c>
      <c r="C979" s="43"/>
      <c r="D979" s="43"/>
      <c r="E979" s="43"/>
      <c r="F979" s="43"/>
      <c r="G979" s="43"/>
      <c r="H979" s="43"/>
      <c r="I979" s="43"/>
      <c r="J979" s="43"/>
      <c r="K979" s="43"/>
      <c r="L979" s="43"/>
      <c r="M979" s="43"/>
      <c r="N979" s="43"/>
      <c r="O979" s="43"/>
      <c r="P979" s="43"/>
      <c r="Q979" s="43"/>
      <c r="R979" s="43"/>
      <c r="S979" s="43"/>
      <c r="T979" s="43"/>
      <c r="U979" s="43"/>
      <c r="V979" s="43"/>
      <c r="W979" s="43"/>
      <c r="X979" s="43"/>
      <c r="Y979" s="43"/>
      <c r="Z979" s="43"/>
    </row>
    <row r="980" spans="1:26">
      <c r="A980" s="38"/>
      <c r="B980" s="44" t="s">
        <v>863</v>
      </c>
      <c r="C980" s="43"/>
      <c r="D980" s="43"/>
      <c r="E980" s="43"/>
      <c r="F980" s="43"/>
      <c r="G980" s="43"/>
      <c r="H980" s="43"/>
      <c r="I980" s="43"/>
      <c r="J980" s="43"/>
      <c r="K980" s="43"/>
      <c r="L980" s="43"/>
      <c r="M980" s="43"/>
      <c r="N980" s="43"/>
      <c r="O980" s="43"/>
      <c r="P980" s="43"/>
      <c r="Q980" s="43"/>
      <c r="R980" s="43"/>
      <c r="S980" s="43"/>
      <c r="T980" s="43"/>
      <c r="U980" s="43"/>
      <c r="V980" s="43"/>
      <c r="W980" s="43"/>
      <c r="X980" s="43"/>
      <c r="Y980" s="43"/>
      <c r="Z980" s="43"/>
    </row>
    <row r="981" spans="1:26" ht="25.5">
      <c r="A981" s="38"/>
      <c r="B981" s="44" t="s">
        <v>864</v>
      </c>
      <c r="C981" s="43"/>
      <c r="D981" s="43"/>
      <c r="E981" s="43"/>
      <c r="F981" s="43"/>
      <c r="G981" s="43"/>
      <c r="H981" s="43"/>
      <c r="I981" s="43"/>
      <c r="J981" s="43"/>
      <c r="K981" s="43"/>
      <c r="L981" s="43"/>
      <c r="M981" s="43"/>
      <c r="N981" s="43"/>
      <c r="O981" s="43"/>
      <c r="P981" s="43"/>
      <c r="Q981" s="43"/>
      <c r="R981" s="43"/>
      <c r="S981" s="43"/>
      <c r="T981" s="43"/>
      <c r="U981" s="43"/>
      <c r="V981" s="43"/>
      <c r="W981" s="43"/>
      <c r="X981" s="43"/>
      <c r="Y981" s="43"/>
      <c r="Z981" s="43"/>
    </row>
    <row r="982" spans="1:26">
      <c r="A982" s="38"/>
      <c r="B982" s="44" t="s">
        <v>865</v>
      </c>
      <c r="C982" s="43"/>
      <c r="D982" s="43"/>
      <c r="E982" s="43"/>
      <c r="F982" s="43"/>
      <c r="G982" s="43"/>
      <c r="H982" s="43"/>
      <c r="I982" s="43"/>
      <c r="J982" s="43"/>
      <c r="K982" s="43"/>
      <c r="L982" s="43"/>
      <c r="M982" s="43"/>
      <c r="N982" s="43"/>
      <c r="O982" s="43"/>
      <c r="P982" s="43"/>
      <c r="Q982" s="43"/>
      <c r="R982" s="43"/>
      <c r="S982" s="43"/>
      <c r="T982" s="43"/>
      <c r="U982" s="43"/>
      <c r="V982" s="43"/>
      <c r="W982" s="43"/>
      <c r="X982" s="43"/>
      <c r="Y982" s="43"/>
      <c r="Z982" s="43"/>
    </row>
    <row r="983" spans="1:26" ht="25.5">
      <c r="A983" s="38"/>
      <c r="B983" s="44" t="s">
        <v>866</v>
      </c>
      <c r="C983" s="43"/>
      <c r="D983" s="43"/>
      <c r="E983" s="43"/>
      <c r="F983" s="43"/>
      <c r="G983" s="43"/>
      <c r="H983" s="43"/>
      <c r="I983" s="43"/>
      <c r="J983" s="43"/>
      <c r="K983" s="43"/>
      <c r="L983" s="43"/>
      <c r="M983" s="43"/>
      <c r="N983" s="43"/>
      <c r="O983" s="43"/>
      <c r="P983" s="43"/>
      <c r="Q983" s="43"/>
      <c r="R983" s="43"/>
      <c r="S983" s="43"/>
      <c r="T983" s="43"/>
      <c r="U983" s="43"/>
      <c r="V983" s="43"/>
      <c r="W983" s="43"/>
      <c r="X983" s="43"/>
      <c r="Y983" s="43"/>
      <c r="Z983" s="43"/>
    </row>
    <row r="984" spans="1:26">
      <c r="A984" s="38"/>
      <c r="B984" s="44" t="s">
        <v>867</v>
      </c>
      <c r="C984" s="43"/>
      <c r="D984" s="43"/>
      <c r="E984" s="43"/>
      <c r="F984" s="43"/>
      <c r="G984" s="43"/>
      <c r="H984" s="43"/>
      <c r="I984" s="43"/>
      <c r="J984" s="43"/>
      <c r="K984" s="43"/>
      <c r="L984" s="43"/>
      <c r="M984" s="43"/>
      <c r="N984" s="43"/>
      <c r="O984" s="43"/>
      <c r="P984" s="43"/>
      <c r="Q984" s="43"/>
      <c r="R984" s="43"/>
      <c r="S984" s="43"/>
      <c r="T984" s="43"/>
      <c r="U984" s="43"/>
      <c r="V984" s="43"/>
      <c r="W984" s="43"/>
      <c r="X984" s="43"/>
      <c r="Y984" s="43"/>
      <c r="Z984" s="43"/>
    </row>
    <row r="985" spans="1:26" ht="25.5">
      <c r="A985" s="38"/>
      <c r="B985" s="44" t="s">
        <v>868</v>
      </c>
      <c r="C985" s="43"/>
      <c r="D985" s="43"/>
      <c r="E985" s="43"/>
      <c r="F985" s="43"/>
      <c r="G985" s="43"/>
      <c r="H985" s="43"/>
      <c r="I985" s="43"/>
      <c r="J985" s="43"/>
      <c r="K985" s="43"/>
      <c r="L985" s="43"/>
      <c r="M985" s="43"/>
      <c r="N985" s="43"/>
      <c r="O985" s="43"/>
      <c r="P985" s="43"/>
      <c r="Q985" s="43"/>
      <c r="R985" s="43"/>
      <c r="S985" s="43"/>
      <c r="T985" s="43"/>
      <c r="U985" s="43"/>
      <c r="V985" s="43"/>
      <c r="W985" s="43"/>
      <c r="X985" s="43"/>
      <c r="Y985" s="43"/>
      <c r="Z985" s="43"/>
    </row>
    <row r="986" spans="1:26">
      <c r="A986" s="38"/>
      <c r="B986" s="44" t="s">
        <v>869</v>
      </c>
      <c r="C986" s="43"/>
      <c r="D986" s="43"/>
      <c r="E986" s="43"/>
      <c r="F986" s="43"/>
      <c r="G986" s="43"/>
      <c r="H986" s="43"/>
      <c r="I986" s="43"/>
      <c r="J986" s="43"/>
      <c r="K986" s="43"/>
      <c r="L986" s="43"/>
      <c r="M986" s="43"/>
      <c r="N986" s="43"/>
      <c r="O986" s="43"/>
      <c r="P986" s="43"/>
      <c r="Q986" s="43"/>
      <c r="R986" s="43"/>
      <c r="S986" s="43"/>
      <c r="T986" s="43"/>
      <c r="U986" s="43"/>
      <c r="V986" s="43"/>
      <c r="W986" s="43"/>
      <c r="X986" s="43"/>
      <c r="Y986" s="43"/>
      <c r="Z986" s="43"/>
    </row>
    <row r="987" spans="1:26">
      <c r="A987" s="38"/>
      <c r="B987" s="44" t="s">
        <v>870</v>
      </c>
      <c r="C987" s="43"/>
      <c r="D987" s="43"/>
      <c r="E987" s="43"/>
      <c r="F987" s="43"/>
      <c r="G987" s="43"/>
      <c r="H987" s="43"/>
      <c r="I987" s="43"/>
      <c r="J987" s="43"/>
      <c r="K987" s="43"/>
      <c r="L987" s="43"/>
      <c r="M987" s="43"/>
      <c r="N987" s="43"/>
      <c r="O987" s="43"/>
      <c r="P987" s="43"/>
      <c r="Q987" s="43"/>
      <c r="R987" s="43"/>
      <c r="S987" s="43"/>
      <c r="T987" s="43"/>
      <c r="U987" s="43"/>
      <c r="V987" s="43"/>
      <c r="W987" s="43"/>
      <c r="X987" s="43"/>
      <c r="Y987" s="43"/>
      <c r="Z987" s="43"/>
    </row>
    <row r="988" spans="1:26" ht="25.5">
      <c r="A988" s="38"/>
      <c r="B988" s="44" t="s">
        <v>871</v>
      </c>
      <c r="C988" s="43"/>
      <c r="D988" s="43"/>
      <c r="E988" s="43"/>
      <c r="F988" s="43"/>
      <c r="G988" s="43"/>
      <c r="H988" s="43"/>
      <c r="I988" s="43"/>
      <c r="J988" s="43"/>
      <c r="K988" s="43"/>
      <c r="L988" s="43"/>
      <c r="M988" s="43"/>
      <c r="N988" s="43"/>
      <c r="O988" s="43"/>
      <c r="P988" s="43"/>
      <c r="Q988" s="43"/>
      <c r="R988" s="43"/>
      <c r="S988" s="43"/>
      <c r="T988" s="43"/>
      <c r="U988" s="43"/>
      <c r="V988" s="43"/>
      <c r="W988" s="43"/>
      <c r="X988" s="43"/>
      <c r="Y988" s="43"/>
      <c r="Z988" s="43"/>
    </row>
    <row r="989" spans="1:26">
      <c r="A989" s="38"/>
      <c r="B989" s="44" t="s">
        <v>872</v>
      </c>
      <c r="C989" s="43"/>
      <c r="D989" s="43"/>
      <c r="E989" s="43"/>
      <c r="F989" s="43"/>
      <c r="G989" s="43"/>
      <c r="H989" s="43"/>
      <c r="I989" s="43"/>
      <c r="J989" s="43"/>
      <c r="K989" s="43"/>
      <c r="L989" s="43"/>
      <c r="M989" s="43"/>
      <c r="N989" s="43"/>
      <c r="O989" s="43"/>
      <c r="P989" s="43"/>
      <c r="Q989" s="43"/>
      <c r="R989" s="43"/>
      <c r="S989" s="43"/>
      <c r="T989" s="43"/>
      <c r="U989" s="43"/>
      <c r="V989" s="43"/>
      <c r="W989" s="43"/>
      <c r="X989" s="43"/>
      <c r="Y989" s="43"/>
      <c r="Z989" s="43"/>
    </row>
    <row r="990" spans="1:26">
      <c r="A990" s="38"/>
      <c r="B990" s="44" t="s">
        <v>873</v>
      </c>
      <c r="C990" s="43"/>
      <c r="D990" s="43"/>
      <c r="E990" s="43"/>
      <c r="F990" s="43"/>
      <c r="G990" s="43"/>
      <c r="H990" s="43"/>
      <c r="I990" s="43"/>
      <c r="J990" s="43"/>
      <c r="K990" s="43"/>
      <c r="L990" s="43"/>
      <c r="M990" s="43"/>
      <c r="N990" s="43"/>
      <c r="O990" s="43"/>
      <c r="P990" s="43"/>
      <c r="Q990" s="43"/>
      <c r="R990" s="43"/>
      <c r="S990" s="43"/>
      <c r="T990" s="43"/>
      <c r="U990" s="43"/>
      <c r="V990" s="43"/>
      <c r="W990" s="43"/>
      <c r="X990" s="43"/>
      <c r="Y990" s="43"/>
      <c r="Z990" s="43"/>
    </row>
    <row r="991" spans="1:26">
      <c r="A991" s="38"/>
      <c r="B991" s="44" t="s">
        <v>874</v>
      </c>
      <c r="C991" s="43"/>
      <c r="D991" s="43"/>
      <c r="E991" s="43"/>
      <c r="F991" s="43"/>
      <c r="G991" s="43"/>
      <c r="H991" s="43"/>
      <c r="I991" s="43"/>
      <c r="J991" s="43"/>
      <c r="K991" s="43"/>
      <c r="L991" s="43"/>
      <c r="M991" s="43"/>
      <c r="N991" s="43"/>
      <c r="O991" s="43"/>
      <c r="P991" s="43"/>
      <c r="Q991" s="43"/>
      <c r="R991" s="43"/>
      <c r="S991" s="43"/>
      <c r="T991" s="43"/>
      <c r="U991" s="43"/>
      <c r="V991" s="43"/>
      <c r="W991" s="43"/>
      <c r="X991" s="43"/>
      <c r="Y991" s="43"/>
      <c r="Z991" s="43"/>
    </row>
    <row r="992" spans="1:26">
      <c r="A992" s="38"/>
      <c r="B992" s="44" t="s">
        <v>875</v>
      </c>
      <c r="C992" s="43"/>
      <c r="D992" s="43"/>
      <c r="E992" s="43"/>
      <c r="F992" s="43"/>
      <c r="G992" s="43"/>
      <c r="H992" s="43"/>
      <c r="I992" s="43"/>
      <c r="J992" s="43"/>
      <c r="K992" s="43"/>
      <c r="L992" s="43"/>
      <c r="M992" s="43"/>
      <c r="N992" s="43"/>
      <c r="O992" s="43"/>
      <c r="P992" s="43"/>
      <c r="Q992" s="43"/>
      <c r="R992" s="43"/>
      <c r="S992" s="43"/>
      <c r="T992" s="43"/>
      <c r="U992" s="43"/>
      <c r="V992" s="43"/>
      <c r="W992" s="43"/>
      <c r="X992" s="43"/>
      <c r="Y992" s="43"/>
      <c r="Z992" s="43"/>
    </row>
    <row r="993" spans="1:26">
      <c r="A993" s="38"/>
      <c r="B993" s="44" t="s">
        <v>876</v>
      </c>
      <c r="C993" s="43"/>
      <c r="D993" s="43"/>
      <c r="E993" s="43"/>
      <c r="F993" s="43"/>
      <c r="G993" s="43"/>
      <c r="H993" s="43"/>
      <c r="I993" s="43"/>
      <c r="J993" s="43"/>
      <c r="K993" s="43"/>
      <c r="L993" s="43"/>
      <c r="M993" s="43"/>
      <c r="N993" s="43"/>
      <c r="O993" s="43"/>
      <c r="P993" s="43"/>
      <c r="Q993" s="43"/>
      <c r="R993" s="43"/>
      <c r="S993" s="43"/>
      <c r="T993" s="43"/>
      <c r="U993" s="43"/>
      <c r="V993" s="43"/>
      <c r="W993" s="43"/>
      <c r="X993" s="43"/>
      <c r="Y993" s="43"/>
      <c r="Z993" s="43"/>
    </row>
    <row r="994" spans="1:26">
      <c r="A994" s="38"/>
      <c r="B994" s="44" t="s">
        <v>877</v>
      </c>
      <c r="C994" s="43"/>
      <c r="D994" s="43"/>
      <c r="E994" s="43"/>
      <c r="F994" s="43"/>
      <c r="G994" s="43"/>
      <c r="H994" s="43"/>
      <c r="I994" s="43"/>
      <c r="J994" s="43"/>
      <c r="K994" s="43"/>
      <c r="L994" s="43"/>
      <c r="M994" s="43"/>
      <c r="N994" s="43"/>
      <c r="O994" s="43"/>
      <c r="P994" s="43"/>
      <c r="Q994" s="43"/>
      <c r="R994" s="43"/>
      <c r="S994" s="43"/>
      <c r="T994" s="43"/>
      <c r="U994" s="43"/>
      <c r="V994" s="43"/>
      <c r="W994" s="43"/>
      <c r="X994" s="43"/>
      <c r="Y994" s="43"/>
      <c r="Z994" s="43"/>
    </row>
    <row r="995" spans="1:26">
      <c r="A995" s="38"/>
      <c r="B995" s="44" t="s">
        <v>878</v>
      </c>
      <c r="C995" s="43"/>
      <c r="D995" s="43"/>
      <c r="E995" s="43"/>
      <c r="F995" s="43"/>
      <c r="G995" s="43"/>
      <c r="H995" s="43"/>
      <c r="I995" s="43"/>
      <c r="J995" s="43"/>
      <c r="K995" s="43"/>
      <c r="L995" s="43"/>
      <c r="M995" s="43"/>
      <c r="N995" s="43"/>
      <c r="O995" s="43"/>
      <c r="P995" s="43"/>
      <c r="Q995" s="43"/>
      <c r="R995" s="43"/>
      <c r="S995" s="43"/>
      <c r="T995" s="43"/>
      <c r="U995" s="43"/>
      <c r="V995" s="43"/>
      <c r="W995" s="43"/>
      <c r="X995" s="43"/>
      <c r="Y995" s="43"/>
      <c r="Z995" s="43"/>
    </row>
    <row r="996" spans="1:26">
      <c r="A996" s="38"/>
      <c r="B996" s="44" t="s">
        <v>879</v>
      </c>
      <c r="C996" s="43"/>
      <c r="D996" s="43"/>
      <c r="E996" s="43"/>
      <c r="F996" s="43"/>
      <c r="G996" s="43"/>
      <c r="H996" s="43"/>
      <c r="I996" s="43"/>
      <c r="J996" s="43"/>
      <c r="K996" s="43"/>
      <c r="L996" s="43"/>
      <c r="M996" s="43"/>
      <c r="N996" s="43"/>
      <c r="O996" s="43"/>
      <c r="P996" s="43"/>
      <c r="Q996" s="43"/>
      <c r="R996" s="43"/>
      <c r="S996" s="43"/>
      <c r="T996" s="43"/>
      <c r="U996" s="43"/>
      <c r="V996" s="43"/>
      <c r="W996" s="43"/>
      <c r="X996" s="43"/>
      <c r="Y996" s="43"/>
      <c r="Z996" s="43"/>
    </row>
    <row r="997" spans="1:26">
      <c r="A997" s="38"/>
      <c r="B997" s="44" t="s">
        <v>880</v>
      </c>
      <c r="C997" s="43"/>
      <c r="D997" s="43"/>
      <c r="E997" s="43"/>
      <c r="F997" s="43"/>
      <c r="G997" s="43"/>
      <c r="H997" s="43"/>
      <c r="I997" s="43"/>
      <c r="J997" s="43"/>
      <c r="K997" s="43"/>
      <c r="L997" s="43"/>
      <c r="M997" s="43"/>
      <c r="N997" s="43"/>
      <c r="O997" s="43"/>
      <c r="P997" s="43"/>
      <c r="Q997" s="43"/>
      <c r="R997" s="43"/>
      <c r="S997" s="43"/>
      <c r="T997" s="43"/>
      <c r="U997" s="43"/>
      <c r="V997" s="43"/>
      <c r="W997" s="43"/>
      <c r="X997" s="43"/>
      <c r="Y997" s="43"/>
      <c r="Z997" s="43"/>
    </row>
    <row r="998" spans="1:26">
      <c r="A998" s="38"/>
      <c r="B998" s="44" t="s">
        <v>881</v>
      </c>
      <c r="C998" s="43"/>
      <c r="D998" s="43"/>
      <c r="E998" s="43"/>
      <c r="F998" s="43"/>
      <c r="G998" s="43"/>
      <c r="H998" s="43"/>
      <c r="I998" s="43"/>
      <c r="J998" s="43"/>
      <c r="K998" s="43"/>
      <c r="L998" s="43"/>
      <c r="M998" s="43"/>
      <c r="N998" s="43"/>
      <c r="O998" s="43"/>
      <c r="P998" s="43"/>
      <c r="Q998" s="43"/>
      <c r="R998" s="43"/>
      <c r="S998" s="43"/>
      <c r="T998" s="43"/>
      <c r="U998" s="43"/>
      <c r="V998" s="43"/>
      <c r="W998" s="43"/>
      <c r="X998" s="43"/>
      <c r="Y998" s="43"/>
      <c r="Z998" s="43"/>
    </row>
    <row r="999" spans="1:26" ht="25.5">
      <c r="A999" s="38"/>
      <c r="B999" s="44" t="s">
        <v>882</v>
      </c>
      <c r="C999" s="43"/>
      <c r="D999" s="43"/>
      <c r="E999" s="43"/>
      <c r="F999" s="43"/>
      <c r="G999" s="43"/>
      <c r="H999" s="43"/>
      <c r="I999" s="43"/>
      <c r="J999" s="43"/>
      <c r="K999" s="43"/>
      <c r="L999" s="43"/>
      <c r="M999" s="43"/>
      <c r="N999" s="43"/>
      <c r="O999" s="43"/>
      <c r="P999" s="43"/>
      <c r="Q999" s="43"/>
      <c r="R999" s="43"/>
      <c r="S999" s="43"/>
      <c r="T999" s="43"/>
      <c r="U999" s="43"/>
      <c r="V999" s="43"/>
      <c r="W999" s="43"/>
      <c r="X999" s="43"/>
      <c r="Y999" s="43"/>
      <c r="Z999" s="43"/>
    </row>
    <row r="1000" spans="1:26">
      <c r="A1000" s="38"/>
      <c r="B1000" s="44" t="s">
        <v>883</v>
      </c>
      <c r="C1000" s="43"/>
      <c r="D1000" s="43"/>
      <c r="E1000" s="43"/>
      <c r="F1000" s="43"/>
      <c r="G1000" s="43"/>
      <c r="H1000" s="43"/>
      <c r="I1000" s="43"/>
      <c r="J1000" s="43"/>
      <c r="K1000" s="43"/>
      <c r="L1000" s="43"/>
      <c r="M1000" s="43"/>
      <c r="N1000" s="43"/>
      <c r="O1000" s="43"/>
      <c r="P1000" s="43"/>
      <c r="Q1000" s="43"/>
      <c r="R1000" s="43"/>
      <c r="S1000" s="43"/>
      <c r="T1000" s="43"/>
      <c r="U1000" s="43"/>
      <c r="V1000" s="43"/>
      <c r="W1000" s="43"/>
      <c r="X1000" s="43"/>
      <c r="Y1000" s="43"/>
      <c r="Z1000" s="43"/>
    </row>
    <row r="1001" spans="1:26">
      <c r="A1001" s="38"/>
      <c r="B1001" s="44" t="s">
        <v>884</v>
      </c>
      <c r="C1001" s="43"/>
      <c r="D1001" s="43"/>
      <c r="E1001" s="43"/>
      <c r="F1001" s="43"/>
      <c r="G1001" s="43"/>
      <c r="H1001" s="43"/>
      <c r="I1001" s="43"/>
      <c r="J1001" s="43"/>
      <c r="K1001" s="43"/>
      <c r="L1001" s="43"/>
      <c r="M1001" s="43"/>
      <c r="N1001" s="43"/>
      <c r="O1001" s="43"/>
      <c r="P1001" s="43"/>
      <c r="Q1001" s="43"/>
      <c r="R1001" s="43"/>
      <c r="S1001" s="43"/>
      <c r="T1001" s="43"/>
      <c r="U1001" s="43"/>
      <c r="V1001" s="43"/>
      <c r="W1001" s="43"/>
      <c r="X1001" s="43"/>
      <c r="Y1001" s="43"/>
      <c r="Z1001" s="43"/>
    </row>
    <row r="1002" spans="1:26" ht="25.5">
      <c r="A1002" s="38"/>
      <c r="B1002" s="44" t="s">
        <v>885</v>
      </c>
      <c r="C1002" s="43"/>
      <c r="D1002" s="43"/>
      <c r="E1002" s="43"/>
      <c r="F1002" s="43"/>
      <c r="G1002" s="43"/>
      <c r="H1002" s="43"/>
      <c r="I1002" s="43"/>
      <c r="J1002" s="43"/>
      <c r="K1002" s="43"/>
      <c r="L1002" s="43"/>
      <c r="M1002" s="43"/>
      <c r="N1002" s="43"/>
      <c r="O1002" s="43"/>
      <c r="P1002" s="43"/>
      <c r="Q1002" s="43"/>
      <c r="R1002" s="43"/>
      <c r="S1002" s="43"/>
      <c r="T1002" s="43"/>
      <c r="U1002" s="43"/>
      <c r="V1002" s="43"/>
      <c r="W1002" s="43"/>
      <c r="X1002" s="43"/>
      <c r="Y1002" s="43"/>
      <c r="Z1002" s="43"/>
    </row>
    <row r="1003" spans="1:26">
      <c r="A1003" s="38"/>
      <c r="B1003" s="44" t="s">
        <v>886</v>
      </c>
      <c r="C1003" s="43"/>
      <c r="D1003" s="43"/>
      <c r="E1003" s="43"/>
      <c r="F1003" s="43"/>
      <c r="G1003" s="43"/>
      <c r="H1003" s="43"/>
      <c r="I1003" s="43"/>
      <c r="J1003" s="43"/>
      <c r="K1003" s="43"/>
      <c r="L1003" s="43"/>
      <c r="M1003" s="43"/>
      <c r="N1003" s="43"/>
      <c r="O1003" s="43"/>
      <c r="P1003" s="43"/>
      <c r="Q1003" s="43"/>
      <c r="R1003" s="43"/>
      <c r="S1003" s="43"/>
      <c r="T1003" s="43"/>
      <c r="U1003" s="43"/>
      <c r="V1003" s="43"/>
      <c r="W1003" s="43"/>
      <c r="X1003" s="43"/>
      <c r="Y1003" s="43"/>
      <c r="Z1003" s="43"/>
    </row>
    <row r="1004" spans="1:26">
      <c r="A1004" s="38"/>
      <c r="B1004" s="44" t="s">
        <v>887</v>
      </c>
      <c r="C1004" s="43"/>
      <c r="D1004" s="43"/>
      <c r="E1004" s="43"/>
      <c r="F1004" s="43"/>
      <c r="G1004" s="43"/>
      <c r="H1004" s="43"/>
      <c r="I1004" s="43"/>
      <c r="J1004" s="43"/>
      <c r="K1004" s="43"/>
      <c r="L1004" s="43"/>
      <c r="M1004" s="43"/>
      <c r="N1004" s="43"/>
      <c r="O1004" s="43"/>
      <c r="P1004" s="43"/>
      <c r="Q1004" s="43"/>
      <c r="R1004" s="43"/>
      <c r="S1004" s="43"/>
      <c r="T1004" s="43"/>
      <c r="U1004" s="43"/>
      <c r="V1004" s="43"/>
      <c r="W1004" s="43"/>
      <c r="X1004" s="43"/>
      <c r="Y1004" s="43"/>
      <c r="Z1004" s="43"/>
    </row>
    <row r="1005" spans="1:26" ht="25.5">
      <c r="A1005" s="38"/>
      <c r="B1005" s="44" t="s">
        <v>121</v>
      </c>
      <c r="C1005" s="43"/>
      <c r="D1005" s="43"/>
      <c r="E1005" s="43"/>
      <c r="F1005" s="43"/>
      <c r="G1005" s="43"/>
      <c r="H1005" s="43"/>
      <c r="I1005" s="43"/>
      <c r="J1005" s="43"/>
      <c r="K1005" s="43"/>
      <c r="L1005" s="43"/>
      <c r="M1005" s="43"/>
      <c r="N1005" s="43"/>
      <c r="O1005" s="43"/>
      <c r="P1005" s="43"/>
      <c r="Q1005" s="43"/>
      <c r="R1005" s="43"/>
      <c r="S1005" s="43"/>
      <c r="T1005" s="43"/>
      <c r="U1005" s="43"/>
      <c r="V1005" s="43"/>
      <c r="W1005" s="43"/>
      <c r="X1005" s="43"/>
      <c r="Y1005" s="43"/>
      <c r="Z1005" s="43"/>
    </row>
    <row r="1006" spans="1:26">
      <c r="A1006" s="38"/>
      <c r="B1006" s="44" t="s">
        <v>122</v>
      </c>
      <c r="C1006" s="43"/>
      <c r="D1006" s="43"/>
      <c r="E1006" s="43"/>
      <c r="F1006" s="43"/>
      <c r="G1006" s="43"/>
      <c r="H1006" s="43"/>
      <c r="I1006" s="43"/>
      <c r="J1006" s="43"/>
      <c r="K1006" s="43"/>
      <c r="L1006" s="43"/>
      <c r="M1006" s="43"/>
      <c r="N1006" s="43"/>
      <c r="O1006" s="43"/>
      <c r="P1006" s="43"/>
      <c r="Q1006" s="43"/>
      <c r="R1006" s="43"/>
      <c r="S1006" s="43"/>
      <c r="T1006" s="43"/>
      <c r="U1006" s="43"/>
      <c r="V1006" s="43"/>
      <c r="W1006" s="43"/>
      <c r="X1006" s="43"/>
      <c r="Y1006" s="43"/>
      <c r="Z1006" s="43"/>
    </row>
    <row r="1007" spans="1:26">
      <c r="A1007" s="38"/>
      <c r="B1007" s="44" t="s">
        <v>123</v>
      </c>
      <c r="C1007" s="43"/>
      <c r="D1007" s="43"/>
      <c r="E1007" s="43"/>
      <c r="F1007" s="43"/>
      <c r="G1007" s="43"/>
      <c r="H1007" s="43"/>
      <c r="I1007" s="43"/>
      <c r="J1007" s="43"/>
      <c r="K1007" s="43"/>
      <c r="L1007" s="43"/>
      <c r="M1007" s="43"/>
      <c r="N1007" s="43"/>
      <c r="O1007" s="43"/>
      <c r="P1007" s="43"/>
      <c r="Q1007" s="43"/>
      <c r="R1007" s="43"/>
      <c r="S1007" s="43"/>
      <c r="T1007" s="43"/>
      <c r="U1007" s="43"/>
      <c r="V1007" s="43"/>
      <c r="W1007" s="43"/>
      <c r="X1007" s="43"/>
      <c r="Y1007" s="43"/>
      <c r="Z1007" s="43"/>
    </row>
    <row r="1008" spans="1:26">
      <c r="A1008" s="38"/>
      <c r="B1008" s="44" t="s">
        <v>124</v>
      </c>
      <c r="C1008" s="43"/>
      <c r="D1008" s="43"/>
      <c r="E1008" s="43"/>
      <c r="F1008" s="43"/>
      <c r="G1008" s="43"/>
      <c r="H1008" s="43"/>
      <c r="I1008" s="43"/>
      <c r="J1008" s="43"/>
      <c r="K1008" s="43"/>
      <c r="L1008" s="43"/>
      <c r="M1008" s="43"/>
      <c r="N1008" s="43"/>
      <c r="O1008" s="43"/>
      <c r="P1008" s="43"/>
      <c r="Q1008" s="43"/>
      <c r="R1008" s="43"/>
      <c r="S1008" s="43"/>
      <c r="T1008" s="43"/>
      <c r="U1008" s="43"/>
      <c r="V1008" s="43"/>
      <c r="W1008" s="43"/>
      <c r="X1008" s="43"/>
      <c r="Y1008" s="43"/>
      <c r="Z1008" s="43"/>
    </row>
    <row r="1009" spans="1:26">
      <c r="A1009" s="38"/>
      <c r="B1009" s="44" t="s">
        <v>125</v>
      </c>
      <c r="C1009" s="43"/>
      <c r="D1009" s="43"/>
      <c r="E1009" s="43"/>
      <c r="F1009" s="43"/>
      <c r="G1009" s="43"/>
      <c r="H1009" s="43"/>
      <c r="I1009" s="43"/>
      <c r="J1009" s="43"/>
      <c r="K1009" s="43"/>
      <c r="L1009" s="43"/>
      <c r="M1009" s="43"/>
      <c r="N1009" s="43"/>
      <c r="O1009" s="43"/>
      <c r="P1009" s="43"/>
      <c r="Q1009" s="43"/>
      <c r="R1009" s="43"/>
      <c r="S1009" s="43"/>
      <c r="T1009" s="43"/>
      <c r="U1009" s="43"/>
      <c r="V1009" s="43"/>
      <c r="W1009" s="43"/>
      <c r="X1009" s="43"/>
      <c r="Y1009" s="43"/>
      <c r="Z1009" s="43"/>
    </row>
    <row r="1010" spans="1:26" ht="25.5">
      <c r="A1010" s="38"/>
      <c r="B1010" s="44" t="s">
        <v>888</v>
      </c>
      <c r="C1010" s="43"/>
      <c r="D1010" s="43"/>
      <c r="E1010" s="43"/>
      <c r="F1010" s="43"/>
      <c r="G1010" s="43"/>
      <c r="H1010" s="43"/>
      <c r="I1010" s="43"/>
      <c r="J1010" s="43"/>
      <c r="K1010" s="43"/>
      <c r="L1010" s="43"/>
      <c r="M1010" s="43"/>
      <c r="N1010" s="43"/>
      <c r="O1010" s="43"/>
      <c r="P1010" s="43"/>
      <c r="Q1010" s="43"/>
      <c r="R1010" s="43"/>
      <c r="S1010" s="43"/>
      <c r="T1010" s="43"/>
      <c r="U1010" s="43"/>
      <c r="V1010" s="43"/>
      <c r="W1010" s="43"/>
      <c r="X1010" s="43"/>
      <c r="Y1010" s="43"/>
      <c r="Z1010" s="43"/>
    </row>
    <row r="1011" spans="1:26">
      <c r="A1011" s="38"/>
      <c r="B1011" s="44" t="s">
        <v>889</v>
      </c>
      <c r="C1011" s="43"/>
      <c r="D1011" s="43"/>
      <c r="E1011" s="43"/>
      <c r="F1011" s="43"/>
      <c r="G1011" s="43"/>
      <c r="H1011" s="43"/>
      <c r="I1011" s="43"/>
      <c r="J1011" s="43"/>
      <c r="K1011" s="43"/>
      <c r="L1011" s="43"/>
      <c r="M1011" s="43"/>
      <c r="N1011" s="43"/>
      <c r="O1011" s="43"/>
      <c r="P1011" s="43"/>
      <c r="Q1011" s="43"/>
      <c r="R1011" s="43"/>
      <c r="S1011" s="43"/>
      <c r="T1011" s="43"/>
      <c r="U1011" s="43"/>
      <c r="V1011" s="43"/>
      <c r="W1011" s="43"/>
      <c r="X1011" s="43"/>
      <c r="Y1011" s="43"/>
      <c r="Z1011" s="43"/>
    </row>
    <row r="1012" spans="1:26">
      <c r="A1012" s="38"/>
      <c r="B1012" s="44" t="s">
        <v>890</v>
      </c>
      <c r="C1012" s="43"/>
      <c r="D1012" s="43"/>
      <c r="E1012" s="43"/>
      <c r="F1012" s="43"/>
      <c r="G1012" s="43"/>
      <c r="H1012" s="43"/>
      <c r="I1012" s="43"/>
      <c r="J1012" s="43"/>
      <c r="K1012" s="43"/>
      <c r="L1012" s="43"/>
      <c r="M1012" s="43"/>
      <c r="N1012" s="43"/>
      <c r="O1012" s="43"/>
      <c r="P1012" s="43"/>
      <c r="Q1012" s="43"/>
      <c r="R1012" s="43"/>
      <c r="S1012" s="43"/>
      <c r="T1012" s="43"/>
      <c r="U1012" s="43"/>
      <c r="V1012" s="43"/>
      <c r="W1012" s="43"/>
      <c r="X1012" s="43"/>
      <c r="Y1012" s="43"/>
      <c r="Z1012" s="43"/>
    </row>
    <row r="1013" spans="1:26">
      <c r="A1013" s="38"/>
      <c r="B1013" s="44" t="s">
        <v>891</v>
      </c>
      <c r="C1013" s="43"/>
      <c r="D1013" s="43"/>
      <c r="E1013" s="43"/>
      <c r="F1013" s="43"/>
      <c r="G1013" s="43"/>
      <c r="H1013" s="43"/>
      <c r="I1013" s="43"/>
      <c r="J1013" s="43"/>
      <c r="K1013" s="43"/>
      <c r="L1013" s="43"/>
      <c r="M1013" s="43"/>
      <c r="N1013" s="43"/>
      <c r="O1013" s="43"/>
      <c r="P1013" s="43"/>
      <c r="Q1013" s="43"/>
      <c r="R1013" s="43"/>
      <c r="S1013" s="43"/>
      <c r="T1013" s="43"/>
      <c r="U1013" s="43"/>
      <c r="V1013" s="43"/>
      <c r="W1013" s="43"/>
      <c r="X1013" s="43"/>
      <c r="Y1013" s="43"/>
      <c r="Z1013" s="43"/>
    </row>
    <row r="1014" spans="1:26">
      <c r="A1014" s="38"/>
      <c r="B1014" s="44" t="s">
        <v>892</v>
      </c>
      <c r="C1014" s="43"/>
      <c r="D1014" s="43"/>
      <c r="E1014" s="43"/>
      <c r="F1014" s="43"/>
      <c r="G1014" s="43"/>
      <c r="H1014" s="43"/>
      <c r="I1014" s="43"/>
      <c r="J1014" s="43"/>
      <c r="K1014" s="43"/>
      <c r="L1014" s="43"/>
      <c r="M1014" s="43"/>
      <c r="N1014" s="43"/>
      <c r="O1014" s="43"/>
      <c r="P1014" s="43"/>
      <c r="Q1014" s="43"/>
      <c r="R1014" s="43"/>
      <c r="S1014" s="43"/>
      <c r="T1014" s="43"/>
      <c r="U1014" s="43"/>
      <c r="V1014" s="43"/>
      <c r="W1014" s="43"/>
      <c r="X1014" s="43"/>
      <c r="Y1014" s="43"/>
      <c r="Z1014" s="43"/>
    </row>
    <row r="1015" spans="1:26" ht="25.5">
      <c r="A1015" s="38"/>
      <c r="B1015" s="44" t="s">
        <v>893</v>
      </c>
      <c r="C1015" s="43"/>
      <c r="D1015" s="43"/>
      <c r="E1015" s="43"/>
      <c r="F1015" s="43"/>
      <c r="G1015" s="43"/>
      <c r="H1015" s="43"/>
      <c r="I1015" s="43"/>
      <c r="J1015" s="43"/>
      <c r="K1015" s="43"/>
      <c r="L1015" s="43"/>
      <c r="M1015" s="43"/>
      <c r="N1015" s="43"/>
      <c r="O1015" s="43"/>
      <c r="P1015" s="43"/>
      <c r="Q1015" s="43"/>
      <c r="R1015" s="43"/>
      <c r="S1015" s="43"/>
      <c r="T1015" s="43"/>
      <c r="U1015" s="43"/>
      <c r="V1015" s="43"/>
      <c r="W1015" s="43"/>
      <c r="X1015" s="43"/>
      <c r="Y1015" s="43"/>
      <c r="Z1015" s="43"/>
    </row>
    <row r="1016" spans="1:26">
      <c r="A1016" s="38"/>
      <c r="B1016" s="44" t="s">
        <v>894</v>
      </c>
      <c r="C1016" s="43"/>
      <c r="D1016" s="43"/>
      <c r="E1016" s="43"/>
      <c r="F1016" s="43"/>
      <c r="G1016" s="43"/>
      <c r="H1016" s="43"/>
      <c r="I1016" s="43"/>
      <c r="J1016" s="43"/>
      <c r="K1016" s="43"/>
      <c r="L1016" s="43"/>
      <c r="M1016" s="43"/>
      <c r="N1016" s="43"/>
      <c r="O1016" s="43"/>
      <c r="P1016" s="43"/>
      <c r="Q1016" s="43"/>
      <c r="R1016" s="43"/>
      <c r="S1016" s="43"/>
      <c r="T1016" s="43"/>
      <c r="U1016" s="43"/>
      <c r="V1016" s="43"/>
      <c r="W1016" s="43"/>
      <c r="X1016" s="43"/>
      <c r="Y1016" s="43"/>
      <c r="Z1016" s="43"/>
    </row>
    <row r="1017" spans="1:26">
      <c r="A1017" s="38"/>
      <c r="B1017" s="44" t="s">
        <v>895</v>
      </c>
      <c r="C1017" s="43"/>
      <c r="D1017" s="43"/>
      <c r="E1017" s="43"/>
      <c r="F1017" s="43"/>
      <c r="G1017" s="43"/>
      <c r="H1017" s="43"/>
      <c r="I1017" s="43"/>
      <c r="J1017" s="43"/>
      <c r="K1017" s="43"/>
      <c r="L1017" s="43"/>
      <c r="M1017" s="43"/>
      <c r="N1017" s="43"/>
      <c r="O1017" s="43"/>
      <c r="P1017" s="43"/>
      <c r="Q1017" s="43"/>
      <c r="R1017" s="43"/>
      <c r="S1017" s="43"/>
      <c r="T1017" s="43"/>
      <c r="U1017" s="43"/>
      <c r="V1017" s="43"/>
      <c r="W1017" s="43"/>
      <c r="X1017" s="43"/>
      <c r="Y1017" s="43"/>
      <c r="Z1017" s="43"/>
    </row>
    <row r="1018" spans="1:26" ht="25.5">
      <c r="A1018" s="38"/>
      <c r="B1018" s="44" t="s">
        <v>896</v>
      </c>
      <c r="C1018" s="43"/>
      <c r="D1018" s="43"/>
      <c r="E1018" s="43"/>
      <c r="F1018" s="43"/>
      <c r="G1018" s="43"/>
      <c r="H1018" s="43"/>
      <c r="I1018" s="43"/>
      <c r="J1018" s="43"/>
      <c r="K1018" s="43"/>
      <c r="L1018" s="43"/>
      <c r="M1018" s="43"/>
      <c r="N1018" s="43"/>
      <c r="O1018" s="43"/>
      <c r="P1018" s="43"/>
      <c r="Q1018" s="43"/>
      <c r="R1018" s="43"/>
      <c r="S1018" s="43"/>
      <c r="T1018" s="43"/>
      <c r="U1018" s="43"/>
      <c r="V1018" s="43"/>
      <c r="W1018" s="43"/>
      <c r="X1018" s="43"/>
      <c r="Y1018" s="43"/>
      <c r="Z1018" s="43"/>
    </row>
    <row r="1019" spans="1:26">
      <c r="A1019" s="38"/>
      <c r="B1019" s="44" t="s">
        <v>897</v>
      </c>
      <c r="C1019" s="43"/>
      <c r="D1019" s="43"/>
      <c r="E1019" s="43"/>
      <c r="F1019" s="43"/>
      <c r="G1019" s="43"/>
      <c r="H1019" s="43"/>
      <c r="I1019" s="43"/>
      <c r="J1019" s="43"/>
      <c r="K1019" s="43"/>
      <c r="L1019" s="43"/>
      <c r="M1019" s="43"/>
      <c r="N1019" s="43"/>
      <c r="O1019" s="43"/>
      <c r="P1019" s="43"/>
      <c r="Q1019" s="43"/>
      <c r="R1019" s="43"/>
      <c r="S1019" s="43"/>
      <c r="T1019" s="43"/>
      <c r="U1019" s="43"/>
      <c r="V1019" s="43"/>
      <c r="W1019" s="43"/>
      <c r="X1019" s="43"/>
      <c r="Y1019" s="43"/>
      <c r="Z1019" s="43"/>
    </row>
    <row r="1020" spans="1:26">
      <c r="A1020" s="38"/>
      <c r="B1020" s="44" t="s">
        <v>898</v>
      </c>
      <c r="C1020" s="43"/>
      <c r="D1020" s="43"/>
      <c r="E1020" s="43"/>
      <c r="F1020" s="43"/>
      <c r="G1020" s="43"/>
      <c r="H1020" s="43"/>
      <c r="I1020" s="43"/>
      <c r="J1020" s="43"/>
      <c r="K1020" s="43"/>
      <c r="L1020" s="43"/>
      <c r="M1020" s="43"/>
      <c r="N1020" s="43"/>
      <c r="O1020" s="43"/>
      <c r="P1020" s="43"/>
      <c r="Q1020" s="43"/>
      <c r="R1020" s="43"/>
      <c r="S1020" s="43"/>
      <c r="T1020" s="43"/>
      <c r="U1020" s="43"/>
      <c r="V1020" s="43"/>
      <c r="W1020" s="43"/>
      <c r="X1020" s="43"/>
      <c r="Y1020" s="43"/>
      <c r="Z1020" s="43"/>
    </row>
    <row r="1021" spans="1:26" ht="25.5">
      <c r="A1021" s="38"/>
      <c r="B1021" s="44" t="s">
        <v>899</v>
      </c>
      <c r="C1021" s="43"/>
      <c r="D1021" s="43"/>
      <c r="E1021" s="43"/>
      <c r="F1021" s="43"/>
      <c r="G1021" s="43"/>
      <c r="H1021" s="43"/>
      <c r="I1021" s="43"/>
      <c r="J1021" s="43"/>
      <c r="K1021" s="43"/>
      <c r="L1021" s="43"/>
      <c r="M1021" s="43"/>
      <c r="N1021" s="43"/>
      <c r="O1021" s="43"/>
      <c r="P1021" s="43"/>
      <c r="Q1021" s="43"/>
      <c r="R1021" s="43"/>
      <c r="S1021" s="43"/>
      <c r="T1021" s="43"/>
      <c r="U1021" s="43"/>
      <c r="V1021" s="43"/>
      <c r="W1021" s="43"/>
      <c r="X1021" s="43"/>
      <c r="Y1021" s="43"/>
      <c r="Z1021" s="43"/>
    </row>
    <row r="1022" spans="1:26">
      <c r="A1022" s="38"/>
      <c r="B1022" s="44" t="s">
        <v>900</v>
      </c>
      <c r="C1022" s="43"/>
      <c r="D1022" s="43"/>
      <c r="E1022" s="43"/>
      <c r="F1022" s="43"/>
      <c r="G1022" s="43"/>
      <c r="H1022" s="43"/>
      <c r="I1022" s="43"/>
      <c r="J1022" s="43"/>
      <c r="K1022" s="43"/>
      <c r="L1022" s="43"/>
      <c r="M1022" s="43"/>
      <c r="N1022" s="43"/>
      <c r="O1022" s="43"/>
      <c r="P1022" s="43"/>
      <c r="Q1022" s="43"/>
      <c r="R1022" s="43"/>
      <c r="S1022" s="43"/>
      <c r="T1022" s="43"/>
      <c r="U1022" s="43"/>
      <c r="V1022" s="43"/>
      <c r="W1022" s="43"/>
      <c r="X1022" s="43"/>
      <c r="Y1022" s="43"/>
      <c r="Z1022" s="43"/>
    </row>
    <row r="1023" spans="1:26">
      <c r="A1023" s="38"/>
      <c r="B1023" s="44" t="s">
        <v>901</v>
      </c>
      <c r="C1023" s="43"/>
      <c r="D1023" s="43"/>
      <c r="E1023" s="43"/>
      <c r="F1023" s="43"/>
      <c r="G1023" s="43"/>
      <c r="H1023" s="43"/>
      <c r="I1023" s="43"/>
      <c r="J1023" s="43"/>
      <c r="K1023" s="43"/>
      <c r="L1023" s="43"/>
      <c r="M1023" s="43"/>
      <c r="N1023" s="43"/>
      <c r="O1023" s="43"/>
      <c r="P1023" s="43"/>
      <c r="Q1023" s="43"/>
      <c r="R1023" s="43"/>
      <c r="S1023" s="43"/>
      <c r="T1023" s="43"/>
      <c r="U1023" s="43"/>
      <c r="V1023" s="43"/>
      <c r="W1023" s="43"/>
      <c r="X1023" s="43"/>
      <c r="Y1023" s="43"/>
      <c r="Z1023" s="43"/>
    </row>
    <row r="1024" spans="1:26" ht="25.5">
      <c r="A1024" s="38"/>
      <c r="B1024" s="44" t="s">
        <v>902</v>
      </c>
      <c r="C1024" s="43"/>
      <c r="D1024" s="43"/>
      <c r="E1024" s="43"/>
      <c r="F1024" s="43"/>
      <c r="G1024" s="43"/>
      <c r="H1024" s="43"/>
      <c r="I1024" s="43"/>
      <c r="J1024" s="43"/>
      <c r="K1024" s="43"/>
      <c r="L1024" s="43"/>
      <c r="M1024" s="43"/>
      <c r="N1024" s="43"/>
      <c r="O1024" s="43"/>
      <c r="P1024" s="43"/>
      <c r="Q1024" s="43"/>
      <c r="R1024" s="43"/>
      <c r="S1024" s="43"/>
      <c r="T1024" s="43"/>
      <c r="U1024" s="43"/>
      <c r="V1024" s="43"/>
      <c r="W1024" s="43"/>
      <c r="X1024" s="43"/>
      <c r="Y1024" s="43"/>
      <c r="Z1024" s="43"/>
    </row>
    <row r="1025" spans="1:26">
      <c r="A1025" s="38"/>
      <c r="B1025" s="44" t="s">
        <v>903</v>
      </c>
      <c r="C1025" s="43"/>
      <c r="D1025" s="43"/>
      <c r="E1025" s="43"/>
      <c r="F1025" s="43"/>
      <c r="G1025" s="43"/>
      <c r="H1025" s="43"/>
      <c r="I1025" s="43"/>
      <c r="J1025" s="43"/>
      <c r="K1025" s="43"/>
      <c r="L1025" s="43"/>
      <c r="M1025" s="43"/>
      <c r="N1025" s="43"/>
      <c r="O1025" s="43"/>
      <c r="P1025" s="43"/>
      <c r="Q1025" s="43"/>
      <c r="R1025" s="43"/>
      <c r="S1025" s="43"/>
      <c r="T1025" s="43"/>
      <c r="U1025" s="43"/>
      <c r="V1025" s="43"/>
      <c r="W1025" s="43"/>
      <c r="X1025" s="43"/>
      <c r="Y1025" s="43"/>
      <c r="Z1025" s="43"/>
    </row>
    <row r="1026" spans="1:26" ht="25.5">
      <c r="A1026" s="38"/>
      <c r="B1026" s="44" t="s">
        <v>904</v>
      </c>
      <c r="C1026" s="43"/>
      <c r="D1026" s="43"/>
      <c r="E1026" s="43"/>
      <c r="F1026" s="43"/>
      <c r="G1026" s="43"/>
      <c r="H1026" s="43"/>
      <c r="I1026" s="43"/>
      <c r="J1026" s="43"/>
      <c r="K1026" s="43"/>
      <c r="L1026" s="43"/>
      <c r="M1026" s="43"/>
      <c r="N1026" s="43"/>
      <c r="O1026" s="43"/>
      <c r="P1026" s="43"/>
      <c r="Q1026" s="43"/>
      <c r="R1026" s="43"/>
      <c r="S1026" s="43"/>
      <c r="T1026" s="43"/>
      <c r="U1026" s="43"/>
      <c r="V1026" s="43"/>
      <c r="W1026" s="43"/>
      <c r="X1026" s="43"/>
      <c r="Y1026" s="43"/>
      <c r="Z1026" s="43"/>
    </row>
    <row r="1027" spans="1:26">
      <c r="A1027" s="38"/>
      <c r="B1027" s="44" t="s">
        <v>905</v>
      </c>
      <c r="C1027" s="43"/>
      <c r="D1027" s="43"/>
      <c r="E1027" s="43"/>
      <c r="F1027" s="43"/>
      <c r="G1027" s="43"/>
      <c r="H1027" s="43"/>
      <c r="I1027" s="43"/>
      <c r="J1027" s="43"/>
      <c r="K1027" s="43"/>
      <c r="L1027" s="43"/>
      <c r="M1027" s="43"/>
      <c r="N1027" s="43"/>
      <c r="O1027" s="43"/>
      <c r="P1027" s="43"/>
      <c r="Q1027" s="43"/>
      <c r="R1027" s="43"/>
      <c r="S1027" s="43"/>
      <c r="T1027" s="43"/>
      <c r="U1027" s="43"/>
      <c r="V1027" s="43"/>
      <c r="W1027" s="43"/>
      <c r="X1027" s="43"/>
      <c r="Y1027" s="43"/>
      <c r="Z1027" s="43"/>
    </row>
    <row r="1028" spans="1:26" ht="25.5">
      <c r="A1028" s="38"/>
      <c r="B1028" s="44" t="s">
        <v>906</v>
      </c>
      <c r="C1028" s="43"/>
      <c r="D1028" s="43"/>
      <c r="E1028" s="43"/>
      <c r="F1028" s="43"/>
      <c r="G1028" s="43"/>
      <c r="H1028" s="43"/>
      <c r="I1028" s="43"/>
      <c r="J1028" s="43"/>
      <c r="K1028" s="43"/>
      <c r="L1028" s="43"/>
      <c r="M1028" s="43"/>
      <c r="N1028" s="43"/>
      <c r="O1028" s="43"/>
      <c r="P1028" s="43"/>
      <c r="Q1028" s="43"/>
      <c r="R1028" s="43"/>
      <c r="S1028" s="43"/>
      <c r="T1028" s="43"/>
      <c r="U1028" s="43"/>
      <c r="V1028" s="43"/>
      <c r="W1028" s="43"/>
      <c r="X1028" s="43"/>
      <c r="Y1028" s="43"/>
      <c r="Z1028" s="43"/>
    </row>
    <row r="1029" spans="1:26">
      <c r="A1029" s="38"/>
      <c r="B1029" s="44" t="s">
        <v>907</v>
      </c>
      <c r="C1029" s="43"/>
      <c r="D1029" s="43"/>
      <c r="E1029" s="43"/>
      <c r="F1029" s="43"/>
      <c r="G1029" s="43"/>
      <c r="H1029" s="43"/>
      <c r="I1029" s="43"/>
      <c r="J1029" s="43"/>
      <c r="K1029" s="43"/>
      <c r="L1029" s="43"/>
      <c r="M1029" s="43"/>
      <c r="N1029" s="43"/>
      <c r="O1029" s="43"/>
      <c r="P1029" s="43"/>
      <c r="Q1029" s="43"/>
      <c r="R1029" s="43"/>
      <c r="S1029" s="43"/>
      <c r="T1029" s="43"/>
      <c r="U1029" s="43"/>
      <c r="V1029" s="43"/>
      <c r="W1029" s="43"/>
      <c r="X1029" s="43"/>
      <c r="Y1029" s="43"/>
      <c r="Z1029" s="43"/>
    </row>
    <row r="1030" spans="1:26" ht="25.5">
      <c r="A1030" s="38"/>
      <c r="B1030" s="44" t="s">
        <v>908</v>
      </c>
      <c r="C1030" s="43"/>
      <c r="D1030" s="43"/>
      <c r="E1030" s="43"/>
      <c r="F1030" s="43"/>
      <c r="G1030" s="43"/>
      <c r="H1030" s="43"/>
      <c r="I1030" s="43"/>
      <c r="J1030" s="43"/>
      <c r="K1030" s="43"/>
      <c r="L1030" s="43"/>
      <c r="M1030" s="43"/>
      <c r="N1030" s="43"/>
      <c r="O1030" s="43"/>
      <c r="P1030" s="43"/>
      <c r="Q1030" s="43"/>
      <c r="R1030" s="43"/>
      <c r="S1030" s="43"/>
      <c r="T1030" s="43"/>
      <c r="U1030" s="43"/>
      <c r="V1030" s="43"/>
      <c r="W1030" s="43"/>
      <c r="X1030" s="43"/>
      <c r="Y1030" s="43"/>
      <c r="Z1030" s="43"/>
    </row>
    <row r="1031" spans="1:26">
      <c r="A1031" s="38"/>
      <c r="B1031" s="44" t="s">
        <v>909</v>
      </c>
      <c r="C1031" s="43"/>
      <c r="D1031" s="43"/>
      <c r="E1031" s="43"/>
      <c r="F1031" s="43"/>
      <c r="G1031" s="43"/>
      <c r="H1031" s="43"/>
      <c r="I1031" s="43"/>
      <c r="J1031" s="43"/>
      <c r="K1031" s="43"/>
      <c r="L1031" s="43"/>
      <c r="M1031" s="43"/>
      <c r="N1031" s="43"/>
      <c r="O1031" s="43"/>
      <c r="P1031" s="43"/>
      <c r="Q1031" s="43"/>
      <c r="R1031" s="43"/>
      <c r="S1031" s="43"/>
      <c r="T1031" s="43"/>
      <c r="U1031" s="43"/>
      <c r="V1031" s="43"/>
      <c r="W1031" s="43"/>
      <c r="X1031" s="43"/>
      <c r="Y1031" s="43"/>
      <c r="Z1031" s="43"/>
    </row>
    <row r="1032" spans="1:26">
      <c r="A1032" s="38"/>
      <c r="B1032" s="44" t="s">
        <v>910</v>
      </c>
      <c r="C1032" s="43"/>
      <c r="D1032" s="43"/>
      <c r="E1032" s="43"/>
      <c r="F1032" s="43"/>
      <c r="G1032" s="43"/>
      <c r="H1032" s="43"/>
      <c r="I1032" s="43"/>
      <c r="J1032" s="43"/>
      <c r="K1032" s="43"/>
      <c r="L1032" s="43"/>
      <c r="M1032" s="43"/>
      <c r="N1032" s="43"/>
      <c r="O1032" s="43"/>
      <c r="P1032" s="43"/>
      <c r="Q1032" s="43"/>
      <c r="R1032" s="43"/>
      <c r="S1032" s="43"/>
      <c r="T1032" s="43"/>
      <c r="U1032" s="43"/>
      <c r="V1032" s="43"/>
      <c r="W1032" s="43"/>
      <c r="X1032" s="43"/>
      <c r="Y1032" s="43"/>
      <c r="Z1032" s="43"/>
    </row>
    <row r="1033" spans="1:26">
      <c r="A1033" s="38"/>
      <c r="B1033" s="44" t="s">
        <v>911</v>
      </c>
      <c r="C1033" s="43"/>
      <c r="D1033" s="43"/>
      <c r="E1033" s="43"/>
      <c r="F1033" s="43"/>
      <c r="G1033" s="43"/>
      <c r="H1033" s="43"/>
      <c r="I1033" s="43"/>
      <c r="J1033" s="43"/>
      <c r="K1033" s="43"/>
      <c r="L1033" s="43"/>
      <c r="M1033" s="43"/>
      <c r="N1033" s="43"/>
      <c r="O1033" s="43"/>
      <c r="P1033" s="43"/>
      <c r="Q1033" s="43"/>
      <c r="R1033" s="43"/>
      <c r="S1033" s="43"/>
      <c r="T1033" s="43"/>
      <c r="U1033" s="43"/>
      <c r="V1033" s="43"/>
      <c r="W1033" s="43"/>
      <c r="X1033" s="43"/>
      <c r="Y1033" s="43"/>
      <c r="Z1033" s="43"/>
    </row>
    <row r="1034" spans="1:26">
      <c r="A1034" s="38"/>
      <c r="B1034" s="44" t="s">
        <v>912</v>
      </c>
      <c r="C1034" s="43"/>
      <c r="D1034" s="43"/>
      <c r="E1034" s="43"/>
      <c r="F1034" s="43"/>
      <c r="G1034" s="43"/>
      <c r="H1034" s="43"/>
      <c r="I1034" s="43"/>
      <c r="J1034" s="43"/>
      <c r="K1034" s="43"/>
      <c r="L1034" s="43"/>
      <c r="M1034" s="43"/>
      <c r="N1034" s="43"/>
      <c r="O1034" s="43"/>
      <c r="P1034" s="43"/>
      <c r="Q1034" s="43"/>
      <c r="R1034" s="43"/>
      <c r="S1034" s="43"/>
      <c r="T1034" s="43"/>
      <c r="U1034" s="43"/>
      <c r="V1034" s="43"/>
      <c r="W1034" s="43"/>
      <c r="X1034" s="43"/>
      <c r="Y1034" s="43"/>
      <c r="Z1034" s="43"/>
    </row>
    <row r="1035" spans="1:26" ht="25.5">
      <c r="A1035" s="38"/>
      <c r="B1035" s="44" t="s">
        <v>913</v>
      </c>
      <c r="C1035" s="43"/>
      <c r="D1035" s="43"/>
      <c r="E1035" s="43"/>
      <c r="F1035" s="43"/>
      <c r="G1035" s="43"/>
      <c r="H1035" s="43"/>
      <c r="I1035" s="43"/>
      <c r="J1035" s="43"/>
      <c r="K1035" s="43"/>
      <c r="L1035" s="43"/>
      <c r="M1035" s="43"/>
      <c r="N1035" s="43"/>
      <c r="O1035" s="43"/>
      <c r="P1035" s="43"/>
      <c r="Q1035" s="43"/>
      <c r="R1035" s="43"/>
      <c r="S1035" s="43"/>
      <c r="T1035" s="43"/>
      <c r="U1035" s="43"/>
      <c r="V1035" s="43"/>
      <c r="W1035" s="43"/>
      <c r="X1035" s="43"/>
      <c r="Y1035" s="43"/>
      <c r="Z1035" s="43"/>
    </row>
    <row r="1036" spans="1:26">
      <c r="A1036" s="38"/>
      <c r="B1036" s="44" t="s">
        <v>914</v>
      </c>
      <c r="C1036" s="43"/>
      <c r="D1036" s="43"/>
      <c r="E1036" s="43"/>
      <c r="F1036" s="43"/>
      <c r="G1036" s="43"/>
      <c r="H1036" s="43"/>
      <c r="I1036" s="43"/>
      <c r="J1036" s="43"/>
      <c r="K1036" s="43"/>
      <c r="L1036" s="43"/>
      <c r="M1036" s="43"/>
      <c r="N1036" s="43"/>
      <c r="O1036" s="43"/>
      <c r="P1036" s="43"/>
      <c r="Q1036" s="43"/>
      <c r="R1036" s="43"/>
      <c r="S1036" s="43"/>
      <c r="T1036" s="43"/>
      <c r="U1036" s="43"/>
      <c r="V1036" s="43"/>
      <c r="W1036" s="43"/>
      <c r="X1036" s="43"/>
      <c r="Y1036" s="43"/>
      <c r="Z1036" s="43"/>
    </row>
    <row r="1037" spans="1:26">
      <c r="A1037" s="38"/>
      <c r="B1037" s="44" t="s">
        <v>915</v>
      </c>
      <c r="C1037" s="43"/>
      <c r="D1037" s="43"/>
      <c r="E1037" s="43"/>
      <c r="F1037" s="43"/>
      <c r="G1037" s="43"/>
      <c r="H1037" s="43"/>
      <c r="I1037" s="43"/>
      <c r="J1037" s="43"/>
      <c r="K1037" s="43"/>
      <c r="L1037" s="43"/>
      <c r="M1037" s="43"/>
      <c r="N1037" s="43"/>
      <c r="O1037" s="43"/>
      <c r="P1037" s="43"/>
      <c r="Q1037" s="43"/>
      <c r="R1037" s="43"/>
      <c r="S1037" s="43"/>
      <c r="T1037" s="43"/>
      <c r="U1037" s="43"/>
      <c r="V1037" s="43"/>
      <c r="W1037" s="43"/>
      <c r="X1037" s="43"/>
      <c r="Y1037" s="43"/>
      <c r="Z1037" s="43"/>
    </row>
    <row r="1038" spans="1:26">
      <c r="A1038" s="38"/>
      <c r="B1038" s="44" t="s">
        <v>916</v>
      </c>
      <c r="C1038" s="43"/>
      <c r="D1038" s="43"/>
      <c r="E1038" s="43"/>
      <c r="F1038" s="43"/>
      <c r="G1038" s="43"/>
      <c r="H1038" s="43"/>
      <c r="I1038" s="43"/>
      <c r="J1038" s="43"/>
      <c r="K1038" s="43"/>
      <c r="L1038" s="43"/>
      <c r="M1038" s="43"/>
      <c r="N1038" s="43"/>
      <c r="O1038" s="43"/>
      <c r="P1038" s="43"/>
      <c r="Q1038" s="43"/>
      <c r="R1038" s="43"/>
      <c r="S1038" s="43"/>
      <c r="T1038" s="43"/>
      <c r="U1038" s="43"/>
      <c r="V1038" s="43"/>
      <c r="W1038" s="43"/>
      <c r="X1038" s="43"/>
      <c r="Y1038" s="43"/>
      <c r="Z1038" s="43"/>
    </row>
    <row r="1039" spans="1:26">
      <c r="A1039" s="38"/>
      <c r="B1039" s="44" t="s">
        <v>917</v>
      </c>
      <c r="C1039" s="43"/>
      <c r="D1039" s="43"/>
      <c r="E1039" s="43"/>
      <c r="F1039" s="43"/>
      <c r="G1039" s="43"/>
      <c r="H1039" s="43"/>
      <c r="I1039" s="43"/>
      <c r="J1039" s="43"/>
      <c r="K1039" s="43"/>
      <c r="L1039" s="43"/>
      <c r="M1039" s="43"/>
      <c r="N1039" s="43"/>
      <c r="O1039" s="43"/>
      <c r="P1039" s="43"/>
      <c r="Q1039" s="43"/>
      <c r="R1039" s="43"/>
      <c r="S1039" s="43"/>
      <c r="T1039" s="43"/>
      <c r="U1039" s="43"/>
      <c r="V1039" s="43"/>
      <c r="W1039" s="43"/>
      <c r="X1039" s="43"/>
      <c r="Y1039" s="43"/>
      <c r="Z1039" s="43"/>
    </row>
    <row r="1040" spans="1:26">
      <c r="A1040" s="38"/>
      <c r="B1040" s="44" t="s">
        <v>918</v>
      </c>
      <c r="C1040" s="43"/>
      <c r="D1040" s="43"/>
      <c r="E1040" s="43"/>
      <c r="F1040" s="43"/>
      <c r="G1040" s="43"/>
      <c r="H1040" s="43"/>
      <c r="I1040" s="43"/>
      <c r="J1040" s="43"/>
      <c r="K1040" s="43"/>
      <c r="L1040" s="43"/>
      <c r="M1040" s="43"/>
      <c r="N1040" s="43"/>
      <c r="O1040" s="43"/>
      <c r="P1040" s="43"/>
      <c r="Q1040" s="43"/>
      <c r="R1040" s="43"/>
      <c r="S1040" s="43"/>
      <c r="T1040" s="43"/>
      <c r="U1040" s="43"/>
      <c r="V1040" s="43"/>
      <c r="W1040" s="43"/>
      <c r="X1040" s="43"/>
      <c r="Y1040" s="43"/>
      <c r="Z1040" s="43"/>
    </row>
    <row r="1041" spans="1:26">
      <c r="A1041" s="43"/>
      <c r="B1041" s="44"/>
      <c r="C1041" s="43"/>
      <c r="D1041" s="43"/>
      <c r="E1041" s="43"/>
      <c r="F1041" s="43"/>
      <c r="G1041" s="43"/>
      <c r="H1041" s="43"/>
      <c r="I1041" s="43"/>
      <c r="J1041" s="43"/>
      <c r="K1041" s="43"/>
      <c r="L1041" s="43"/>
      <c r="M1041" s="43"/>
      <c r="N1041" s="43"/>
      <c r="O1041" s="43"/>
      <c r="P1041" s="43"/>
      <c r="Q1041" s="43"/>
      <c r="R1041" s="43"/>
      <c r="S1041" s="43"/>
      <c r="T1041" s="43"/>
      <c r="U1041" s="43"/>
      <c r="V1041" s="43"/>
      <c r="W1041" s="43"/>
      <c r="X1041" s="43"/>
      <c r="Y1041" s="43"/>
      <c r="Z1041" s="43"/>
    </row>
    <row r="1042" spans="1:26">
      <c r="A1042" s="62" t="s">
        <v>32</v>
      </c>
      <c r="B1042" s="57" t="s">
        <v>919</v>
      </c>
      <c r="C1042" s="43"/>
      <c r="D1042" s="43"/>
      <c r="E1042" s="43"/>
      <c r="F1042" s="43"/>
      <c r="G1042" s="43"/>
      <c r="H1042" s="43"/>
      <c r="I1042" s="43"/>
      <c r="J1042" s="43"/>
      <c r="K1042" s="43"/>
      <c r="L1042" s="43"/>
      <c r="M1042" s="43"/>
      <c r="N1042" s="43"/>
      <c r="O1042" s="43"/>
      <c r="P1042" s="43"/>
      <c r="Q1042" s="43"/>
      <c r="R1042" s="43"/>
      <c r="S1042" s="43"/>
      <c r="T1042" s="43"/>
      <c r="U1042" s="43"/>
      <c r="V1042" s="43"/>
      <c r="W1042" s="43"/>
      <c r="X1042" s="43"/>
      <c r="Y1042" s="43"/>
      <c r="Z1042" s="43"/>
    </row>
    <row r="1043" spans="1:26">
      <c r="A1043" s="60"/>
      <c r="B1043" s="58"/>
      <c r="C1043" s="43"/>
      <c r="D1043" s="43"/>
      <c r="E1043" s="43"/>
      <c r="F1043" s="43"/>
      <c r="G1043" s="43"/>
      <c r="H1043" s="43"/>
      <c r="I1043" s="43"/>
      <c r="J1043" s="43"/>
      <c r="K1043" s="43"/>
      <c r="L1043" s="43"/>
      <c r="M1043" s="43"/>
      <c r="N1043" s="43"/>
      <c r="O1043" s="43"/>
      <c r="P1043" s="43"/>
      <c r="Q1043" s="43"/>
      <c r="R1043" s="43"/>
      <c r="S1043" s="43"/>
      <c r="T1043" s="43"/>
      <c r="U1043" s="43"/>
      <c r="V1043" s="43"/>
      <c r="W1043" s="43"/>
      <c r="X1043" s="43"/>
      <c r="Y1043" s="43"/>
      <c r="Z1043" s="43"/>
    </row>
    <row r="1044" spans="1:26">
      <c r="A1044" s="38"/>
      <c r="B1044" s="44" t="s">
        <v>130</v>
      </c>
      <c r="C1044" s="43"/>
      <c r="D1044" s="43"/>
      <c r="E1044" s="43"/>
      <c r="F1044" s="43"/>
      <c r="G1044" s="43"/>
      <c r="H1044" s="43"/>
      <c r="I1044" s="43"/>
      <c r="J1044" s="43"/>
      <c r="K1044" s="43"/>
      <c r="L1044" s="43"/>
      <c r="M1044" s="43"/>
      <c r="N1044" s="43"/>
      <c r="O1044" s="43"/>
      <c r="P1044" s="43"/>
      <c r="Q1044" s="43"/>
      <c r="R1044" s="43"/>
      <c r="S1044" s="43"/>
      <c r="T1044" s="43"/>
      <c r="U1044" s="43"/>
      <c r="V1044" s="43"/>
      <c r="W1044" s="43"/>
      <c r="X1044" s="43"/>
      <c r="Y1044" s="43"/>
      <c r="Z1044" s="43"/>
    </row>
    <row r="1045" spans="1:26">
      <c r="A1045" s="38" t="s">
        <v>85</v>
      </c>
      <c r="B1045" s="44" t="s">
        <v>920</v>
      </c>
      <c r="C1045" s="43"/>
      <c r="D1045" s="43"/>
      <c r="E1045" s="43"/>
      <c r="F1045" s="43"/>
      <c r="G1045" s="43"/>
      <c r="H1045" s="43"/>
      <c r="I1045" s="43"/>
      <c r="J1045" s="43"/>
      <c r="K1045" s="43"/>
      <c r="L1045" s="43"/>
      <c r="M1045" s="43"/>
      <c r="N1045" s="43"/>
      <c r="O1045" s="43"/>
      <c r="P1045" s="43"/>
      <c r="Q1045" s="43"/>
      <c r="R1045" s="43"/>
      <c r="S1045" s="43"/>
      <c r="T1045" s="43"/>
      <c r="U1045" s="43"/>
      <c r="V1045" s="43"/>
      <c r="W1045" s="43"/>
      <c r="X1045" s="43"/>
      <c r="Y1045" s="43"/>
      <c r="Z1045" s="43"/>
    </row>
    <row r="1046" spans="1:26">
      <c r="A1046" s="38"/>
      <c r="B1046" s="44" t="s">
        <v>726</v>
      </c>
      <c r="C1046" s="43"/>
      <c r="D1046" s="43"/>
      <c r="E1046" s="43"/>
      <c r="F1046" s="43"/>
      <c r="G1046" s="43"/>
      <c r="H1046" s="43"/>
      <c r="I1046" s="43"/>
      <c r="J1046" s="43"/>
      <c r="K1046" s="43"/>
      <c r="L1046" s="43"/>
      <c r="M1046" s="43"/>
      <c r="N1046" s="43"/>
      <c r="O1046" s="43"/>
      <c r="P1046" s="43"/>
      <c r="Q1046" s="43"/>
      <c r="R1046" s="43"/>
      <c r="S1046" s="43"/>
      <c r="T1046" s="43"/>
      <c r="U1046" s="43"/>
      <c r="V1046" s="43"/>
      <c r="W1046" s="43"/>
      <c r="X1046" s="43"/>
      <c r="Y1046" s="43"/>
      <c r="Z1046" s="43"/>
    </row>
    <row r="1047" spans="1:26">
      <c r="A1047" s="38" t="s">
        <v>99</v>
      </c>
      <c r="B1047" s="44" t="s">
        <v>727</v>
      </c>
      <c r="C1047" s="43"/>
      <c r="D1047" s="43"/>
      <c r="E1047" s="43"/>
      <c r="F1047" s="43"/>
      <c r="G1047" s="43"/>
      <c r="H1047" s="43"/>
      <c r="I1047" s="43"/>
      <c r="J1047" s="43"/>
      <c r="K1047" s="43"/>
      <c r="L1047" s="43"/>
      <c r="M1047" s="43"/>
      <c r="N1047" s="43"/>
      <c r="O1047" s="43"/>
      <c r="P1047" s="43"/>
      <c r="Q1047" s="43"/>
      <c r="R1047" s="43"/>
      <c r="S1047" s="43"/>
      <c r="T1047" s="43"/>
      <c r="U1047" s="43"/>
      <c r="V1047" s="43"/>
      <c r="W1047" s="43"/>
      <c r="X1047" s="43"/>
      <c r="Y1047" s="43"/>
      <c r="Z1047" s="43"/>
    </row>
    <row r="1048" spans="1:26">
      <c r="A1048" s="38" t="s">
        <v>101</v>
      </c>
      <c r="B1048" s="44" t="s">
        <v>921</v>
      </c>
      <c r="C1048" s="43"/>
      <c r="D1048" s="43"/>
      <c r="E1048" s="43"/>
      <c r="F1048" s="43"/>
      <c r="G1048" s="43"/>
      <c r="H1048" s="43"/>
      <c r="I1048" s="43"/>
      <c r="J1048" s="43"/>
      <c r="K1048" s="43"/>
      <c r="L1048" s="43"/>
      <c r="M1048" s="43"/>
      <c r="N1048" s="43"/>
      <c r="O1048" s="43"/>
      <c r="P1048" s="43"/>
      <c r="Q1048" s="43"/>
      <c r="R1048" s="43"/>
      <c r="S1048" s="43"/>
      <c r="T1048" s="43"/>
      <c r="U1048" s="43"/>
      <c r="V1048" s="43"/>
      <c r="W1048" s="43"/>
      <c r="X1048" s="43"/>
      <c r="Y1048" s="43"/>
      <c r="Z1048" s="43"/>
    </row>
    <row r="1049" spans="1:26">
      <c r="A1049" s="38"/>
      <c r="B1049" s="44" t="s">
        <v>728</v>
      </c>
      <c r="C1049" s="43"/>
      <c r="D1049" s="43"/>
      <c r="E1049" s="43"/>
      <c r="F1049" s="43"/>
      <c r="G1049" s="43"/>
      <c r="H1049" s="43"/>
      <c r="I1049" s="43"/>
      <c r="J1049" s="43"/>
      <c r="K1049" s="43"/>
      <c r="L1049" s="43"/>
      <c r="M1049" s="43"/>
      <c r="N1049" s="43"/>
      <c r="O1049" s="43"/>
      <c r="P1049" s="43"/>
      <c r="Q1049" s="43"/>
      <c r="R1049" s="43"/>
      <c r="S1049" s="43"/>
      <c r="T1049" s="43"/>
      <c r="U1049" s="43"/>
      <c r="V1049" s="43"/>
      <c r="W1049" s="43"/>
      <c r="X1049" s="43"/>
      <c r="Y1049" s="43"/>
      <c r="Z1049" s="43"/>
    </row>
    <row r="1050" spans="1:26">
      <c r="A1050" s="38"/>
      <c r="B1050" s="44" t="s">
        <v>922</v>
      </c>
      <c r="C1050" s="43"/>
      <c r="D1050" s="43"/>
      <c r="E1050" s="43"/>
      <c r="F1050" s="43"/>
      <c r="G1050" s="43"/>
      <c r="H1050" s="43"/>
      <c r="I1050" s="43"/>
      <c r="J1050" s="43"/>
      <c r="K1050" s="43"/>
      <c r="L1050" s="43"/>
      <c r="M1050" s="43"/>
      <c r="N1050" s="43"/>
      <c r="O1050" s="43"/>
      <c r="P1050" s="43"/>
      <c r="Q1050" s="43"/>
      <c r="R1050" s="43"/>
      <c r="S1050" s="43"/>
      <c r="T1050" s="43"/>
      <c r="U1050" s="43"/>
      <c r="V1050" s="43"/>
      <c r="W1050" s="43"/>
      <c r="X1050" s="43"/>
      <c r="Y1050" s="43"/>
      <c r="Z1050" s="43"/>
    </row>
    <row r="1051" spans="1:26">
      <c r="A1051" s="38"/>
      <c r="B1051" s="44" t="s">
        <v>730</v>
      </c>
      <c r="C1051" s="43"/>
      <c r="D1051" s="43"/>
      <c r="E1051" s="43"/>
      <c r="F1051" s="43"/>
      <c r="G1051" s="43"/>
      <c r="H1051" s="43"/>
      <c r="I1051" s="43"/>
      <c r="J1051" s="43"/>
      <c r="K1051" s="43"/>
      <c r="L1051" s="43"/>
      <c r="M1051" s="43"/>
      <c r="N1051" s="43"/>
      <c r="O1051" s="43"/>
      <c r="P1051" s="43"/>
      <c r="Q1051" s="43"/>
      <c r="R1051" s="43"/>
      <c r="S1051" s="43"/>
      <c r="T1051" s="43"/>
      <c r="U1051" s="43"/>
      <c r="V1051" s="43"/>
      <c r="W1051" s="43"/>
      <c r="X1051" s="43"/>
      <c r="Y1051" s="43"/>
      <c r="Z1051" s="43"/>
    </row>
    <row r="1052" spans="1:26">
      <c r="A1052" s="38"/>
      <c r="B1052" s="44" t="s">
        <v>731</v>
      </c>
      <c r="C1052" s="43"/>
      <c r="D1052" s="43"/>
      <c r="E1052" s="43"/>
      <c r="F1052" s="43"/>
      <c r="G1052" s="43"/>
      <c r="H1052" s="43"/>
      <c r="I1052" s="43"/>
      <c r="J1052" s="43"/>
      <c r="K1052" s="43"/>
      <c r="L1052" s="43"/>
      <c r="M1052" s="43"/>
      <c r="N1052" s="43"/>
      <c r="O1052" s="43"/>
      <c r="P1052" s="43"/>
      <c r="Q1052" s="43"/>
      <c r="R1052" s="43"/>
      <c r="S1052" s="43"/>
      <c r="T1052" s="43"/>
      <c r="U1052" s="43"/>
      <c r="V1052" s="43"/>
      <c r="W1052" s="43"/>
      <c r="X1052" s="43"/>
      <c r="Y1052" s="43"/>
      <c r="Z1052" s="43"/>
    </row>
    <row r="1053" spans="1:26">
      <c r="A1053" s="38"/>
      <c r="B1053" s="44" t="s">
        <v>732</v>
      </c>
      <c r="C1053" s="43"/>
      <c r="D1053" s="43"/>
      <c r="E1053" s="43"/>
      <c r="F1053" s="43"/>
      <c r="G1053" s="43"/>
      <c r="H1053" s="43"/>
      <c r="I1053" s="43"/>
      <c r="J1053" s="43"/>
      <c r="K1053" s="43"/>
      <c r="L1053" s="43"/>
      <c r="M1053" s="43"/>
      <c r="N1053" s="43"/>
      <c r="O1053" s="43"/>
      <c r="P1053" s="43"/>
      <c r="Q1053" s="43"/>
      <c r="R1053" s="43"/>
      <c r="S1053" s="43"/>
      <c r="T1053" s="43"/>
      <c r="U1053" s="43"/>
      <c r="V1053" s="43"/>
      <c r="W1053" s="43"/>
      <c r="X1053" s="43"/>
      <c r="Y1053" s="43"/>
      <c r="Z1053" s="43"/>
    </row>
    <row r="1054" spans="1:26">
      <c r="A1054" s="38"/>
      <c r="B1054" s="44" t="s">
        <v>733</v>
      </c>
      <c r="C1054" s="43"/>
      <c r="D1054" s="43"/>
      <c r="E1054" s="43"/>
      <c r="F1054" s="43"/>
      <c r="G1054" s="43"/>
      <c r="H1054" s="43"/>
      <c r="I1054" s="43"/>
      <c r="J1054" s="43"/>
      <c r="K1054" s="43"/>
      <c r="L1054" s="43"/>
      <c r="M1054" s="43"/>
      <c r="N1054" s="43"/>
      <c r="O1054" s="43"/>
      <c r="P1054" s="43"/>
      <c r="Q1054" s="43"/>
      <c r="R1054" s="43"/>
      <c r="S1054" s="43"/>
      <c r="T1054" s="43"/>
      <c r="U1054" s="43"/>
      <c r="V1054" s="43"/>
      <c r="W1054" s="43"/>
      <c r="X1054" s="43"/>
      <c r="Y1054" s="43"/>
      <c r="Z1054" s="43"/>
    </row>
    <row r="1055" spans="1:26">
      <c r="A1055" s="38"/>
      <c r="B1055" s="44" t="s">
        <v>580</v>
      </c>
      <c r="C1055" s="43"/>
      <c r="D1055" s="43"/>
      <c r="E1055" s="43"/>
      <c r="F1055" s="43"/>
      <c r="G1055" s="43"/>
      <c r="H1055" s="43"/>
      <c r="I1055" s="43"/>
      <c r="J1055" s="43"/>
      <c r="K1055" s="43"/>
      <c r="L1055" s="43"/>
      <c r="M1055" s="43"/>
      <c r="N1055" s="43"/>
      <c r="O1055" s="43"/>
      <c r="P1055" s="43"/>
      <c r="Q1055" s="43"/>
      <c r="R1055" s="43"/>
      <c r="S1055" s="43"/>
      <c r="T1055" s="43"/>
      <c r="U1055" s="43"/>
      <c r="V1055" s="43"/>
      <c r="W1055" s="43"/>
      <c r="X1055" s="43"/>
      <c r="Y1055" s="43"/>
      <c r="Z1055" s="43"/>
    </row>
    <row r="1056" spans="1:26">
      <c r="A1056" s="38" t="s">
        <v>145</v>
      </c>
      <c r="B1056" s="44" t="s">
        <v>581</v>
      </c>
      <c r="C1056" s="43"/>
      <c r="D1056" s="43"/>
      <c r="E1056" s="43"/>
      <c r="F1056" s="43"/>
      <c r="G1056" s="43"/>
      <c r="H1056" s="43"/>
      <c r="I1056" s="43"/>
      <c r="J1056" s="43"/>
      <c r="K1056" s="43"/>
      <c r="L1056" s="43"/>
      <c r="M1056" s="43"/>
      <c r="N1056" s="43"/>
      <c r="O1056" s="43"/>
      <c r="P1056" s="43"/>
      <c r="Q1056" s="43"/>
      <c r="R1056" s="43"/>
      <c r="S1056" s="43"/>
      <c r="T1056" s="43"/>
      <c r="U1056" s="43"/>
      <c r="V1056" s="43"/>
      <c r="W1056" s="43"/>
      <c r="X1056" s="43"/>
      <c r="Y1056" s="43"/>
      <c r="Z1056" s="43"/>
    </row>
    <row r="1057" spans="1:26">
      <c r="A1057" s="38"/>
      <c r="B1057" s="44" t="s">
        <v>923</v>
      </c>
      <c r="C1057" s="43"/>
      <c r="D1057" s="43"/>
      <c r="E1057" s="43"/>
      <c r="F1057" s="43"/>
      <c r="G1057" s="43"/>
      <c r="H1057" s="43"/>
      <c r="I1057" s="43"/>
      <c r="J1057" s="43"/>
      <c r="K1057" s="43"/>
      <c r="L1057" s="43"/>
      <c r="M1057" s="43"/>
      <c r="N1057" s="43"/>
      <c r="O1057" s="43"/>
      <c r="P1057" s="43"/>
      <c r="Q1057" s="43"/>
      <c r="R1057" s="43"/>
      <c r="S1057" s="43"/>
      <c r="T1057" s="43"/>
      <c r="U1057" s="43"/>
      <c r="V1057" s="43"/>
      <c r="W1057" s="43"/>
      <c r="X1057" s="43"/>
      <c r="Y1057" s="43"/>
      <c r="Z1057" s="43"/>
    </row>
    <row r="1058" spans="1:26" ht="25.5">
      <c r="A1058" s="38"/>
      <c r="B1058" s="44" t="s">
        <v>114</v>
      </c>
      <c r="C1058" s="43"/>
      <c r="D1058" s="43"/>
      <c r="E1058" s="43"/>
      <c r="F1058" s="43"/>
      <c r="G1058" s="43"/>
      <c r="H1058" s="43"/>
      <c r="I1058" s="43"/>
      <c r="J1058" s="43"/>
      <c r="K1058" s="43"/>
      <c r="L1058" s="43"/>
      <c r="M1058" s="43"/>
      <c r="N1058" s="43"/>
      <c r="O1058" s="43"/>
      <c r="P1058" s="43"/>
      <c r="Q1058" s="43"/>
      <c r="R1058" s="43"/>
      <c r="S1058" s="43"/>
      <c r="T1058" s="43"/>
      <c r="U1058" s="43"/>
      <c r="V1058" s="43"/>
      <c r="W1058" s="43"/>
      <c r="X1058" s="43"/>
      <c r="Y1058" s="43"/>
      <c r="Z1058" s="43"/>
    </row>
  </sheetData>
  <sheetProtection algorithmName="SHA-512" hashValue="iDD1zIn5vr+ygzEwM1aEYK9+KGkh54GBPuzjY7oQkiIyz6FESdp35cPBk49qXV6ct2IMwxQf7SwVV7KGGDNwww==" saltValue="lBkQnvJ0nXHUAF5xG2hbNw==" spinCount="100000" sheet="1" objects="1" scenarios="1"/>
  <mergeCells count="1">
    <mergeCell ref="B124:B125"/>
  </mergeCells>
  <pageMargins left="0.98425196850393704" right="0.19685039370078738" top="0.78740157480314954" bottom="0.78740157480314954" header="0.31496062992125984" footer="0.31496062992125984"/>
  <pageSetup paperSize="9" fitToWidth="0" fitToHeight="0" pageOrder="overThenDown" orientation="portrait" r:id="rId1"/>
  <headerFoot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3"/>
  <sheetViews>
    <sheetView view="pageBreakPreview" zoomScale="150" zoomScaleSheetLayoutView="150" workbookViewId="0"/>
  </sheetViews>
  <sheetFormatPr defaultColWidth="11.5703125" defaultRowHeight="12.75"/>
  <cols>
    <col min="1" max="1" width="100.85546875" style="72" customWidth="1"/>
    <col min="2" max="16384" width="11.5703125" style="72"/>
  </cols>
  <sheetData>
    <row r="1" spans="1:1" ht="15.75">
      <c r="A1" s="73" t="s">
        <v>924</v>
      </c>
    </row>
    <row r="3" spans="1:1">
      <c r="A3" s="74" t="s">
        <v>925</v>
      </c>
    </row>
    <row r="4" spans="1:1" ht="25.5">
      <c r="A4" s="75" t="s">
        <v>926</v>
      </c>
    </row>
    <row r="5" spans="1:1">
      <c r="A5" s="76" t="s">
        <v>927</v>
      </c>
    </row>
    <row r="6" spans="1:1" ht="25.5">
      <c r="A6" s="75" t="s">
        <v>928</v>
      </c>
    </row>
    <row r="7" spans="1:1" ht="25.5">
      <c r="A7" s="75" t="s">
        <v>929</v>
      </c>
    </row>
    <row r="8" spans="1:1" ht="25.5">
      <c r="A8" s="75" t="s">
        <v>930</v>
      </c>
    </row>
    <row r="9" spans="1:1" ht="25.5">
      <c r="A9" s="75" t="s">
        <v>931</v>
      </c>
    </row>
    <row r="10" spans="1:1" ht="38.25">
      <c r="A10" s="75" t="s">
        <v>932</v>
      </c>
    </row>
    <row r="11" spans="1:1" ht="51">
      <c r="A11" s="75" t="s">
        <v>933</v>
      </c>
    </row>
    <row r="12" spans="1:1" ht="25.5">
      <c r="A12" s="75" t="s">
        <v>934</v>
      </c>
    </row>
    <row r="13" spans="1:1" ht="38.25">
      <c r="A13" s="75" t="s">
        <v>935</v>
      </c>
    </row>
    <row r="14" spans="1:1">
      <c r="A14" s="75" t="s">
        <v>936</v>
      </c>
    </row>
    <row r="15" spans="1:1">
      <c r="A15" s="75" t="s">
        <v>937</v>
      </c>
    </row>
    <row r="16" spans="1:1" ht="25.5">
      <c r="A16" s="75" t="s">
        <v>938</v>
      </c>
    </row>
    <row r="17" spans="1:1">
      <c r="A17" s="75" t="s">
        <v>939</v>
      </c>
    </row>
    <row r="18" spans="1:1">
      <c r="A18" s="76" t="s">
        <v>940</v>
      </c>
    </row>
    <row r="19" spans="1:1">
      <c r="A19" s="75" t="s">
        <v>941</v>
      </c>
    </row>
    <row r="20" spans="1:1">
      <c r="A20" s="75" t="s">
        <v>942</v>
      </c>
    </row>
    <row r="21" spans="1:1">
      <c r="A21" s="75" t="s">
        <v>943</v>
      </c>
    </row>
    <row r="22" spans="1:1">
      <c r="A22" s="75" t="s">
        <v>944</v>
      </c>
    </row>
    <row r="23" spans="1:1">
      <c r="A23" s="75" t="s">
        <v>945</v>
      </c>
    </row>
    <row r="24" spans="1:1" ht="25.5">
      <c r="A24" s="75" t="s">
        <v>946</v>
      </c>
    </row>
    <row r="25" spans="1:1" ht="25.5">
      <c r="A25" s="75" t="s">
        <v>947</v>
      </c>
    </row>
    <row r="26" spans="1:1" ht="25.5">
      <c r="A26" s="75" t="s">
        <v>948</v>
      </c>
    </row>
    <row r="27" spans="1:1" ht="25.5">
      <c r="A27" s="75" t="s">
        <v>949</v>
      </c>
    </row>
    <row r="28" spans="1:1" ht="51">
      <c r="A28" s="75" t="s">
        <v>950</v>
      </c>
    </row>
    <row r="29" spans="1:1">
      <c r="A29" s="76" t="s">
        <v>951</v>
      </c>
    </row>
    <row r="30" spans="1:1">
      <c r="A30" s="75" t="s">
        <v>952</v>
      </c>
    </row>
    <row r="31" spans="1:1" ht="63.75">
      <c r="A31" s="75" t="s">
        <v>953</v>
      </c>
    </row>
    <row r="32" spans="1:1" ht="38.25">
      <c r="A32" s="75" t="s">
        <v>954</v>
      </c>
    </row>
    <row r="33" spans="1:1" ht="25.5">
      <c r="A33" s="75" t="s">
        <v>955</v>
      </c>
    </row>
    <row r="34" spans="1:1" ht="76.5">
      <c r="A34" s="75" t="s">
        <v>956</v>
      </c>
    </row>
    <row r="35" spans="1:1" ht="76.5">
      <c r="A35" s="75" t="s">
        <v>957</v>
      </c>
    </row>
    <row r="36" spans="1:1">
      <c r="A36" s="76" t="s">
        <v>958</v>
      </c>
    </row>
    <row r="37" spans="1:1" ht="25.5">
      <c r="A37" s="75" t="s">
        <v>959</v>
      </c>
    </row>
    <row r="38" spans="1:1" ht="38.25">
      <c r="A38" s="75" t="s">
        <v>960</v>
      </c>
    </row>
    <row r="39" spans="1:1" ht="25.5">
      <c r="A39" s="75" t="s">
        <v>961</v>
      </c>
    </row>
    <row r="40" spans="1:1" ht="76.5">
      <c r="A40" s="75" t="s">
        <v>962</v>
      </c>
    </row>
    <row r="41" spans="1:1" ht="38.25">
      <c r="A41" s="75" t="s">
        <v>963</v>
      </c>
    </row>
    <row r="42" spans="1:1">
      <c r="A42" s="75" t="s">
        <v>964</v>
      </c>
    </row>
    <row r="43" spans="1:1" ht="38.25">
      <c r="A43" s="75" t="s">
        <v>965</v>
      </c>
    </row>
  </sheetData>
  <sheetProtection algorithmName="SHA-512" hashValue="TGZ6oWxFx+MJxRLSa+6wvepfq3o8/iJpyDXsSbL962rSfdkMi0lNTBtTYzB0IWPYwoNbElN1FVr/nOhyDVzALg==" saltValue="8n62WnJh6TRTZhMdWQVRRQ==" spinCount="100000" sheet="1" objects="1" scenarios="1"/>
  <pageMargins left="0.98425196850393704" right="0.19685039370078738" top="0.78740157480314954" bottom="0.78740157480314954" header="0.31496062992125984" footer="0.31496062992125984"/>
  <pageSetup paperSize="9" orientation="portrait" r:id="rId1"/>
  <headerFooter>
    <oddFoote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0"/>
  <sheetViews>
    <sheetView view="pageBreakPreview" zoomScale="150" zoomScaleSheetLayoutView="150" workbookViewId="0"/>
  </sheetViews>
  <sheetFormatPr defaultColWidth="14.42578125" defaultRowHeight="14.25"/>
  <cols>
    <col min="1" max="1" width="6.140625" style="1" customWidth="1"/>
    <col min="2" max="4" width="9.5703125" style="1" customWidth="1"/>
    <col min="5" max="5" width="28.42578125" style="1" customWidth="1"/>
    <col min="6" max="6" width="30.140625" style="1" customWidth="1"/>
    <col min="7" max="7" width="9.5703125" style="1" customWidth="1"/>
    <col min="8" max="8" width="12.85546875" style="1" customWidth="1"/>
    <col min="9" max="26" width="9.85546875" style="1" customWidth="1"/>
    <col min="27" max="16384" width="14.42578125" style="1"/>
  </cols>
  <sheetData>
    <row r="1" spans="1:6" ht="20.25">
      <c r="A1" s="28"/>
      <c r="B1" s="29" t="s">
        <v>966</v>
      </c>
      <c r="C1" s="8"/>
      <c r="D1" s="30"/>
      <c r="E1" s="30"/>
      <c r="F1" s="30"/>
    </row>
    <row r="2" spans="1:6" ht="20.25">
      <c r="A2" s="28"/>
      <c r="B2" s="29"/>
      <c r="C2" s="8"/>
      <c r="D2" s="30"/>
      <c r="E2" s="30"/>
      <c r="F2" s="30"/>
    </row>
    <row r="3" spans="1:6" ht="15.75">
      <c r="A3" s="28"/>
      <c r="B3" s="7"/>
      <c r="C3" s="8"/>
      <c r="D3" s="30"/>
      <c r="E3" s="30"/>
      <c r="F3" s="30"/>
    </row>
    <row r="4" spans="1:6" ht="15.75">
      <c r="A4" s="28" t="s">
        <v>967</v>
      </c>
      <c r="B4" s="7" t="s">
        <v>968</v>
      </c>
      <c r="C4" s="4"/>
      <c r="D4" s="5"/>
      <c r="E4" s="5"/>
      <c r="F4" s="5"/>
    </row>
    <row r="5" spans="1:6" ht="15.75">
      <c r="A5" s="28"/>
      <c r="B5" s="7"/>
      <c r="C5" s="4"/>
      <c r="D5" s="5"/>
      <c r="E5" s="5"/>
      <c r="F5" s="5"/>
    </row>
    <row r="6" spans="1:6" ht="15.75">
      <c r="A6" s="28" t="s">
        <v>120</v>
      </c>
      <c r="B6" s="7" t="s">
        <v>969</v>
      </c>
      <c r="C6" s="4"/>
      <c r="D6" s="5"/>
      <c r="E6" s="5"/>
      <c r="F6" s="30">
        <f>+'Gradbena dela'!F24</f>
        <v>0</v>
      </c>
    </row>
    <row r="7" spans="1:6" ht="15.75">
      <c r="A7" s="28" t="s">
        <v>126</v>
      </c>
      <c r="B7" s="7" t="s">
        <v>970</v>
      </c>
      <c r="C7" s="4"/>
      <c r="D7" s="5"/>
      <c r="E7" s="5"/>
      <c r="F7" s="30">
        <f>+'Gradbena dela'!F41</f>
        <v>0</v>
      </c>
    </row>
    <row r="8" spans="1:6" ht="15.75">
      <c r="A8" s="28" t="s">
        <v>255</v>
      </c>
      <c r="B8" s="7" t="s">
        <v>971</v>
      </c>
      <c r="C8" s="4"/>
      <c r="D8" s="5"/>
      <c r="E8" s="5"/>
      <c r="F8" s="30">
        <f>+'Gradbena dela'!F81</f>
        <v>0</v>
      </c>
    </row>
    <row r="9" spans="1:6" ht="15.75">
      <c r="A9" s="28" t="s">
        <v>262</v>
      </c>
      <c r="B9" s="7" t="s">
        <v>972</v>
      </c>
      <c r="C9" s="4"/>
      <c r="D9" s="5"/>
      <c r="E9" s="5"/>
      <c r="F9" s="30">
        <f>+'Gradbena dela'!F181</f>
        <v>0</v>
      </c>
    </row>
    <row r="10" spans="1:6" ht="15.75">
      <c r="A10" s="28" t="s">
        <v>270</v>
      </c>
      <c r="B10" s="7" t="s">
        <v>973</v>
      </c>
      <c r="C10" s="4"/>
      <c r="D10" s="5"/>
      <c r="E10" s="5"/>
      <c r="F10" s="30">
        <f>+'Gradbena dela'!F277</f>
        <v>0</v>
      </c>
    </row>
    <row r="11" spans="1:6" ht="15.75">
      <c r="A11" s="28" t="s">
        <v>974</v>
      </c>
      <c r="B11" s="7" t="s">
        <v>975</v>
      </c>
      <c r="C11" s="4"/>
      <c r="D11" s="5"/>
      <c r="E11" s="5"/>
      <c r="F11" s="30">
        <f>+'Gradbena dela'!F395</f>
        <v>0</v>
      </c>
    </row>
    <row r="12" spans="1:6" ht="15.75">
      <c r="A12" s="31" t="s">
        <v>976</v>
      </c>
      <c r="B12" s="7" t="s">
        <v>977</v>
      </c>
      <c r="C12" s="4"/>
      <c r="D12" s="5"/>
      <c r="E12" s="5"/>
      <c r="F12" s="30">
        <f>+'Gradbena dela'!F409</f>
        <v>0</v>
      </c>
    </row>
    <row r="13" spans="1:6" ht="15.75">
      <c r="A13" s="31" t="s">
        <v>978</v>
      </c>
      <c r="B13" s="32" t="s">
        <v>979</v>
      </c>
      <c r="C13" s="4"/>
      <c r="D13" s="5"/>
      <c r="E13" s="5"/>
      <c r="F13" s="30">
        <f>+'Gradbena dela'!F479</f>
        <v>0</v>
      </c>
    </row>
    <row r="14" spans="1:6" ht="15.75">
      <c r="A14" s="31" t="s">
        <v>967</v>
      </c>
      <c r="B14" s="32" t="s">
        <v>980</v>
      </c>
      <c r="C14" s="4"/>
      <c r="D14" s="5"/>
      <c r="E14" s="5"/>
      <c r="F14" s="30">
        <f>+'Gradbena dela'!F503</f>
        <v>0</v>
      </c>
    </row>
    <row r="15" spans="1:6" ht="15.75">
      <c r="A15" s="28"/>
      <c r="B15" s="7"/>
      <c r="C15" s="4"/>
      <c r="D15" s="5"/>
      <c r="E15" s="5"/>
      <c r="F15" s="30"/>
    </row>
    <row r="16" spans="1:6" ht="15.75">
      <c r="A16" s="28"/>
      <c r="B16" s="33" t="s">
        <v>981</v>
      </c>
      <c r="C16" s="34"/>
      <c r="D16" s="35"/>
      <c r="E16" s="35"/>
      <c r="F16" s="36">
        <f>SUM(F6:F15)</f>
        <v>0</v>
      </c>
    </row>
    <row r="17" spans="1:6" ht="15.75">
      <c r="A17" s="3"/>
      <c r="B17" s="7"/>
      <c r="C17" s="4"/>
      <c r="D17" s="5"/>
      <c r="E17" s="5"/>
      <c r="F17" s="5"/>
    </row>
    <row r="18" spans="1:6" ht="15.75">
      <c r="A18" s="3"/>
      <c r="B18" s="7"/>
      <c r="C18" s="4"/>
      <c r="D18" s="5"/>
      <c r="E18" s="5"/>
      <c r="F18" s="5"/>
    </row>
    <row r="19" spans="1:6" ht="15.75">
      <c r="A19" s="28" t="s">
        <v>982</v>
      </c>
      <c r="B19" s="7" t="s">
        <v>983</v>
      </c>
      <c r="C19" s="4"/>
      <c r="D19" s="5"/>
      <c r="E19" s="5"/>
      <c r="F19" s="5"/>
    </row>
    <row r="20" spans="1:6" ht="15.75">
      <c r="A20" s="28"/>
      <c r="B20" s="7"/>
      <c r="C20" s="4"/>
      <c r="D20" s="5"/>
      <c r="E20" s="5"/>
      <c r="F20" s="5"/>
    </row>
    <row r="21" spans="1:6" ht="15.75">
      <c r="A21" s="28" t="s">
        <v>120</v>
      </c>
      <c r="B21" s="7" t="s">
        <v>984</v>
      </c>
      <c r="C21" s="4"/>
      <c r="D21" s="5"/>
      <c r="E21" s="5"/>
      <c r="F21" s="30">
        <f>+'Obrtniška dela'!F88</f>
        <v>0</v>
      </c>
    </row>
    <row r="22" spans="1:6" ht="15.75">
      <c r="A22" s="28" t="s">
        <v>126</v>
      </c>
      <c r="B22" s="7" t="s">
        <v>985</v>
      </c>
      <c r="C22" s="4"/>
      <c r="D22" s="5"/>
      <c r="E22" s="5"/>
      <c r="F22" s="30">
        <f>+'Obrtniška dela'!F116</f>
        <v>0</v>
      </c>
    </row>
    <row r="23" spans="1:6" ht="15.75">
      <c r="A23" s="77" t="s">
        <v>255</v>
      </c>
      <c r="B23" s="78" t="s">
        <v>986</v>
      </c>
      <c r="C23" s="4"/>
      <c r="D23" s="5"/>
      <c r="E23" s="5"/>
      <c r="F23" s="30">
        <f>+'Obrtniška dela'!F341</f>
        <v>0</v>
      </c>
    </row>
    <row r="24" spans="1:6" ht="15.75">
      <c r="A24" s="28" t="s">
        <v>262</v>
      </c>
      <c r="B24" s="7" t="s">
        <v>987</v>
      </c>
      <c r="C24" s="4"/>
      <c r="D24" s="5"/>
      <c r="E24" s="5"/>
      <c r="F24" s="30">
        <f>+'Obrtniška dela'!F375</f>
        <v>0</v>
      </c>
    </row>
    <row r="25" spans="1:6" ht="15.75">
      <c r="A25" s="28" t="s">
        <v>270</v>
      </c>
      <c r="B25" s="7" t="s">
        <v>988</v>
      </c>
      <c r="C25" s="4"/>
      <c r="D25" s="5"/>
      <c r="E25" s="5"/>
      <c r="F25" s="30">
        <f>+'Obrtniška dela'!F449</f>
        <v>0</v>
      </c>
    </row>
    <row r="26" spans="1:6" ht="15.75">
      <c r="A26" s="28" t="s">
        <v>974</v>
      </c>
      <c r="B26" s="7" t="s">
        <v>989</v>
      </c>
      <c r="C26" s="4"/>
      <c r="D26" s="5"/>
      <c r="E26" s="5"/>
      <c r="F26" s="30">
        <f>+'Obrtniška dela'!F472</f>
        <v>0</v>
      </c>
    </row>
    <row r="27" spans="1:6" ht="15.75">
      <c r="A27" s="28" t="s">
        <v>976</v>
      </c>
      <c r="B27" s="7" t="s">
        <v>990</v>
      </c>
      <c r="C27" s="4"/>
      <c r="D27" s="5"/>
      <c r="E27" s="5"/>
      <c r="F27" s="30">
        <f>+'Obrtniška dela'!F493</f>
        <v>0</v>
      </c>
    </row>
    <row r="28" spans="1:6" ht="15.75">
      <c r="A28" s="28" t="s">
        <v>978</v>
      </c>
      <c r="B28" s="7" t="s">
        <v>991</v>
      </c>
      <c r="C28" s="4"/>
      <c r="D28" s="5"/>
      <c r="E28" s="5"/>
      <c r="F28" s="30">
        <f>+'Obrtniška dela'!F545</f>
        <v>0</v>
      </c>
    </row>
    <row r="29" spans="1:6" ht="15.75">
      <c r="A29" s="28" t="s">
        <v>967</v>
      </c>
      <c r="B29" s="78" t="s">
        <v>992</v>
      </c>
      <c r="C29" s="4"/>
      <c r="D29" s="5"/>
      <c r="E29" s="5"/>
      <c r="F29" s="30">
        <f>+'Obrtniška dela'!F608</f>
        <v>0</v>
      </c>
    </row>
    <row r="30" spans="1:6" ht="15.75">
      <c r="A30" s="28" t="s">
        <v>993</v>
      </c>
      <c r="B30" s="78" t="s">
        <v>994</v>
      </c>
      <c r="C30" s="4"/>
      <c r="D30" s="5"/>
      <c r="E30" s="5"/>
      <c r="F30" s="30">
        <f>+'Obrtniška dela'!F619</f>
        <v>0</v>
      </c>
    </row>
    <row r="31" spans="1:6" ht="15.75">
      <c r="A31" s="28" t="s">
        <v>995</v>
      </c>
      <c r="B31" s="78" t="s">
        <v>996</v>
      </c>
      <c r="C31" s="4"/>
      <c r="D31" s="5"/>
      <c r="E31" s="5"/>
      <c r="F31" s="30">
        <f>+'Obrtniška dela'!F708</f>
        <v>0</v>
      </c>
    </row>
    <row r="32" spans="1:6" ht="15.75">
      <c r="A32" s="28" t="s">
        <v>997</v>
      </c>
      <c r="B32" s="78" t="s">
        <v>998</v>
      </c>
      <c r="C32" s="4"/>
      <c r="D32" s="5"/>
      <c r="E32" s="5"/>
      <c r="F32" s="30">
        <f>+'Obrtniška dela'!F716</f>
        <v>0</v>
      </c>
    </row>
    <row r="33" spans="1:6" ht="15.75">
      <c r="A33" s="28" t="s">
        <v>999</v>
      </c>
      <c r="B33" s="78" t="s">
        <v>1000</v>
      </c>
      <c r="C33" s="4"/>
      <c r="D33" s="5"/>
      <c r="E33" s="5"/>
      <c r="F33" s="30">
        <f>+'Obrtniška dela'!F732</f>
        <v>0</v>
      </c>
    </row>
    <row r="34" spans="1:6" ht="15.75">
      <c r="A34" s="28" t="s">
        <v>1001</v>
      </c>
      <c r="B34" s="7" t="s">
        <v>1002</v>
      </c>
      <c r="C34" s="4"/>
      <c r="D34" s="5"/>
      <c r="E34" s="5"/>
      <c r="F34" s="30">
        <f>+'Obrtniška dela'!F887</f>
        <v>0</v>
      </c>
    </row>
    <row r="35" spans="1:6" ht="15.75">
      <c r="A35" s="28" t="s">
        <v>1003</v>
      </c>
      <c r="B35" s="7" t="s">
        <v>1004</v>
      </c>
      <c r="C35" s="4"/>
      <c r="D35" s="5"/>
      <c r="E35" s="5"/>
      <c r="F35" s="30">
        <f>+'Obrtniška dela'!F903</f>
        <v>0</v>
      </c>
    </row>
    <row r="36" spans="1:6" ht="15.75">
      <c r="A36" s="28"/>
      <c r="B36" s="7"/>
      <c r="C36" s="4"/>
      <c r="D36" s="5"/>
      <c r="E36" s="5"/>
      <c r="F36" s="30"/>
    </row>
    <row r="37" spans="1:6" ht="15.75">
      <c r="A37" s="28"/>
      <c r="B37" s="33" t="s">
        <v>1005</v>
      </c>
      <c r="C37" s="79"/>
      <c r="D37" s="36"/>
      <c r="E37" s="36"/>
      <c r="F37" s="36">
        <f>SUM(F21:F36)</f>
        <v>0</v>
      </c>
    </row>
    <row r="38" spans="1:6" ht="15.75">
      <c r="A38" s="28"/>
      <c r="B38" s="7"/>
      <c r="C38" s="8"/>
      <c r="D38" s="30"/>
      <c r="E38" s="30"/>
      <c r="F38" s="30"/>
    </row>
    <row r="39" spans="1:6" ht="15.75">
      <c r="A39" s="28"/>
      <c r="B39" s="80" t="s">
        <v>1006</v>
      </c>
      <c r="C39" s="81"/>
      <c r="D39" s="82"/>
      <c r="E39" s="82"/>
      <c r="F39" s="82">
        <f>+F16+F37</f>
        <v>0</v>
      </c>
    </row>
    <row r="40" spans="1:6" ht="15.75">
      <c r="A40" s="28"/>
      <c r="B40" s="7"/>
      <c r="C40" s="8"/>
      <c r="D40" s="30"/>
      <c r="E40" s="30"/>
      <c r="F40" s="30"/>
    </row>
  </sheetData>
  <sheetProtection algorithmName="SHA-512" hashValue="VIfa3Gu4If/o3N22bTOelJ/lJoJ1dNmeZOiPrIBgcw78K0kTpPwQScWNLXlJR4Kwt42m1N2wT+xxRtUhYyzniQ==" saltValue="Kwt7pzFmym9+MbEACPZPhw==" spinCount="100000" sheet="1" objects="1" scenarios="1"/>
  <pageMargins left="0.98425196850393704" right="0.19685039370078738" top="0.78740157480314954" bottom="0.78740157480314954" header="0.31496062992125984" footer="0.31496062992125984"/>
  <pageSetup paperSize="9" pageOrder="overThenDown" orientation="portrait" r:id="rId1"/>
  <headerFooter>
    <oddFooter>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249977111117893"/>
  </sheetPr>
  <dimension ref="A1:O989"/>
  <sheetViews>
    <sheetView view="pageBreakPreview" zoomScale="150" zoomScaleSheetLayoutView="150" workbookViewId="0"/>
  </sheetViews>
  <sheetFormatPr defaultColWidth="14.42578125" defaultRowHeight="14.25"/>
  <cols>
    <col min="1" max="1" width="6.140625" style="1" bestFit="1" customWidth="1"/>
    <col min="2" max="2" width="40" style="1" customWidth="1"/>
    <col min="3" max="3" width="6.140625" style="1" bestFit="1" customWidth="1"/>
    <col min="4" max="4" width="12.5703125" style="1" bestFit="1" customWidth="1"/>
    <col min="5" max="5" width="15" style="836" customWidth="1"/>
    <col min="6" max="6" width="15.85546875" style="1" customWidth="1"/>
    <col min="7" max="7" width="38.85546875" style="83" customWidth="1"/>
    <col min="8" max="13" width="9.85546875" style="83" customWidth="1"/>
    <col min="14" max="15" width="14.42578125" style="83"/>
    <col min="16" max="16384" width="14.42578125" style="1"/>
  </cols>
  <sheetData>
    <row r="1" spans="1:15">
      <c r="A1" s="84"/>
      <c r="B1" s="85"/>
      <c r="C1" s="86" t="s">
        <v>1007</v>
      </c>
      <c r="D1" s="86" t="s">
        <v>1008</v>
      </c>
      <c r="E1" s="829" t="s">
        <v>1009</v>
      </c>
      <c r="F1" s="87" t="s">
        <v>1010</v>
      </c>
      <c r="G1" s="88"/>
      <c r="H1" s="88"/>
      <c r="I1" s="88"/>
      <c r="J1" s="88"/>
      <c r="K1" s="88"/>
      <c r="L1" s="88"/>
      <c r="M1" s="88"/>
    </row>
    <row r="2" spans="1:15">
      <c r="A2" s="84"/>
      <c r="B2" s="85"/>
      <c r="C2" s="86"/>
      <c r="D2" s="86"/>
      <c r="E2" s="829"/>
      <c r="F2" s="87"/>
      <c r="G2" s="88"/>
      <c r="H2" s="88"/>
      <c r="I2" s="88"/>
      <c r="J2" s="88"/>
      <c r="K2" s="88"/>
      <c r="L2" s="88"/>
      <c r="M2" s="88"/>
    </row>
    <row r="3" spans="1:15" ht="15.75">
      <c r="A3" s="31" t="s">
        <v>967</v>
      </c>
      <c r="B3" s="32" t="s">
        <v>968</v>
      </c>
      <c r="C3" s="8"/>
      <c r="D3" s="89"/>
      <c r="E3" s="830"/>
      <c r="F3" s="30"/>
      <c r="G3" s="88"/>
      <c r="H3" s="88"/>
      <c r="I3" s="88"/>
      <c r="J3" s="88"/>
      <c r="K3" s="88"/>
      <c r="L3" s="88"/>
      <c r="M3" s="88"/>
    </row>
    <row r="4" spans="1:15">
      <c r="A4" s="84"/>
      <c r="B4" s="85"/>
      <c r="C4" s="90"/>
      <c r="D4" s="90"/>
      <c r="E4" s="831"/>
      <c r="F4" s="90"/>
      <c r="G4" s="88"/>
      <c r="H4" s="88"/>
      <c r="I4" s="88"/>
      <c r="J4" s="88"/>
      <c r="K4" s="88"/>
      <c r="L4" s="88"/>
      <c r="M4" s="88"/>
    </row>
    <row r="5" spans="1:15" ht="15.75">
      <c r="A5" s="31" t="s">
        <v>120</v>
      </c>
      <c r="B5" s="32" t="s">
        <v>969</v>
      </c>
      <c r="C5" s="86"/>
      <c r="D5" s="90"/>
      <c r="E5" s="829"/>
      <c r="F5" s="91"/>
      <c r="G5" s="88"/>
      <c r="H5" s="88"/>
      <c r="I5" s="92"/>
      <c r="J5" s="92"/>
      <c r="K5" s="92"/>
      <c r="L5" s="92"/>
      <c r="M5" s="92"/>
    </row>
    <row r="6" spans="1:15">
      <c r="A6" s="93"/>
      <c r="B6" s="94"/>
      <c r="C6" s="86"/>
      <c r="D6" s="90"/>
      <c r="E6" s="829"/>
      <c r="F6" s="91"/>
      <c r="G6" s="88"/>
      <c r="H6" s="88"/>
      <c r="I6" s="92"/>
      <c r="J6" s="92"/>
      <c r="K6" s="92"/>
      <c r="L6" s="92"/>
      <c r="M6" s="92"/>
    </row>
    <row r="7" spans="1:15" ht="130.35" customHeight="1">
      <c r="A7" s="84" t="s">
        <v>85</v>
      </c>
      <c r="B7" s="85" t="s">
        <v>1011</v>
      </c>
      <c r="C7" s="86" t="s">
        <v>1012</v>
      </c>
      <c r="D7" s="90">
        <v>1</v>
      </c>
      <c r="E7" s="829"/>
      <c r="F7" s="87">
        <f>+D7*E7</f>
        <v>0</v>
      </c>
      <c r="G7" s="88"/>
      <c r="H7" s="88"/>
      <c r="I7" s="88"/>
      <c r="J7" s="88"/>
      <c r="K7" s="88"/>
      <c r="L7" s="88"/>
      <c r="M7" s="88"/>
      <c r="N7" s="1"/>
      <c r="O7" s="1"/>
    </row>
    <row r="8" spans="1:15">
      <c r="A8" s="93"/>
      <c r="B8" s="95"/>
      <c r="C8" s="86"/>
      <c r="D8" s="90"/>
      <c r="E8" s="829"/>
      <c r="F8" s="87"/>
      <c r="G8" s="88"/>
      <c r="H8" s="88"/>
      <c r="I8" s="88"/>
      <c r="J8" s="88"/>
      <c r="K8" s="88"/>
      <c r="L8" s="88"/>
      <c r="M8" s="88"/>
    </row>
    <row r="9" spans="1:15" ht="51">
      <c r="A9" s="84" t="s">
        <v>99</v>
      </c>
      <c r="B9" s="85" t="s">
        <v>1013</v>
      </c>
      <c r="C9" s="86" t="s">
        <v>1012</v>
      </c>
      <c r="D9" s="90">
        <v>1</v>
      </c>
      <c r="E9" s="829"/>
      <c r="F9" s="87">
        <f>+D9*E9</f>
        <v>0</v>
      </c>
      <c r="G9" s="88"/>
      <c r="H9" s="88"/>
      <c r="I9" s="88"/>
      <c r="J9" s="88"/>
      <c r="K9" s="88"/>
      <c r="L9" s="88"/>
      <c r="M9" s="88"/>
    </row>
    <row r="10" spans="1:15">
      <c r="A10" s="84"/>
      <c r="B10" s="85"/>
      <c r="C10" s="86"/>
      <c r="D10" s="90"/>
      <c r="E10" s="829"/>
      <c r="F10" s="87"/>
      <c r="G10" s="88"/>
      <c r="H10" s="88"/>
      <c r="I10" s="88"/>
      <c r="J10" s="88"/>
      <c r="K10" s="88"/>
      <c r="L10" s="88"/>
      <c r="M10" s="88"/>
    </row>
    <row r="11" spans="1:15" ht="25.5">
      <c r="A11" s="84" t="s">
        <v>101</v>
      </c>
      <c r="B11" s="85" t="s">
        <v>1014</v>
      </c>
      <c r="C11" s="86" t="s">
        <v>1012</v>
      </c>
      <c r="D11" s="90">
        <v>1</v>
      </c>
      <c r="E11" s="829"/>
      <c r="F11" s="87">
        <f>+D11*E11</f>
        <v>0</v>
      </c>
      <c r="G11" s="88"/>
      <c r="H11" s="88"/>
      <c r="I11" s="88"/>
      <c r="J11" s="88"/>
      <c r="K11" s="88"/>
      <c r="L11" s="88"/>
      <c r="M11" s="88"/>
    </row>
    <row r="12" spans="1:15">
      <c r="A12" s="93"/>
      <c r="B12" s="95"/>
      <c r="C12" s="86"/>
      <c r="D12" s="90"/>
      <c r="E12" s="829"/>
      <c r="F12" s="87"/>
      <c r="G12" s="88"/>
      <c r="H12" s="88"/>
      <c r="I12" s="88"/>
      <c r="J12" s="88"/>
      <c r="K12" s="88"/>
      <c r="L12" s="88"/>
      <c r="M12" s="88"/>
    </row>
    <row r="13" spans="1:15" ht="51">
      <c r="A13" s="84" t="s">
        <v>103</v>
      </c>
      <c r="B13" s="85" t="s">
        <v>1015</v>
      </c>
      <c r="C13" s="86" t="s">
        <v>1012</v>
      </c>
      <c r="D13" s="90">
        <v>1</v>
      </c>
      <c r="E13" s="829"/>
      <c r="F13" s="87">
        <f>+D13*E13</f>
        <v>0</v>
      </c>
      <c r="G13" s="88"/>
      <c r="H13" s="88"/>
      <c r="I13" s="88"/>
      <c r="J13" s="88"/>
      <c r="K13" s="88"/>
      <c r="L13" s="88"/>
      <c r="M13" s="88"/>
    </row>
    <row r="14" spans="1:15">
      <c r="A14" s="84"/>
      <c r="B14" s="85"/>
      <c r="C14" s="86"/>
      <c r="D14" s="90"/>
      <c r="E14" s="829"/>
      <c r="F14" s="87"/>
      <c r="G14" s="88"/>
      <c r="H14" s="88"/>
      <c r="I14" s="88"/>
      <c r="J14" s="88"/>
      <c r="K14" s="88"/>
      <c r="L14" s="88"/>
      <c r="M14" s="88"/>
    </row>
    <row r="15" spans="1:15" ht="38.25">
      <c r="A15" s="84" t="s">
        <v>145</v>
      </c>
      <c r="B15" s="85" t="s">
        <v>1016</v>
      </c>
      <c r="C15" s="86" t="s">
        <v>1012</v>
      </c>
      <c r="D15" s="90">
        <v>1</v>
      </c>
      <c r="E15" s="829"/>
      <c r="F15" s="87">
        <f>+D15*E15</f>
        <v>0</v>
      </c>
      <c r="G15" s="88"/>
      <c r="H15" s="88"/>
      <c r="I15" s="88"/>
      <c r="J15" s="88"/>
      <c r="K15" s="88"/>
      <c r="L15" s="88"/>
      <c r="M15" s="88"/>
    </row>
    <row r="16" spans="1:15">
      <c r="A16" s="84"/>
      <c r="B16" s="85"/>
      <c r="C16" s="86"/>
      <c r="D16" s="90"/>
      <c r="E16" s="829"/>
      <c r="F16" s="87"/>
      <c r="G16" s="88"/>
      <c r="H16" s="88"/>
      <c r="I16" s="88"/>
      <c r="J16" s="88"/>
      <c r="K16" s="88"/>
      <c r="L16" s="88"/>
      <c r="M16" s="88"/>
    </row>
    <row r="17" spans="1:13" ht="38.25">
      <c r="A17" s="84" t="s">
        <v>147</v>
      </c>
      <c r="B17" s="85" t="s">
        <v>1017</v>
      </c>
      <c r="C17" s="86" t="s">
        <v>1012</v>
      </c>
      <c r="D17" s="90">
        <v>1</v>
      </c>
      <c r="E17" s="829"/>
      <c r="F17" s="87">
        <f>+D17*E17</f>
        <v>0</v>
      </c>
      <c r="G17" s="88"/>
      <c r="H17" s="88"/>
      <c r="I17" s="88"/>
      <c r="J17" s="88"/>
      <c r="K17" s="88"/>
      <c r="L17" s="88"/>
      <c r="M17" s="88"/>
    </row>
    <row r="18" spans="1:13">
      <c r="A18" s="84"/>
      <c r="B18" s="85"/>
      <c r="C18" s="86"/>
      <c r="D18" s="90"/>
      <c r="E18" s="829"/>
      <c r="F18" s="87"/>
      <c r="G18" s="88"/>
      <c r="H18" s="88"/>
      <c r="I18" s="88"/>
      <c r="J18" s="88"/>
      <c r="K18" s="88"/>
      <c r="L18" s="88"/>
      <c r="M18" s="88"/>
    </row>
    <row r="19" spans="1:13" ht="63.75" customHeight="1">
      <c r="A19" s="84" t="s">
        <v>149</v>
      </c>
      <c r="B19" s="2647" t="s">
        <v>1018</v>
      </c>
      <c r="C19" s="86" t="s">
        <v>1012</v>
      </c>
      <c r="D19" s="90">
        <v>1</v>
      </c>
      <c r="E19" s="829"/>
      <c r="F19" s="87">
        <f>+D19*E19</f>
        <v>0</v>
      </c>
      <c r="G19" s="88"/>
      <c r="H19" s="88"/>
      <c r="I19" s="88"/>
      <c r="J19" s="88"/>
      <c r="K19" s="88"/>
      <c r="L19" s="88"/>
      <c r="M19" s="88"/>
    </row>
    <row r="20" spans="1:13">
      <c r="A20" s="84"/>
      <c r="B20" s="2647"/>
      <c r="C20" s="86"/>
      <c r="D20" s="90"/>
      <c r="E20" s="829"/>
      <c r="F20" s="87"/>
      <c r="G20" s="88"/>
      <c r="H20" s="88"/>
      <c r="I20" s="88"/>
      <c r="J20" s="88"/>
      <c r="K20" s="88"/>
      <c r="L20" s="88"/>
      <c r="M20" s="88"/>
    </row>
    <row r="21" spans="1:13">
      <c r="A21" s="84"/>
      <c r="B21" s="85"/>
      <c r="C21" s="86"/>
      <c r="D21" s="90"/>
      <c r="E21" s="829"/>
      <c r="F21" s="87"/>
      <c r="G21" s="88"/>
      <c r="H21" s="88"/>
      <c r="I21" s="88"/>
      <c r="J21" s="88"/>
      <c r="K21" s="88"/>
      <c r="L21" s="88"/>
      <c r="M21" s="88"/>
    </row>
    <row r="22" spans="1:13" ht="38.25">
      <c r="A22" s="84" t="s">
        <v>151</v>
      </c>
      <c r="B22" s="85" t="s">
        <v>1019</v>
      </c>
      <c r="C22" s="86" t="s">
        <v>1012</v>
      </c>
      <c r="D22" s="90">
        <v>1</v>
      </c>
      <c r="E22" s="829"/>
      <c r="F22" s="87">
        <f>+D22*E22</f>
        <v>0</v>
      </c>
      <c r="G22" s="88"/>
      <c r="H22" s="88"/>
      <c r="I22" s="88"/>
      <c r="J22" s="88"/>
      <c r="K22" s="88"/>
      <c r="L22" s="88"/>
      <c r="M22" s="88"/>
    </row>
    <row r="23" spans="1:13">
      <c r="A23" s="84"/>
      <c r="B23" s="85"/>
      <c r="C23" s="86"/>
      <c r="D23" s="90"/>
      <c r="E23" s="829"/>
      <c r="F23" s="87"/>
      <c r="G23" s="88"/>
      <c r="H23" s="88"/>
      <c r="I23" s="88"/>
      <c r="J23" s="88"/>
      <c r="K23" s="88"/>
      <c r="L23" s="88"/>
      <c r="M23" s="88"/>
    </row>
    <row r="24" spans="1:13">
      <c r="A24" s="84"/>
      <c r="B24" s="96" t="s">
        <v>1020</v>
      </c>
      <c r="C24" s="97"/>
      <c r="D24" s="98"/>
      <c r="E24" s="832"/>
      <c r="F24" s="99">
        <f>SUM(F7:F23)</f>
        <v>0</v>
      </c>
      <c r="G24" s="88"/>
      <c r="H24" s="88"/>
      <c r="I24" s="88"/>
      <c r="J24" s="88"/>
      <c r="K24" s="88"/>
      <c r="L24" s="88"/>
      <c r="M24" s="88"/>
    </row>
    <row r="25" spans="1:13" ht="15.75">
      <c r="A25" s="31" t="s">
        <v>126</v>
      </c>
      <c r="B25" s="32" t="s">
        <v>970</v>
      </c>
      <c r="C25" s="86"/>
      <c r="D25" s="90"/>
      <c r="E25" s="829"/>
      <c r="F25" s="91"/>
      <c r="G25" s="88"/>
      <c r="H25" s="88"/>
      <c r="I25" s="88"/>
      <c r="J25" s="88"/>
      <c r="K25" s="88"/>
      <c r="L25" s="88"/>
      <c r="M25" s="88"/>
    </row>
    <row r="26" spans="1:13">
      <c r="A26" s="93"/>
      <c r="B26" s="94"/>
      <c r="C26" s="86"/>
      <c r="D26" s="90"/>
      <c r="E26" s="829"/>
      <c r="F26" s="91"/>
      <c r="G26" s="88"/>
      <c r="H26" s="88"/>
      <c r="I26" s="88"/>
      <c r="J26" s="88"/>
      <c r="K26" s="88"/>
      <c r="L26" s="88"/>
      <c r="M26" s="88"/>
    </row>
    <row r="27" spans="1:13" ht="155.1" customHeight="1">
      <c r="A27" s="84" t="s">
        <v>85</v>
      </c>
      <c r="B27" s="85" t="s">
        <v>1021</v>
      </c>
      <c r="C27" s="86" t="s">
        <v>1022</v>
      </c>
      <c r="D27" s="87">
        <v>800</v>
      </c>
      <c r="E27" s="829"/>
      <c r="F27" s="87">
        <f>+D27*E27</f>
        <v>0</v>
      </c>
      <c r="G27" s="88"/>
      <c r="H27" s="88"/>
      <c r="I27" s="88"/>
      <c r="J27" s="88"/>
      <c r="K27" s="88"/>
      <c r="L27" s="88"/>
      <c r="M27" s="88"/>
    </row>
    <row r="28" spans="1:13">
      <c r="A28" s="2593"/>
      <c r="B28" s="2594"/>
      <c r="C28" s="2595"/>
      <c r="D28" s="2596"/>
      <c r="E28" s="2645"/>
      <c r="F28" s="2596"/>
      <c r="G28" s="2591"/>
      <c r="H28" s="2591"/>
      <c r="I28" s="2592"/>
      <c r="J28" s="2592"/>
      <c r="K28" s="2592"/>
      <c r="L28" s="2592"/>
      <c r="M28" s="2592"/>
    </row>
    <row r="29" spans="1:13" ht="140.25">
      <c r="A29" s="2593" t="s">
        <v>99</v>
      </c>
      <c r="B29" s="2594" t="s">
        <v>6600</v>
      </c>
      <c r="C29" s="2595" t="s">
        <v>1022</v>
      </c>
      <c r="D29" s="2596">
        <v>6000</v>
      </c>
      <c r="E29" s="2645"/>
      <c r="F29" s="2596">
        <f>+D29*E29</f>
        <v>0</v>
      </c>
      <c r="G29" s="2591"/>
      <c r="H29" s="2591"/>
      <c r="I29" s="2592"/>
      <c r="J29" s="2592"/>
      <c r="K29" s="2592"/>
      <c r="L29" s="2592"/>
      <c r="M29" s="2592"/>
    </row>
    <row r="30" spans="1:13">
      <c r="A30" s="84"/>
      <c r="B30" s="85"/>
      <c r="C30" s="86"/>
      <c r="D30" s="87"/>
      <c r="E30" s="829"/>
      <c r="F30" s="87"/>
      <c r="G30" s="88"/>
      <c r="H30" s="88"/>
      <c r="I30" s="88"/>
      <c r="J30" s="88"/>
      <c r="K30" s="88"/>
      <c r="L30" s="88"/>
      <c r="M30" s="88"/>
    </row>
    <row r="31" spans="1:13" ht="25.5">
      <c r="A31" s="84" t="s">
        <v>101</v>
      </c>
      <c r="B31" s="85" t="s">
        <v>1023</v>
      </c>
      <c r="C31" s="86" t="s">
        <v>1022</v>
      </c>
      <c r="D31" s="87">
        <v>68</v>
      </c>
      <c r="E31" s="829"/>
      <c r="F31" s="87">
        <f>+D31*E31</f>
        <v>0</v>
      </c>
      <c r="G31" s="88"/>
      <c r="H31" s="88"/>
      <c r="I31" s="88"/>
      <c r="J31" s="88"/>
      <c r="K31" s="88"/>
      <c r="L31" s="88"/>
      <c r="M31" s="88"/>
    </row>
    <row r="32" spans="1:13">
      <c r="A32" s="84"/>
      <c r="B32" s="85"/>
      <c r="C32" s="86"/>
      <c r="D32" s="87"/>
      <c r="E32" s="829"/>
      <c r="F32" s="87"/>
      <c r="G32" s="88"/>
      <c r="H32" s="88"/>
      <c r="I32" s="88"/>
      <c r="J32" s="88"/>
      <c r="K32" s="88"/>
      <c r="L32" s="88"/>
      <c r="M32" s="88"/>
    </row>
    <row r="33" spans="1:13" ht="38.25">
      <c r="A33" s="84" t="s">
        <v>103</v>
      </c>
      <c r="B33" s="85" t="s">
        <v>1024</v>
      </c>
      <c r="C33" s="86" t="s">
        <v>1025</v>
      </c>
      <c r="D33" s="87">
        <v>1740</v>
      </c>
      <c r="E33" s="829"/>
      <c r="F33" s="87">
        <f>+D33*E33</f>
        <v>0</v>
      </c>
      <c r="G33" s="88"/>
      <c r="H33" s="88"/>
      <c r="I33" s="88"/>
      <c r="J33" s="88"/>
      <c r="K33" s="88"/>
      <c r="L33" s="88"/>
      <c r="M33" s="88"/>
    </row>
    <row r="34" spans="1:13">
      <c r="A34" s="84"/>
      <c r="B34" s="85"/>
      <c r="C34" s="86"/>
      <c r="D34" s="90"/>
      <c r="E34" s="829"/>
      <c r="F34" s="87"/>
      <c r="G34" s="88"/>
      <c r="H34" s="88"/>
      <c r="I34" s="88"/>
      <c r="J34" s="88"/>
      <c r="K34" s="88"/>
      <c r="L34" s="88"/>
      <c r="M34" s="88"/>
    </row>
    <row r="35" spans="1:13" ht="38.25">
      <c r="A35" s="84" t="s">
        <v>145</v>
      </c>
      <c r="B35" s="85" t="s">
        <v>1026</v>
      </c>
      <c r="C35" s="86" t="s">
        <v>1025</v>
      </c>
      <c r="D35" s="87">
        <v>2090</v>
      </c>
      <c r="E35" s="829"/>
      <c r="F35" s="87">
        <f>+D35*E35</f>
        <v>0</v>
      </c>
      <c r="G35" s="88"/>
      <c r="H35" s="88"/>
      <c r="I35" s="88"/>
      <c r="J35" s="88"/>
      <c r="K35" s="88"/>
      <c r="L35" s="88"/>
      <c r="M35" s="88"/>
    </row>
    <row r="36" spans="1:13">
      <c r="A36" s="84"/>
      <c r="B36" s="85"/>
      <c r="C36" s="86"/>
      <c r="D36" s="90"/>
      <c r="E36" s="829"/>
      <c r="F36" s="87"/>
      <c r="G36" s="88"/>
      <c r="H36" s="88"/>
      <c r="I36" s="88"/>
      <c r="J36" s="88"/>
      <c r="K36" s="88"/>
      <c r="L36" s="88"/>
      <c r="M36" s="88"/>
    </row>
    <row r="37" spans="1:13" ht="76.5">
      <c r="A37" s="84" t="s">
        <v>147</v>
      </c>
      <c r="B37" s="85" t="s">
        <v>1027</v>
      </c>
      <c r="C37" s="86" t="s">
        <v>1022</v>
      </c>
      <c r="D37" s="87">
        <v>650</v>
      </c>
      <c r="E37" s="833"/>
      <c r="F37" s="87">
        <f>+D37*E37</f>
        <v>0</v>
      </c>
      <c r="G37" s="88"/>
      <c r="H37" s="88"/>
      <c r="I37" s="88"/>
      <c r="J37" s="88"/>
      <c r="K37" s="88"/>
      <c r="L37" s="88"/>
      <c r="M37" s="88"/>
    </row>
    <row r="38" spans="1:13">
      <c r="A38" s="84"/>
      <c r="B38" s="85"/>
      <c r="C38" s="86"/>
      <c r="D38" s="87"/>
      <c r="E38" s="833"/>
      <c r="F38" s="87"/>
      <c r="G38" s="88"/>
      <c r="H38" s="88"/>
      <c r="I38" s="88"/>
      <c r="J38" s="88"/>
      <c r="K38" s="88"/>
      <c r="L38" s="88"/>
      <c r="M38" s="88"/>
    </row>
    <row r="39" spans="1:13" ht="43.35" customHeight="1">
      <c r="A39" s="84" t="s">
        <v>149</v>
      </c>
      <c r="B39" s="85" t="s">
        <v>1028</v>
      </c>
      <c r="C39" s="86" t="s">
        <v>1022</v>
      </c>
      <c r="D39" s="87">
        <v>1700</v>
      </c>
      <c r="E39" s="833"/>
      <c r="F39" s="87">
        <f>+D39*E39</f>
        <v>0</v>
      </c>
      <c r="G39" s="88"/>
      <c r="H39" s="88"/>
      <c r="I39" s="88"/>
      <c r="J39" s="88"/>
      <c r="K39" s="88"/>
      <c r="L39" s="88"/>
      <c r="M39" s="88"/>
    </row>
    <row r="40" spans="1:13">
      <c r="A40" s="84"/>
      <c r="B40" s="85"/>
      <c r="C40" s="86"/>
      <c r="D40" s="87"/>
      <c r="E40" s="833"/>
      <c r="F40" s="87"/>
      <c r="G40" s="88"/>
      <c r="H40" s="88"/>
      <c r="I40" s="88"/>
      <c r="J40" s="88"/>
      <c r="K40" s="88"/>
      <c r="L40" s="88"/>
      <c r="M40" s="88"/>
    </row>
    <row r="41" spans="1:13">
      <c r="A41" s="84"/>
      <c r="B41" s="96" t="s">
        <v>1029</v>
      </c>
      <c r="C41" s="97"/>
      <c r="D41" s="98"/>
      <c r="E41" s="832"/>
      <c r="F41" s="99">
        <f>SUM(F27:F40)</f>
        <v>0</v>
      </c>
      <c r="G41" s="88"/>
      <c r="H41" s="88"/>
      <c r="I41" s="88"/>
      <c r="J41" s="88"/>
      <c r="K41" s="88"/>
      <c r="L41" s="88"/>
      <c r="M41" s="88"/>
    </row>
    <row r="42" spans="1:13" ht="15.75">
      <c r="A42" s="31" t="s">
        <v>255</v>
      </c>
      <c r="B42" s="32" t="s">
        <v>971</v>
      </c>
      <c r="C42" s="86"/>
      <c r="D42" s="90"/>
      <c r="E42" s="829"/>
      <c r="F42" s="91"/>
      <c r="G42" s="88"/>
      <c r="H42" s="88"/>
      <c r="I42" s="88"/>
      <c r="J42" s="88"/>
      <c r="K42" s="88"/>
      <c r="L42" s="88"/>
      <c r="M42" s="88"/>
    </row>
    <row r="43" spans="1:13">
      <c r="A43" s="84"/>
      <c r="B43" s="94"/>
      <c r="C43" s="86"/>
      <c r="D43" s="90"/>
      <c r="E43" s="829"/>
      <c r="F43" s="91"/>
      <c r="G43" s="88"/>
      <c r="H43" s="88"/>
      <c r="I43" s="88"/>
      <c r="J43" s="88"/>
      <c r="K43" s="88"/>
      <c r="L43" s="88"/>
      <c r="M43" s="88"/>
    </row>
    <row r="44" spans="1:13" ht="114" customHeight="1">
      <c r="A44" s="84" t="s">
        <v>85</v>
      </c>
      <c r="B44" s="85" t="s">
        <v>1030</v>
      </c>
      <c r="C44" s="86"/>
      <c r="D44" s="90"/>
      <c r="E44" s="829"/>
      <c r="F44" s="91"/>
      <c r="H44" s="88"/>
      <c r="I44" s="88"/>
      <c r="J44" s="88"/>
      <c r="K44" s="88"/>
      <c r="L44" s="88"/>
      <c r="M44" s="88"/>
    </row>
    <row r="45" spans="1:13" ht="63.75">
      <c r="A45" s="84" t="s">
        <v>1031</v>
      </c>
      <c r="B45" s="85" t="s">
        <v>1032</v>
      </c>
      <c r="C45" s="86" t="s">
        <v>1012</v>
      </c>
      <c r="D45" s="90">
        <v>1</v>
      </c>
      <c r="E45" s="829"/>
      <c r="F45" s="87">
        <f t="shared" ref="F45:F68" si="0">+D45*E45</f>
        <v>0</v>
      </c>
      <c r="G45" s="100"/>
      <c r="H45" s="88"/>
      <c r="I45" s="88"/>
      <c r="J45" s="88"/>
      <c r="K45" s="88"/>
      <c r="L45" s="88"/>
      <c r="M45" s="88"/>
    </row>
    <row r="46" spans="1:13" ht="38.25">
      <c r="A46" s="84" t="s">
        <v>1033</v>
      </c>
      <c r="B46" s="85" t="s">
        <v>1034</v>
      </c>
      <c r="C46" s="86" t="s">
        <v>1022</v>
      </c>
      <c r="D46" s="90">
        <v>1125</v>
      </c>
      <c r="E46" s="829"/>
      <c r="F46" s="87">
        <f t="shared" si="0"/>
        <v>0</v>
      </c>
      <c r="G46" s="88"/>
      <c r="H46" s="88"/>
      <c r="I46" s="88"/>
      <c r="J46" s="88"/>
      <c r="K46" s="88"/>
      <c r="L46" s="88"/>
      <c r="M46" s="88"/>
    </row>
    <row r="47" spans="1:13" ht="7.5" customHeight="1">
      <c r="A47" s="84"/>
      <c r="B47" s="85"/>
      <c r="C47" s="86"/>
      <c r="D47" s="90"/>
      <c r="E47" s="829"/>
      <c r="F47" s="91"/>
      <c r="G47" s="88"/>
      <c r="H47" s="88"/>
      <c r="I47" s="88"/>
      <c r="J47" s="88"/>
      <c r="K47" s="88"/>
      <c r="L47" s="88"/>
      <c r="M47" s="88"/>
    </row>
    <row r="48" spans="1:13" ht="25.5">
      <c r="A48" s="84"/>
      <c r="B48" s="85" t="s">
        <v>1035</v>
      </c>
      <c r="C48" s="86"/>
      <c r="D48" s="90"/>
      <c r="E48" s="829"/>
      <c r="F48" s="91"/>
      <c r="G48" s="88"/>
      <c r="H48" s="88"/>
      <c r="I48" s="88"/>
      <c r="J48" s="88"/>
      <c r="K48" s="88"/>
      <c r="L48" s="88"/>
      <c r="M48" s="88"/>
    </row>
    <row r="49" spans="1:13" ht="44.45" customHeight="1">
      <c r="A49" s="84" t="s">
        <v>1036</v>
      </c>
      <c r="B49" s="85" t="s">
        <v>1037</v>
      </c>
      <c r="C49" s="86" t="s">
        <v>1025</v>
      </c>
      <c r="D49" s="90">
        <v>482.1</v>
      </c>
      <c r="E49" s="829"/>
      <c r="F49" s="87">
        <f t="shared" si="0"/>
        <v>0</v>
      </c>
      <c r="G49" s="88"/>
      <c r="H49" s="88"/>
      <c r="I49" s="88"/>
      <c r="J49" s="88"/>
      <c r="K49" s="88"/>
      <c r="L49" s="88"/>
      <c r="M49" s="88"/>
    </row>
    <row r="50" spans="1:13">
      <c r="A50" s="84" t="s">
        <v>1038</v>
      </c>
      <c r="B50" s="85" t="s">
        <v>1039</v>
      </c>
      <c r="C50" s="86" t="s">
        <v>1025</v>
      </c>
      <c r="D50" s="90">
        <v>370.9</v>
      </c>
      <c r="E50" s="829"/>
      <c r="F50" s="87">
        <f t="shared" si="0"/>
        <v>0</v>
      </c>
      <c r="G50" s="88"/>
      <c r="H50" s="88"/>
      <c r="I50" s="88"/>
      <c r="J50" s="88"/>
      <c r="K50" s="88"/>
      <c r="L50" s="88"/>
      <c r="M50" s="88"/>
    </row>
    <row r="51" spans="1:13" ht="59.45" customHeight="1">
      <c r="A51" s="84" t="s">
        <v>1040</v>
      </c>
      <c r="B51" s="85" t="s">
        <v>1041</v>
      </c>
      <c r="C51" s="86" t="s">
        <v>1022</v>
      </c>
      <c r="D51" s="90">
        <v>658.2</v>
      </c>
      <c r="E51" s="829"/>
      <c r="F51" s="87">
        <f t="shared" si="0"/>
        <v>0</v>
      </c>
      <c r="G51" s="88"/>
      <c r="H51" s="88"/>
      <c r="I51" s="88"/>
      <c r="J51" s="88"/>
      <c r="K51" s="88"/>
      <c r="L51" s="88"/>
      <c r="M51" s="88"/>
    </row>
    <row r="52" spans="1:13" ht="48" customHeight="1">
      <c r="A52" s="84" t="s">
        <v>1042</v>
      </c>
      <c r="B52" s="85" t="s">
        <v>1043</v>
      </c>
      <c r="C52" s="86" t="s">
        <v>1022</v>
      </c>
      <c r="D52" s="90">
        <v>140.30000000000001</v>
      </c>
      <c r="E52" s="829"/>
      <c r="F52" s="87">
        <f t="shared" si="0"/>
        <v>0</v>
      </c>
      <c r="G52" s="88"/>
      <c r="H52" s="88"/>
      <c r="I52" s="88"/>
      <c r="J52" s="88"/>
      <c r="K52" s="88"/>
      <c r="L52" s="88"/>
      <c r="M52" s="88"/>
    </row>
    <row r="53" spans="1:13" ht="38.25">
      <c r="A53" s="84" t="s">
        <v>1044</v>
      </c>
      <c r="B53" s="85" t="s">
        <v>1045</v>
      </c>
      <c r="C53" s="86" t="s">
        <v>1022</v>
      </c>
      <c r="D53" s="90">
        <v>550.5</v>
      </c>
      <c r="E53" s="829"/>
      <c r="F53" s="87">
        <f t="shared" si="0"/>
        <v>0</v>
      </c>
      <c r="G53" s="88"/>
      <c r="H53" s="88"/>
      <c r="I53" s="88"/>
      <c r="J53" s="88"/>
      <c r="K53" s="88"/>
      <c r="L53" s="88"/>
      <c r="M53" s="88"/>
    </row>
    <row r="54" spans="1:13" ht="38.25">
      <c r="A54" s="84" t="s">
        <v>1046</v>
      </c>
      <c r="B54" s="85" t="s">
        <v>1047</v>
      </c>
      <c r="C54" s="86" t="s">
        <v>1025</v>
      </c>
      <c r="D54" s="90">
        <v>602.9</v>
      </c>
      <c r="E54" s="829"/>
      <c r="F54" s="87">
        <f t="shared" si="0"/>
        <v>0</v>
      </c>
      <c r="G54" s="88"/>
      <c r="H54" s="88"/>
      <c r="I54" s="88"/>
      <c r="J54" s="88"/>
      <c r="K54" s="88"/>
      <c r="L54" s="88"/>
      <c r="M54" s="88"/>
    </row>
    <row r="55" spans="1:13" ht="38.25">
      <c r="A55" s="84" t="s">
        <v>1048</v>
      </c>
      <c r="B55" s="85" t="s">
        <v>1049</v>
      </c>
      <c r="C55" s="86" t="s">
        <v>1025</v>
      </c>
      <c r="D55" s="90">
        <v>748.4</v>
      </c>
      <c r="E55" s="829"/>
      <c r="F55" s="87">
        <f t="shared" si="0"/>
        <v>0</v>
      </c>
      <c r="G55" s="88"/>
      <c r="H55" s="88"/>
      <c r="I55" s="88"/>
      <c r="J55" s="88"/>
      <c r="K55" s="88"/>
      <c r="L55" s="88"/>
      <c r="M55" s="88"/>
    </row>
    <row r="56" spans="1:13" ht="51">
      <c r="A56" s="84" t="s">
        <v>1050</v>
      </c>
      <c r="B56" s="85" t="s">
        <v>1051</v>
      </c>
      <c r="C56" s="86" t="s">
        <v>1012</v>
      </c>
      <c r="D56" s="90">
        <v>1</v>
      </c>
      <c r="E56" s="829"/>
      <c r="F56" s="87">
        <f t="shared" si="0"/>
        <v>0</v>
      </c>
      <c r="G56" s="88"/>
      <c r="H56" s="88"/>
      <c r="I56" s="88"/>
      <c r="J56" s="88"/>
      <c r="K56" s="88"/>
      <c r="L56" s="88"/>
      <c r="M56" s="88"/>
    </row>
    <row r="57" spans="1:13" ht="7.5" customHeight="1">
      <c r="A57" s="84"/>
      <c r="B57" s="85"/>
      <c r="C57" s="86"/>
      <c r="D57" s="90"/>
      <c r="E57" s="829"/>
      <c r="F57" s="91"/>
      <c r="G57" s="88"/>
      <c r="H57" s="88"/>
      <c r="I57" s="88"/>
      <c r="J57" s="88"/>
      <c r="K57" s="88"/>
      <c r="L57" s="88"/>
      <c r="M57" s="88"/>
    </row>
    <row r="58" spans="1:13" ht="25.5">
      <c r="A58" s="84"/>
      <c r="B58" s="85" t="s">
        <v>1052</v>
      </c>
      <c r="C58" s="86"/>
      <c r="D58" s="90"/>
      <c r="E58" s="829"/>
      <c r="F58" s="91"/>
      <c r="G58" s="88"/>
      <c r="H58" s="88"/>
      <c r="I58" s="88"/>
      <c r="J58" s="88"/>
      <c r="K58" s="88"/>
      <c r="L58" s="88"/>
      <c r="M58" s="88"/>
    </row>
    <row r="59" spans="1:13" ht="45" customHeight="1">
      <c r="A59" s="84" t="s">
        <v>1053</v>
      </c>
      <c r="B59" s="85" t="s">
        <v>1054</v>
      </c>
      <c r="C59" s="86" t="s">
        <v>1022</v>
      </c>
      <c r="D59" s="87">
        <v>82.3</v>
      </c>
      <c r="E59" s="833"/>
      <c r="F59" s="87">
        <f t="shared" si="0"/>
        <v>0</v>
      </c>
      <c r="G59" s="88"/>
      <c r="H59" s="88"/>
      <c r="I59" s="88"/>
      <c r="J59" s="88"/>
      <c r="K59" s="88"/>
      <c r="L59" s="88"/>
      <c r="M59" s="88"/>
    </row>
    <row r="60" spans="1:13" ht="51">
      <c r="A60" s="2593" t="s">
        <v>1055</v>
      </c>
      <c r="B60" s="85" t="s">
        <v>6601</v>
      </c>
      <c r="C60" s="2595" t="s">
        <v>1022</v>
      </c>
      <c r="D60" s="2596">
        <v>672</v>
      </c>
      <c r="E60" s="833"/>
      <c r="F60" s="2596">
        <f>+D60*E60</f>
        <v>0</v>
      </c>
      <c r="G60" s="2591"/>
      <c r="H60" s="2591"/>
      <c r="I60" s="2592"/>
      <c r="J60" s="2592"/>
      <c r="K60" s="2592"/>
      <c r="L60" s="2592"/>
      <c r="M60" s="2592"/>
    </row>
    <row r="61" spans="1:13" ht="58.35" customHeight="1">
      <c r="A61" s="84" t="s">
        <v>1057</v>
      </c>
      <c r="B61" s="101" t="s">
        <v>1056</v>
      </c>
      <c r="C61" s="86" t="s">
        <v>1022</v>
      </c>
      <c r="D61" s="87">
        <v>22.8</v>
      </c>
      <c r="E61" s="833"/>
      <c r="F61" s="87">
        <f t="shared" si="0"/>
        <v>0</v>
      </c>
      <c r="G61" s="88"/>
      <c r="H61" s="88"/>
      <c r="I61" s="88"/>
      <c r="J61" s="88"/>
      <c r="K61" s="88"/>
      <c r="L61" s="88"/>
      <c r="M61" s="88"/>
    </row>
    <row r="62" spans="1:13" ht="46.35" customHeight="1">
      <c r="A62" s="84" t="s">
        <v>1060</v>
      </c>
      <c r="B62" s="101" t="s">
        <v>1058</v>
      </c>
      <c r="C62" s="86" t="s">
        <v>1059</v>
      </c>
      <c r="D62" s="87">
        <v>336.7</v>
      </c>
      <c r="E62" s="833"/>
      <c r="F62" s="87">
        <f t="shared" si="0"/>
        <v>0</v>
      </c>
      <c r="G62" s="88"/>
      <c r="H62" s="88"/>
      <c r="I62" s="88"/>
      <c r="J62" s="88"/>
      <c r="K62" s="88"/>
      <c r="L62" s="88"/>
      <c r="M62" s="88"/>
    </row>
    <row r="63" spans="1:13" ht="30" customHeight="1">
      <c r="A63" s="84" t="s">
        <v>1062</v>
      </c>
      <c r="B63" s="101" t="s">
        <v>1061</v>
      </c>
      <c r="C63" s="86" t="s">
        <v>1022</v>
      </c>
      <c r="D63" s="90">
        <v>31</v>
      </c>
      <c r="E63" s="829"/>
      <c r="F63" s="87">
        <f t="shared" si="0"/>
        <v>0</v>
      </c>
      <c r="G63" s="88"/>
      <c r="H63" s="88"/>
      <c r="I63" s="88"/>
      <c r="J63" s="88"/>
      <c r="K63" s="88"/>
      <c r="L63" s="88"/>
      <c r="M63" s="88"/>
    </row>
    <row r="64" spans="1:13" ht="56.1" customHeight="1">
      <c r="A64" s="84" t="s">
        <v>1065</v>
      </c>
      <c r="B64" s="101" t="s">
        <v>1063</v>
      </c>
      <c r="C64" s="86" t="s">
        <v>1025</v>
      </c>
      <c r="D64" s="90">
        <v>179.4</v>
      </c>
      <c r="E64" s="829"/>
      <c r="F64" s="87">
        <f t="shared" si="0"/>
        <v>0</v>
      </c>
      <c r="G64" s="88"/>
      <c r="H64" s="88"/>
      <c r="I64" s="88"/>
      <c r="J64" s="88"/>
      <c r="K64" s="88"/>
      <c r="L64" s="88"/>
      <c r="M64" s="88"/>
    </row>
    <row r="65" spans="1:13">
      <c r="A65" s="84"/>
      <c r="B65" s="101"/>
      <c r="C65" s="86"/>
      <c r="D65" s="90"/>
      <c r="E65" s="829"/>
      <c r="F65" s="87"/>
      <c r="G65" s="88"/>
      <c r="H65" s="88"/>
      <c r="I65" s="88"/>
      <c r="J65" s="88"/>
      <c r="K65" s="88"/>
      <c r="L65" s="88"/>
      <c r="M65" s="88"/>
    </row>
    <row r="66" spans="1:13">
      <c r="A66" s="84"/>
      <c r="B66" s="101" t="s">
        <v>1064</v>
      </c>
      <c r="C66" s="86"/>
      <c r="D66" s="90"/>
      <c r="E66" s="829"/>
      <c r="F66" s="87"/>
      <c r="G66" s="88"/>
      <c r="H66" s="88"/>
      <c r="I66" s="88"/>
      <c r="J66" s="88"/>
      <c r="K66" s="88"/>
      <c r="L66" s="88"/>
      <c r="M66" s="88"/>
    </row>
    <row r="67" spans="1:13" ht="25.5">
      <c r="A67" s="84" t="s">
        <v>1067</v>
      </c>
      <c r="B67" s="101" t="s">
        <v>1066</v>
      </c>
      <c r="C67" s="86" t="s">
        <v>1012</v>
      </c>
      <c r="D67" s="90">
        <v>1</v>
      </c>
      <c r="E67" s="829"/>
      <c r="F67" s="87">
        <f t="shared" si="0"/>
        <v>0</v>
      </c>
      <c r="G67" s="88"/>
      <c r="H67" s="88"/>
      <c r="I67" s="88"/>
      <c r="J67" s="88"/>
      <c r="K67" s="88"/>
      <c r="L67" s="88"/>
      <c r="M67" s="88"/>
    </row>
    <row r="68" spans="1:13" ht="71.099999999999994" customHeight="1">
      <c r="A68" s="84" t="s">
        <v>2037</v>
      </c>
      <c r="B68" s="101" t="s">
        <v>1068</v>
      </c>
      <c r="C68" s="86" t="s">
        <v>1069</v>
      </c>
      <c r="D68" s="90">
        <v>500</v>
      </c>
      <c r="E68" s="829"/>
      <c r="F68" s="87">
        <f t="shared" si="0"/>
        <v>0</v>
      </c>
      <c r="G68" s="88"/>
      <c r="H68" s="88"/>
      <c r="I68" s="88"/>
      <c r="J68" s="88"/>
      <c r="K68" s="88"/>
      <c r="L68" s="88"/>
      <c r="M68" s="88"/>
    </row>
    <row r="69" spans="1:13">
      <c r="A69" s="84"/>
      <c r="B69" s="101"/>
      <c r="C69" s="86"/>
      <c r="D69" s="90"/>
      <c r="E69" s="829"/>
      <c r="F69" s="87"/>
      <c r="G69" s="88"/>
      <c r="H69" s="88"/>
      <c r="I69" s="88"/>
      <c r="J69" s="88"/>
      <c r="K69" s="88"/>
      <c r="L69" s="88"/>
      <c r="M69" s="88"/>
    </row>
    <row r="70" spans="1:13" ht="76.5">
      <c r="A70" s="84"/>
      <c r="B70" s="101" t="s">
        <v>1070</v>
      </c>
      <c r="C70" s="86"/>
      <c r="D70" s="90"/>
      <c r="E70" s="829"/>
      <c r="F70" s="87"/>
      <c r="G70" s="88"/>
      <c r="H70" s="88"/>
      <c r="I70" s="88"/>
      <c r="J70" s="88"/>
      <c r="K70" s="88"/>
      <c r="L70" s="88"/>
      <c r="M70" s="88"/>
    </row>
    <row r="71" spans="1:13">
      <c r="A71" s="84"/>
      <c r="B71" s="101" t="s">
        <v>1071</v>
      </c>
      <c r="C71" s="86" t="s">
        <v>1072</v>
      </c>
      <c r="D71" s="90">
        <v>485.5</v>
      </c>
      <c r="E71" s="829"/>
      <c r="F71" s="87"/>
      <c r="G71" s="88"/>
      <c r="H71" s="88"/>
      <c r="I71" s="88"/>
      <c r="J71" s="88"/>
      <c r="K71" s="88"/>
      <c r="L71" s="88"/>
      <c r="M71" s="88"/>
    </row>
    <row r="72" spans="1:13">
      <c r="A72" s="84"/>
      <c r="B72" s="101" t="s">
        <v>1073</v>
      </c>
      <c r="C72" s="86" t="s">
        <v>1072</v>
      </c>
      <c r="D72" s="90">
        <v>3219.3</v>
      </c>
      <c r="E72" s="829"/>
      <c r="F72" s="87"/>
      <c r="G72" s="88"/>
      <c r="H72" s="88"/>
      <c r="I72" s="88"/>
      <c r="J72" s="88"/>
      <c r="K72" s="88"/>
      <c r="L72" s="88"/>
      <c r="M72" s="88"/>
    </row>
    <row r="73" spans="1:13">
      <c r="A73" s="84"/>
      <c r="B73" s="101" t="s">
        <v>1074</v>
      </c>
      <c r="C73" s="86" t="s">
        <v>1072</v>
      </c>
      <c r="D73" s="90">
        <v>2.2000000000000002</v>
      </c>
      <c r="E73" s="829"/>
      <c r="F73" s="87"/>
      <c r="G73" s="88"/>
      <c r="H73" s="88"/>
      <c r="I73" s="88"/>
      <c r="J73" s="88"/>
      <c r="K73" s="88"/>
      <c r="L73" s="88"/>
      <c r="M73" s="88"/>
    </row>
    <row r="74" spans="1:13">
      <c r="A74" s="84"/>
      <c r="B74" s="101" t="s">
        <v>1075</v>
      </c>
      <c r="C74" s="86" t="s">
        <v>1072</v>
      </c>
      <c r="D74" s="90">
        <v>115</v>
      </c>
      <c r="E74" s="829"/>
      <c r="F74" s="87"/>
      <c r="G74" s="88"/>
      <c r="H74" s="88"/>
      <c r="I74" s="88"/>
      <c r="J74" s="88"/>
      <c r="K74" s="88"/>
      <c r="L74" s="88"/>
      <c r="M74" s="88"/>
    </row>
    <row r="75" spans="1:13">
      <c r="A75" s="84"/>
      <c r="B75" s="101" t="s">
        <v>1076</v>
      </c>
      <c r="C75" s="86" t="s">
        <v>1072</v>
      </c>
      <c r="D75" s="90">
        <v>3.1</v>
      </c>
      <c r="E75" s="829"/>
      <c r="F75" s="87"/>
      <c r="G75" s="88"/>
      <c r="H75" s="88"/>
      <c r="I75" s="88"/>
      <c r="J75" s="88"/>
      <c r="K75" s="88"/>
      <c r="L75" s="88"/>
      <c r="M75" s="88"/>
    </row>
    <row r="76" spans="1:13">
      <c r="A76" s="84"/>
      <c r="B76" s="101" t="s">
        <v>1077</v>
      </c>
      <c r="C76" s="86" t="s">
        <v>1072</v>
      </c>
      <c r="D76" s="90">
        <v>5.5</v>
      </c>
      <c r="E76" s="829"/>
      <c r="F76" s="87"/>
      <c r="G76" s="88"/>
      <c r="H76" s="88"/>
      <c r="I76" s="88"/>
      <c r="J76" s="88"/>
      <c r="K76" s="88"/>
      <c r="L76" s="88"/>
      <c r="M76" s="88"/>
    </row>
    <row r="77" spans="1:13">
      <c r="A77" s="84"/>
      <c r="B77" s="101" t="s">
        <v>1078</v>
      </c>
      <c r="C77" s="86" t="s">
        <v>1072</v>
      </c>
      <c r="D77" s="90">
        <v>20.8</v>
      </c>
      <c r="E77" s="829"/>
      <c r="F77" s="87"/>
      <c r="G77" s="88"/>
      <c r="H77" s="88"/>
      <c r="I77" s="88"/>
      <c r="J77" s="88"/>
      <c r="K77" s="88"/>
      <c r="L77" s="88"/>
      <c r="M77" s="88"/>
    </row>
    <row r="78" spans="1:13">
      <c r="A78" s="84"/>
      <c r="B78" s="101" t="s">
        <v>1079</v>
      </c>
      <c r="C78" s="86" t="s">
        <v>1072</v>
      </c>
      <c r="D78" s="90">
        <v>7.0000000000000007E-2</v>
      </c>
      <c r="E78" s="829"/>
      <c r="F78" s="87"/>
      <c r="G78" s="88"/>
      <c r="H78" s="88"/>
      <c r="I78" s="88"/>
      <c r="J78" s="88"/>
      <c r="K78" s="88"/>
      <c r="L78" s="88"/>
      <c r="M78" s="88"/>
    </row>
    <row r="79" spans="1:13">
      <c r="A79" s="84"/>
      <c r="B79" s="101" t="s">
        <v>1080</v>
      </c>
      <c r="C79" s="86" t="s">
        <v>1072</v>
      </c>
      <c r="D79" s="90">
        <v>0.32</v>
      </c>
      <c r="E79" s="829"/>
      <c r="F79" s="87"/>
      <c r="G79" s="88"/>
      <c r="H79" s="88"/>
      <c r="I79" s="88"/>
      <c r="J79" s="88"/>
      <c r="K79" s="88"/>
      <c r="L79" s="88"/>
      <c r="M79" s="88"/>
    </row>
    <row r="80" spans="1:13">
      <c r="A80" s="84"/>
      <c r="B80" s="94"/>
      <c r="C80" s="86"/>
      <c r="D80" s="90"/>
      <c r="E80" s="829"/>
      <c r="F80" s="91"/>
      <c r="G80" s="88"/>
      <c r="H80" s="88"/>
      <c r="I80" s="88"/>
      <c r="J80" s="88"/>
      <c r="K80" s="88"/>
      <c r="L80" s="88"/>
      <c r="M80" s="88"/>
    </row>
    <row r="81" spans="1:13">
      <c r="A81" s="84"/>
      <c r="B81" s="96" t="s">
        <v>1081</v>
      </c>
      <c r="C81" s="97"/>
      <c r="D81" s="98"/>
      <c r="E81" s="832"/>
      <c r="F81" s="99">
        <f>SUM(F45:F80)</f>
        <v>0</v>
      </c>
      <c r="G81" s="88"/>
      <c r="H81" s="88"/>
      <c r="I81" s="88"/>
      <c r="J81" s="88"/>
      <c r="K81" s="88"/>
      <c r="L81" s="88"/>
      <c r="M81" s="88"/>
    </row>
    <row r="82" spans="1:13" ht="15.75">
      <c r="A82" s="31" t="s">
        <v>262</v>
      </c>
      <c r="B82" s="102" t="s">
        <v>972</v>
      </c>
      <c r="C82" s="86"/>
      <c r="D82" s="90"/>
      <c r="E82" s="829"/>
      <c r="F82" s="91"/>
      <c r="G82" s="88"/>
      <c r="H82" s="88"/>
      <c r="I82" s="88"/>
      <c r="J82" s="88"/>
      <c r="K82" s="88"/>
      <c r="L82" s="88"/>
      <c r="M82" s="88"/>
    </row>
    <row r="83" spans="1:13">
      <c r="A83" s="84"/>
      <c r="B83" s="85"/>
      <c r="C83" s="86"/>
      <c r="D83" s="90"/>
      <c r="E83" s="829"/>
      <c r="F83" s="87"/>
      <c r="G83" s="88"/>
      <c r="H83" s="88"/>
      <c r="I83" s="88"/>
      <c r="J83" s="88"/>
      <c r="K83" s="88"/>
      <c r="L83" s="88"/>
      <c r="M83" s="88"/>
    </row>
    <row r="84" spans="1:13" ht="59.45" customHeight="1">
      <c r="A84" s="84"/>
      <c r="B84" s="103" t="s">
        <v>1082</v>
      </c>
      <c r="C84" s="86"/>
      <c r="D84" s="90"/>
      <c r="E84" s="829"/>
      <c r="F84" s="87"/>
      <c r="G84" s="88"/>
      <c r="H84" s="88"/>
      <c r="I84" s="88"/>
      <c r="J84" s="88"/>
      <c r="K84" s="88"/>
      <c r="L84" s="88"/>
      <c r="M84" s="88"/>
    </row>
    <row r="85" spans="1:13" ht="38.25">
      <c r="A85" s="84"/>
      <c r="B85" s="103" t="s">
        <v>1083</v>
      </c>
      <c r="C85" s="86"/>
      <c r="D85" s="90"/>
      <c r="E85" s="829"/>
      <c r="F85" s="87"/>
      <c r="G85" s="88"/>
      <c r="H85" s="88"/>
      <c r="I85" s="88"/>
      <c r="J85" s="88"/>
      <c r="K85" s="88"/>
      <c r="L85" s="88"/>
      <c r="M85" s="88"/>
    </row>
    <row r="86" spans="1:13">
      <c r="A86" s="84"/>
      <c r="B86" s="85"/>
      <c r="C86" s="86"/>
      <c r="D86" s="90"/>
      <c r="E86" s="829"/>
      <c r="F86" s="87"/>
      <c r="G86" s="88"/>
      <c r="H86" s="88"/>
      <c r="I86" s="88"/>
      <c r="J86" s="88"/>
      <c r="K86" s="88"/>
      <c r="L86" s="88"/>
      <c r="M86" s="88"/>
    </row>
    <row r="87" spans="1:13" ht="25.5">
      <c r="A87" s="104" t="s">
        <v>85</v>
      </c>
      <c r="B87" s="85" t="s">
        <v>1084</v>
      </c>
      <c r="C87" s="86"/>
      <c r="D87" s="87"/>
      <c r="E87" s="829"/>
      <c r="F87" s="87"/>
      <c r="G87" s="88"/>
      <c r="H87" s="88"/>
      <c r="I87" s="88"/>
      <c r="J87" s="88"/>
      <c r="K87" s="88"/>
      <c r="L87" s="88"/>
      <c r="M87" s="88"/>
    </row>
    <row r="88" spans="1:13" ht="25.5">
      <c r="A88" s="104" t="s">
        <v>1031</v>
      </c>
      <c r="B88" s="85" t="s">
        <v>1085</v>
      </c>
      <c r="C88" s="86" t="s">
        <v>1025</v>
      </c>
      <c r="D88" s="87">
        <v>15</v>
      </c>
      <c r="E88" s="829"/>
      <c r="F88" s="87">
        <f t="shared" ref="F88:F107" si="1">+D88*E88</f>
        <v>0</v>
      </c>
      <c r="G88" s="88"/>
      <c r="H88" s="88"/>
      <c r="I88" s="88"/>
      <c r="J88" s="88"/>
      <c r="K88" s="88"/>
      <c r="L88" s="88"/>
      <c r="M88" s="88"/>
    </row>
    <row r="89" spans="1:13">
      <c r="A89" s="104" t="s">
        <v>1033</v>
      </c>
      <c r="B89" s="85" t="s">
        <v>1086</v>
      </c>
      <c r="C89" s="86" t="s">
        <v>1025</v>
      </c>
      <c r="D89" s="87">
        <v>83.3</v>
      </c>
      <c r="E89" s="829"/>
      <c r="F89" s="87">
        <f t="shared" si="1"/>
        <v>0</v>
      </c>
      <c r="G89" s="88"/>
      <c r="H89" s="88"/>
      <c r="I89" s="88"/>
      <c r="J89" s="88"/>
      <c r="K89" s="88"/>
      <c r="L89" s="88"/>
      <c r="M89" s="88"/>
    </row>
    <row r="90" spans="1:13" ht="25.5">
      <c r="A90" s="104" t="s">
        <v>1036</v>
      </c>
      <c r="B90" s="85" t="s">
        <v>1087</v>
      </c>
      <c r="C90" s="86" t="s">
        <v>1025</v>
      </c>
      <c r="D90" s="87">
        <v>6.6</v>
      </c>
      <c r="E90" s="829"/>
      <c r="F90" s="87">
        <f t="shared" si="1"/>
        <v>0</v>
      </c>
      <c r="G90" s="88"/>
      <c r="H90" s="88"/>
      <c r="I90" s="88"/>
      <c r="J90" s="88"/>
      <c r="K90" s="88"/>
      <c r="L90" s="88"/>
      <c r="M90" s="88"/>
    </row>
    <row r="91" spans="1:13" ht="25.5">
      <c r="A91" s="104" t="s">
        <v>1038</v>
      </c>
      <c r="B91" s="85" t="s">
        <v>1088</v>
      </c>
      <c r="C91" s="86" t="s">
        <v>1025</v>
      </c>
      <c r="D91" s="87">
        <v>90.9</v>
      </c>
      <c r="E91" s="829"/>
      <c r="F91" s="87">
        <f t="shared" si="1"/>
        <v>0</v>
      </c>
      <c r="G91" s="88"/>
      <c r="H91" s="88"/>
      <c r="I91" s="88"/>
      <c r="J91" s="88"/>
      <c r="K91" s="88"/>
      <c r="L91" s="88"/>
      <c r="M91" s="88"/>
    </row>
    <row r="92" spans="1:13" ht="25.5">
      <c r="A92" s="104" t="s">
        <v>1040</v>
      </c>
      <c r="B92" s="85" t="s">
        <v>1089</v>
      </c>
      <c r="C92" s="86" t="s">
        <v>1059</v>
      </c>
      <c r="D92" s="87">
        <v>10.4</v>
      </c>
      <c r="E92" s="829"/>
      <c r="F92" s="87">
        <f t="shared" si="1"/>
        <v>0</v>
      </c>
      <c r="G92" s="88"/>
      <c r="H92" s="88"/>
      <c r="I92" s="88"/>
      <c r="J92" s="88"/>
      <c r="K92" s="88"/>
      <c r="L92" s="88"/>
      <c r="M92" s="88"/>
    </row>
    <row r="93" spans="1:13">
      <c r="A93" s="104"/>
      <c r="B93" s="85"/>
      <c r="C93" s="86"/>
      <c r="D93" s="87"/>
      <c r="E93" s="829"/>
      <c r="F93" s="87"/>
      <c r="G93" s="88"/>
      <c r="H93" s="88"/>
      <c r="I93" s="88"/>
      <c r="J93" s="88"/>
      <c r="K93" s="88"/>
      <c r="L93" s="88"/>
      <c r="M93" s="88"/>
    </row>
    <row r="94" spans="1:13" ht="51">
      <c r="A94" s="84" t="s">
        <v>99</v>
      </c>
      <c r="B94" s="85" t="s">
        <v>1090</v>
      </c>
      <c r="C94" s="86"/>
      <c r="D94" s="87"/>
      <c r="E94" s="829"/>
      <c r="F94" s="87"/>
      <c r="G94" s="88"/>
      <c r="H94" s="88"/>
      <c r="I94" s="88"/>
      <c r="J94" s="88"/>
      <c r="K94" s="88"/>
      <c r="L94" s="88"/>
      <c r="M94" s="88"/>
    </row>
    <row r="95" spans="1:13" ht="25.5">
      <c r="A95" s="84" t="s">
        <v>1091</v>
      </c>
      <c r="B95" s="85" t="s">
        <v>1092</v>
      </c>
      <c r="C95" s="86" t="s">
        <v>1025</v>
      </c>
      <c r="D95" s="87">
        <v>66.099999999999994</v>
      </c>
      <c r="E95" s="829"/>
      <c r="F95" s="87">
        <f t="shared" si="1"/>
        <v>0</v>
      </c>
      <c r="G95" s="88"/>
      <c r="H95" s="88"/>
      <c r="I95" s="88"/>
      <c r="J95" s="88"/>
      <c r="K95" s="88"/>
      <c r="L95" s="88"/>
      <c r="M95" s="88"/>
    </row>
    <row r="96" spans="1:13">
      <c r="A96" s="104" t="s">
        <v>1093</v>
      </c>
      <c r="B96" s="85" t="s">
        <v>1094</v>
      </c>
      <c r="C96" s="86" t="s">
        <v>1025</v>
      </c>
      <c r="D96" s="87">
        <v>803.7</v>
      </c>
      <c r="E96" s="829"/>
      <c r="F96" s="87">
        <f t="shared" si="1"/>
        <v>0</v>
      </c>
      <c r="G96" s="88"/>
      <c r="H96" s="88"/>
      <c r="I96" s="88"/>
      <c r="J96" s="88"/>
      <c r="K96" s="88"/>
      <c r="L96" s="88"/>
      <c r="M96" s="88"/>
    </row>
    <row r="97" spans="1:13" ht="25.5">
      <c r="A97" s="104" t="s">
        <v>1095</v>
      </c>
      <c r="B97" s="85" t="s">
        <v>1096</v>
      </c>
      <c r="C97" s="86" t="s">
        <v>1025</v>
      </c>
      <c r="D97" s="87">
        <v>174</v>
      </c>
      <c r="E97" s="829"/>
      <c r="F97" s="87">
        <f t="shared" si="1"/>
        <v>0</v>
      </c>
      <c r="G97" s="88"/>
      <c r="H97" s="88"/>
      <c r="I97" s="88"/>
      <c r="J97" s="88"/>
      <c r="K97" s="88"/>
      <c r="L97" s="88"/>
      <c r="M97" s="88"/>
    </row>
    <row r="98" spans="1:13">
      <c r="A98" s="104" t="s">
        <v>1097</v>
      </c>
      <c r="B98" s="85" t="s">
        <v>1098</v>
      </c>
      <c r="C98" s="86" t="s">
        <v>1025</v>
      </c>
      <c r="D98" s="87">
        <v>491.4</v>
      </c>
      <c r="E98" s="829"/>
      <c r="F98" s="87">
        <f t="shared" si="1"/>
        <v>0</v>
      </c>
      <c r="G98" s="88"/>
      <c r="H98" s="88"/>
      <c r="I98" s="88"/>
      <c r="J98" s="88"/>
      <c r="K98" s="88"/>
      <c r="L98" s="88"/>
      <c r="M98" s="88"/>
    </row>
    <row r="99" spans="1:13">
      <c r="A99" s="104" t="s">
        <v>1099</v>
      </c>
      <c r="B99" s="85" t="s">
        <v>1100</v>
      </c>
      <c r="C99" s="86" t="s">
        <v>1025</v>
      </c>
      <c r="D99" s="87">
        <v>950</v>
      </c>
      <c r="E99" s="829"/>
      <c r="F99" s="87">
        <f t="shared" si="1"/>
        <v>0</v>
      </c>
      <c r="G99" s="88"/>
      <c r="H99" s="88"/>
      <c r="I99" s="88"/>
      <c r="J99" s="88"/>
      <c r="K99" s="88"/>
      <c r="L99" s="88"/>
      <c r="M99" s="88"/>
    </row>
    <row r="100" spans="1:13">
      <c r="A100" s="104" t="s">
        <v>1101</v>
      </c>
      <c r="B100" s="85" t="s">
        <v>1102</v>
      </c>
      <c r="C100" s="86" t="s">
        <v>1025</v>
      </c>
      <c r="D100" s="87">
        <v>978.9</v>
      </c>
      <c r="E100" s="829"/>
      <c r="F100" s="87">
        <f t="shared" si="1"/>
        <v>0</v>
      </c>
      <c r="G100" s="88"/>
      <c r="H100" s="88"/>
      <c r="I100" s="88"/>
      <c r="J100" s="88"/>
      <c r="K100" s="88"/>
      <c r="L100" s="88"/>
      <c r="M100" s="88"/>
    </row>
    <row r="101" spans="1:13">
      <c r="A101" s="104" t="s">
        <v>1103</v>
      </c>
      <c r="B101" s="85" t="s">
        <v>1104</v>
      </c>
      <c r="C101" s="86" t="s">
        <v>1025</v>
      </c>
      <c r="D101" s="87">
        <v>936</v>
      </c>
      <c r="E101" s="829"/>
      <c r="F101" s="87">
        <f t="shared" si="1"/>
        <v>0</v>
      </c>
      <c r="G101" s="88"/>
      <c r="H101" s="88"/>
      <c r="I101" s="88"/>
      <c r="J101" s="88"/>
      <c r="K101" s="88"/>
      <c r="L101" s="88"/>
      <c r="M101" s="88"/>
    </row>
    <row r="102" spans="1:13">
      <c r="A102" s="104" t="s">
        <v>1105</v>
      </c>
      <c r="B102" s="85" t="s">
        <v>1106</v>
      </c>
      <c r="C102" s="86" t="s">
        <v>1025</v>
      </c>
      <c r="D102" s="87">
        <v>611.1</v>
      </c>
      <c r="E102" s="829"/>
      <c r="F102" s="87">
        <f t="shared" si="1"/>
        <v>0</v>
      </c>
      <c r="G102" s="88"/>
      <c r="H102" s="88"/>
      <c r="I102" s="88"/>
      <c r="J102" s="88"/>
      <c r="K102" s="88"/>
      <c r="L102" s="88"/>
      <c r="M102" s="88"/>
    </row>
    <row r="103" spans="1:13" ht="25.5">
      <c r="A103" s="104" t="s">
        <v>1107</v>
      </c>
      <c r="B103" s="85" t="s">
        <v>1108</v>
      </c>
      <c r="C103" s="86" t="s">
        <v>1025</v>
      </c>
      <c r="D103" s="87">
        <v>270.39999999999998</v>
      </c>
      <c r="E103" s="829"/>
      <c r="F103" s="87">
        <f t="shared" si="1"/>
        <v>0</v>
      </c>
      <c r="G103" s="88"/>
      <c r="H103" s="88"/>
      <c r="I103" s="88"/>
      <c r="J103" s="88"/>
      <c r="K103" s="88"/>
      <c r="L103" s="88"/>
      <c r="M103" s="88"/>
    </row>
    <row r="104" spans="1:13">
      <c r="A104" s="104" t="s">
        <v>1109</v>
      </c>
      <c r="B104" s="85" t="s">
        <v>1110</v>
      </c>
      <c r="C104" s="86" t="s">
        <v>1025</v>
      </c>
      <c r="D104" s="87">
        <v>678.4</v>
      </c>
      <c r="E104" s="829"/>
      <c r="F104" s="87">
        <f t="shared" si="1"/>
        <v>0</v>
      </c>
      <c r="G104" s="88"/>
      <c r="H104" s="88"/>
      <c r="I104" s="88"/>
      <c r="J104" s="88"/>
      <c r="K104" s="88"/>
      <c r="L104" s="88"/>
      <c r="M104" s="88"/>
    </row>
    <row r="105" spans="1:13">
      <c r="A105" s="104" t="s">
        <v>1111</v>
      </c>
      <c r="B105" s="85" t="s">
        <v>1112</v>
      </c>
      <c r="C105" s="86" t="s">
        <v>1025</v>
      </c>
      <c r="D105" s="87">
        <v>18.2</v>
      </c>
      <c r="E105" s="829"/>
      <c r="F105" s="87">
        <f t="shared" si="1"/>
        <v>0</v>
      </c>
      <c r="G105" s="88"/>
      <c r="H105" s="88"/>
      <c r="I105" s="88"/>
      <c r="J105" s="88"/>
      <c r="K105" s="88"/>
      <c r="L105" s="88"/>
      <c r="M105" s="88"/>
    </row>
    <row r="106" spans="1:13" ht="25.5">
      <c r="A106" s="104" t="s">
        <v>1113</v>
      </c>
      <c r="B106" s="85" t="s">
        <v>1114</v>
      </c>
      <c r="C106" s="86" t="s">
        <v>1025</v>
      </c>
      <c r="D106" s="87">
        <v>84</v>
      </c>
      <c r="E106" s="829"/>
      <c r="F106" s="87">
        <f t="shared" si="1"/>
        <v>0</v>
      </c>
      <c r="G106" s="88"/>
      <c r="H106" s="88"/>
      <c r="I106" s="88"/>
      <c r="J106" s="88"/>
      <c r="K106" s="88"/>
      <c r="L106" s="88"/>
      <c r="M106" s="88"/>
    </row>
    <row r="107" spans="1:13" ht="25.5">
      <c r="A107" s="104" t="s">
        <v>1115</v>
      </c>
      <c r="B107" s="85" t="s">
        <v>1116</v>
      </c>
      <c r="C107" s="86" t="s">
        <v>1025</v>
      </c>
      <c r="D107" s="87">
        <v>165.6</v>
      </c>
      <c r="E107" s="829"/>
      <c r="F107" s="87">
        <f t="shared" si="1"/>
        <v>0</v>
      </c>
      <c r="G107" s="88"/>
      <c r="H107" s="88"/>
      <c r="I107" s="88"/>
      <c r="J107" s="88"/>
      <c r="K107" s="88"/>
      <c r="L107" s="88"/>
      <c r="M107" s="88"/>
    </row>
    <row r="108" spans="1:13">
      <c r="A108" s="104"/>
      <c r="B108" s="85"/>
      <c r="C108" s="86"/>
      <c r="D108" s="87"/>
      <c r="E108" s="829"/>
      <c r="F108" s="87"/>
      <c r="G108" s="88"/>
      <c r="H108" s="88"/>
      <c r="I108" s="88"/>
      <c r="J108" s="88"/>
      <c r="K108" s="88"/>
      <c r="L108" s="88"/>
      <c r="M108" s="88"/>
    </row>
    <row r="109" spans="1:13" ht="51">
      <c r="A109" s="84" t="s">
        <v>101</v>
      </c>
      <c r="B109" s="85" t="s">
        <v>1117</v>
      </c>
      <c r="C109" s="86"/>
      <c r="D109" s="87"/>
      <c r="E109" s="829"/>
      <c r="F109" s="87"/>
      <c r="G109" s="88"/>
      <c r="H109" s="88"/>
      <c r="I109" s="88"/>
      <c r="J109" s="88"/>
      <c r="K109" s="88"/>
      <c r="L109" s="88"/>
      <c r="M109" s="88"/>
    </row>
    <row r="110" spans="1:13">
      <c r="A110" s="104" t="s">
        <v>1118</v>
      </c>
      <c r="B110" s="85" t="s">
        <v>1098</v>
      </c>
      <c r="C110" s="86" t="s">
        <v>1025</v>
      </c>
      <c r="D110" s="87">
        <v>88.7</v>
      </c>
      <c r="E110" s="829"/>
      <c r="F110" s="87">
        <f t="shared" ref="F110:F171" si="2">+D110*E110</f>
        <v>0</v>
      </c>
      <c r="G110" s="88"/>
      <c r="H110" s="88"/>
      <c r="I110" s="88"/>
      <c r="J110" s="88"/>
      <c r="K110" s="88"/>
      <c r="L110" s="88"/>
      <c r="M110" s="88"/>
    </row>
    <row r="111" spans="1:13" ht="25.5">
      <c r="A111" s="104" t="s">
        <v>1119</v>
      </c>
      <c r="B111" s="85" t="s">
        <v>1120</v>
      </c>
      <c r="C111" s="86" t="s">
        <v>1025</v>
      </c>
      <c r="D111" s="87">
        <v>42.6</v>
      </c>
      <c r="E111" s="829"/>
      <c r="F111" s="87">
        <f t="shared" si="2"/>
        <v>0</v>
      </c>
      <c r="G111" s="88"/>
      <c r="H111" s="88"/>
      <c r="I111" s="88"/>
      <c r="J111" s="88"/>
      <c r="K111" s="88"/>
      <c r="L111" s="88"/>
      <c r="M111" s="88"/>
    </row>
    <row r="112" spans="1:13">
      <c r="A112" s="104" t="s">
        <v>1121</v>
      </c>
      <c r="B112" s="85" t="s">
        <v>1122</v>
      </c>
      <c r="C112" s="86" t="s">
        <v>1025</v>
      </c>
      <c r="D112" s="87">
        <v>48.1</v>
      </c>
      <c r="E112" s="829"/>
      <c r="F112" s="87">
        <f t="shared" si="2"/>
        <v>0</v>
      </c>
      <c r="G112" s="88"/>
      <c r="H112" s="88"/>
      <c r="I112" s="88"/>
      <c r="J112" s="88"/>
      <c r="K112" s="88"/>
      <c r="L112" s="88"/>
      <c r="M112" s="88"/>
    </row>
    <row r="113" spans="1:13">
      <c r="A113" s="104"/>
      <c r="B113" s="85"/>
      <c r="C113" s="86"/>
      <c r="D113" s="87"/>
      <c r="E113" s="829"/>
      <c r="F113" s="87"/>
      <c r="G113" s="88"/>
      <c r="H113" s="88"/>
      <c r="I113" s="88"/>
      <c r="J113" s="88"/>
      <c r="K113" s="88"/>
      <c r="L113" s="88"/>
      <c r="M113" s="88"/>
    </row>
    <row r="114" spans="1:13" ht="51">
      <c r="A114" s="84" t="s">
        <v>103</v>
      </c>
      <c r="B114" s="85" t="s">
        <v>1123</v>
      </c>
      <c r="C114" s="86"/>
      <c r="D114" s="87"/>
      <c r="E114" s="829"/>
      <c r="F114" s="87"/>
      <c r="G114" s="88"/>
      <c r="H114" s="88"/>
      <c r="I114" s="88"/>
      <c r="J114" s="88"/>
      <c r="K114" s="88"/>
      <c r="L114" s="88"/>
      <c r="M114" s="88"/>
    </row>
    <row r="115" spans="1:13">
      <c r="A115" s="104" t="s">
        <v>1124</v>
      </c>
      <c r="B115" s="85" t="s">
        <v>1125</v>
      </c>
      <c r="C115" s="86" t="s">
        <v>1025</v>
      </c>
      <c r="D115" s="87">
        <v>70.2</v>
      </c>
      <c r="E115" s="829"/>
      <c r="F115" s="87">
        <f t="shared" si="2"/>
        <v>0</v>
      </c>
      <c r="G115" s="88"/>
      <c r="H115" s="88"/>
      <c r="I115" s="88"/>
      <c r="J115" s="88"/>
      <c r="K115" s="88"/>
      <c r="L115" s="88"/>
      <c r="M115" s="88"/>
    </row>
    <row r="116" spans="1:13">
      <c r="A116" s="104" t="s">
        <v>1126</v>
      </c>
      <c r="B116" s="85" t="s">
        <v>1122</v>
      </c>
      <c r="C116" s="86" t="s">
        <v>1025</v>
      </c>
      <c r="D116" s="87">
        <v>108.1</v>
      </c>
      <c r="E116" s="829"/>
      <c r="F116" s="87">
        <f t="shared" si="2"/>
        <v>0</v>
      </c>
      <c r="G116" s="88"/>
      <c r="H116" s="88"/>
      <c r="I116" s="88"/>
      <c r="J116" s="88"/>
      <c r="K116" s="88"/>
      <c r="L116" s="88"/>
      <c r="M116" s="88"/>
    </row>
    <row r="117" spans="1:13">
      <c r="A117" s="104" t="s">
        <v>1127</v>
      </c>
      <c r="B117" s="85" t="s">
        <v>1128</v>
      </c>
      <c r="C117" s="86" t="s">
        <v>1025</v>
      </c>
      <c r="D117" s="87">
        <v>112.9</v>
      </c>
      <c r="E117" s="829"/>
      <c r="F117" s="87">
        <f t="shared" si="2"/>
        <v>0</v>
      </c>
      <c r="G117" s="88"/>
      <c r="H117" s="88"/>
      <c r="I117" s="88"/>
      <c r="J117" s="88"/>
      <c r="K117" s="88"/>
      <c r="L117" s="88"/>
      <c r="M117" s="88"/>
    </row>
    <row r="118" spans="1:13">
      <c r="A118" s="104" t="s">
        <v>1129</v>
      </c>
      <c r="B118" s="85" t="s">
        <v>1130</v>
      </c>
      <c r="C118" s="86" t="s">
        <v>1025</v>
      </c>
      <c r="D118" s="87">
        <v>112.9</v>
      </c>
      <c r="E118" s="829"/>
      <c r="F118" s="87">
        <f t="shared" si="2"/>
        <v>0</v>
      </c>
      <c r="G118" s="88"/>
      <c r="H118" s="88"/>
      <c r="I118" s="88"/>
      <c r="J118" s="88"/>
      <c r="K118" s="88"/>
      <c r="L118" s="88"/>
      <c r="M118" s="88"/>
    </row>
    <row r="119" spans="1:13">
      <c r="A119" s="104"/>
      <c r="B119" s="85"/>
      <c r="C119" s="86"/>
      <c r="D119" s="87"/>
      <c r="E119" s="829"/>
      <c r="F119" s="87"/>
      <c r="G119" s="88"/>
      <c r="H119" s="88"/>
      <c r="I119" s="88"/>
      <c r="J119" s="88"/>
      <c r="K119" s="88"/>
      <c r="L119" s="88"/>
      <c r="M119" s="88"/>
    </row>
    <row r="120" spans="1:13" ht="38.25">
      <c r="A120" s="84" t="s">
        <v>145</v>
      </c>
      <c r="B120" s="85" t="s">
        <v>1131</v>
      </c>
      <c r="C120" s="86"/>
      <c r="D120" s="87"/>
      <c r="E120" s="829"/>
      <c r="F120" s="87"/>
      <c r="G120" s="88"/>
      <c r="H120" s="88"/>
      <c r="I120" s="88"/>
      <c r="J120" s="88"/>
      <c r="K120" s="88"/>
      <c r="L120" s="88"/>
      <c r="M120" s="88"/>
    </row>
    <row r="121" spans="1:13">
      <c r="A121" s="104" t="s">
        <v>1132</v>
      </c>
      <c r="B121" s="85" t="s">
        <v>1122</v>
      </c>
      <c r="C121" s="86" t="s">
        <v>1025</v>
      </c>
      <c r="D121" s="87">
        <v>397.6</v>
      </c>
      <c r="E121" s="829"/>
      <c r="F121" s="87">
        <f t="shared" si="2"/>
        <v>0</v>
      </c>
      <c r="G121" s="88"/>
      <c r="H121" s="88"/>
      <c r="I121" s="88"/>
      <c r="J121" s="88"/>
      <c r="K121" s="88"/>
      <c r="L121" s="88"/>
      <c r="M121" s="88"/>
    </row>
    <row r="122" spans="1:13">
      <c r="A122" s="104" t="s">
        <v>1133</v>
      </c>
      <c r="B122" s="85" t="s">
        <v>1128</v>
      </c>
      <c r="C122" s="86" t="s">
        <v>1025</v>
      </c>
      <c r="D122" s="87">
        <v>416.7</v>
      </c>
      <c r="E122" s="829"/>
      <c r="F122" s="87">
        <f t="shared" si="2"/>
        <v>0</v>
      </c>
      <c r="G122" s="88"/>
      <c r="H122" s="88"/>
      <c r="I122" s="88"/>
      <c r="J122" s="88"/>
      <c r="K122" s="88"/>
      <c r="L122" s="88"/>
      <c r="M122" s="88"/>
    </row>
    <row r="123" spans="1:13">
      <c r="A123" s="104" t="s">
        <v>1134</v>
      </c>
      <c r="B123" s="85" t="s">
        <v>1130</v>
      </c>
      <c r="C123" s="86" t="s">
        <v>1025</v>
      </c>
      <c r="D123" s="87">
        <v>397.9</v>
      </c>
      <c r="E123" s="829"/>
      <c r="F123" s="87">
        <f t="shared" si="2"/>
        <v>0</v>
      </c>
      <c r="G123" s="88"/>
      <c r="H123" s="88"/>
      <c r="I123" s="88"/>
      <c r="J123" s="88"/>
      <c r="K123" s="88"/>
      <c r="L123" s="88"/>
      <c r="M123" s="88"/>
    </row>
    <row r="124" spans="1:13">
      <c r="A124" s="104" t="s">
        <v>1135</v>
      </c>
      <c r="B124" s="85" t="s">
        <v>1136</v>
      </c>
      <c r="C124" s="86" t="s">
        <v>1025</v>
      </c>
      <c r="D124" s="87">
        <v>295.10000000000002</v>
      </c>
      <c r="E124" s="829"/>
      <c r="F124" s="87">
        <f t="shared" si="2"/>
        <v>0</v>
      </c>
      <c r="G124" s="88"/>
      <c r="H124" s="88"/>
      <c r="I124" s="88"/>
      <c r="J124" s="88"/>
      <c r="K124" s="88"/>
      <c r="L124" s="88"/>
      <c r="M124" s="88"/>
    </row>
    <row r="125" spans="1:13">
      <c r="A125" s="104" t="s">
        <v>1137</v>
      </c>
      <c r="B125" s="85" t="s">
        <v>1138</v>
      </c>
      <c r="C125" s="86" t="s">
        <v>1025</v>
      </c>
      <c r="D125" s="87">
        <v>271.10000000000002</v>
      </c>
      <c r="E125" s="829"/>
      <c r="F125" s="87">
        <f t="shared" si="2"/>
        <v>0</v>
      </c>
      <c r="G125" s="88"/>
      <c r="H125" s="88"/>
      <c r="I125" s="88"/>
      <c r="J125" s="88"/>
      <c r="K125" s="88"/>
      <c r="L125" s="88"/>
      <c r="M125" s="88"/>
    </row>
    <row r="126" spans="1:13">
      <c r="A126" s="104"/>
      <c r="B126" s="85"/>
      <c r="C126" s="86"/>
      <c r="D126" s="87"/>
      <c r="E126" s="829"/>
      <c r="F126" s="87"/>
      <c r="G126" s="88"/>
      <c r="H126" s="88"/>
      <c r="I126" s="88"/>
      <c r="J126" s="88"/>
      <c r="K126" s="88"/>
      <c r="L126" s="88"/>
      <c r="M126" s="88"/>
    </row>
    <row r="127" spans="1:13" ht="38.25">
      <c r="A127" s="84" t="s">
        <v>147</v>
      </c>
      <c r="B127" s="85" t="s">
        <v>1139</v>
      </c>
      <c r="C127" s="86"/>
      <c r="D127" s="87"/>
      <c r="E127" s="829"/>
      <c r="F127" s="87"/>
      <c r="G127" s="88"/>
      <c r="H127" s="88"/>
      <c r="I127" s="88"/>
      <c r="J127" s="88"/>
      <c r="K127" s="88"/>
      <c r="L127" s="88"/>
      <c r="M127" s="88"/>
    </row>
    <row r="128" spans="1:13">
      <c r="A128" s="84" t="s">
        <v>1140</v>
      </c>
      <c r="B128" s="85" t="s">
        <v>1125</v>
      </c>
      <c r="C128" s="86" t="s">
        <v>1025</v>
      </c>
      <c r="D128" s="87">
        <v>9.3000000000000007</v>
      </c>
      <c r="E128" s="829"/>
      <c r="F128" s="87">
        <f t="shared" si="2"/>
        <v>0</v>
      </c>
      <c r="G128" s="88"/>
      <c r="H128" s="88"/>
      <c r="I128" s="88"/>
      <c r="J128" s="88"/>
      <c r="K128" s="88"/>
      <c r="L128" s="88"/>
      <c r="M128" s="88"/>
    </row>
    <row r="129" spans="1:13">
      <c r="A129" s="104" t="s">
        <v>1141</v>
      </c>
      <c r="B129" s="85" t="s">
        <v>1122</v>
      </c>
      <c r="C129" s="86" t="s">
        <v>1025</v>
      </c>
      <c r="D129" s="87">
        <v>383</v>
      </c>
      <c r="E129" s="829"/>
      <c r="F129" s="87">
        <f t="shared" si="2"/>
        <v>0</v>
      </c>
      <c r="G129" s="88"/>
      <c r="H129" s="88"/>
      <c r="I129" s="88"/>
      <c r="J129" s="88"/>
      <c r="K129" s="88"/>
      <c r="L129" s="88"/>
      <c r="M129" s="88"/>
    </row>
    <row r="130" spans="1:13">
      <c r="A130" s="104" t="s">
        <v>1142</v>
      </c>
      <c r="B130" s="85" t="s">
        <v>1128</v>
      </c>
      <c r="C130" s="86" t="s">
        <v>1025</v>
      </c>
      <c r="D130" s="87">
        <v>576.29999999999995</v>
      </c>
      <c r="E130" s="829"/>
      <c r="F130" s="87">
        <f t="shared" si="2"/>
        <v>0</v>
      </c>
      <c r="G130" s="88"/>
      <c r="H130" s="88"/>
      <c r="I130" s="88"/>
      <c r="J130" s="88"/>
      <c r="K130" s="88"/>
      <c r="L130" s="88"/>
      <c r="M130" s="88"/>
    </row>
    <row r="131" spans="1:13">
      <c r="A131" s="104" t="s">
        <v>1143</v>
      </c>
      <c r="B131" s="85" t="s">
        <v>1130</v>
      </c>
      <c r="C131" s="86" t="s">
        <v>1025</v>
      </c>
      <c r="D131" s="87">
        <v>601.6</v>
      </c>
      <c r="E131" s="829"/>
      <c r="F131" s="87">
        <f t="shared" si="2"/>
        <v>0</v>
      </c>
      <c r="G131" s="88"/>
      <c r="H131" s="88"/>
      <c r="I131" s="88"/>
      <c r="J131" s="88"/>
      <c r="K131" s="88"/>
      <c r="L131" s="88"/>
      <c r="M131" s="88"/>
    </row>
    <row r="132" spans="1:13">
      <c r="A132" s="104" t="s">
        <v>1144</v>
      </c>
      <c r="B132" s="85" t="s">
        <v>1136</v>
      </c>
      <c r="C132" s="86" t="s">
        <v>1025</v>
      </c>
      <c r="D132" s="87">
        <v>301.89999999999998</v>
      </c>
      <c r="E132" s="829"/>
      <c r="F132" s="87">
        <f t="shared" si="2"/>
        <v>0</v>
      </c>
      <c r="G132" s="88"/>
      <c r="H132" s="88"/>
      <c r="I132" s="88"/>
      <c r="J132" s="88"/>
      <c r="K132" s="88"/>
      <c r="L132" s="88"/>
      <c r="M132" s="88"/>
    </row>
    <row r="133" spans="1:13">
      <c r="A133" s="104" t="s">
        <v>1145</v>
      </c>
      <c r="B133" s="85" t="s">
        <v>1138</v>
      </c>
      <c r="C133" s="86" t="s">
        <v>1025</v>
      </c>
      <c r="D133" s="87">
        <v>317.3</v>
      </c>
      <c r="E133" s="829"/>
      <c r="F133" s="87">
        <f t="shared" si="2"/>
        <v>0</v>
      </c>
      <c r="G133" s="88"/>
      <c r="H133" s="88"/>
      <c r="I133" s="88"/>
      <c r="J133" s="88"/>
      <c r="K133" s="88"/>
      <c r="L133" s="88"/>
      <c r="M133" s="88"/>
    </row>
    <row r="134" spans="1:13">
      <c r="A134" s="104"/>
      <c r="B134" s="85"/>
      <c r="C134" s="86"/>
      <c r="D134" s="87"/>
      <c r="E134" s="829"/>
      <c r="F134" s="87"/>
      <c r="G134" s="88"/>
      <c r="H134" s="88"/>
      <c r="I134" s="88"/>
      <c r="J134" s="88"/>
      <c r="K134" s="88"/>
      <c r="L134" s="88"/>
      <c r="M134" s="88"/>
    </row>
    <row r="135" spans="1:13" ht="38.25">
      <c r="A135" s="84" t="s">
        <v>149</v>
      </c>
      <c r="B135" s="85" t="s">
        <v>1146</v>
      </c>
      <c r="C135" s="86"/>
      <c r="D135" s="87"/>
      <c r="E135" s="829"/>
      <c r="F135" s="87"/>
      <c r="G135" s="88"/>
      <c r="H135" s="88"/>
      <c r="I135" s="88"/>
      <c r="J135" s="88"/>
      <c r="K135" s="88"/>
      <c r="L135" s="88"/>
      <c r="M135" s="88"/>
    </row>
    <row r="136" spans="1:13">
      <c r="A136" s="104" t="s">
        <v>1147</v>
      </c>
      <c r="B136" s="85" t="s">
        <v>1122</v>
      </c>
      <c r="C136" s="86" t="s">
        <v>1025</v>
      </c>
      <c r="D136" s="87">
        <v>51.1</v>
      </c>
      <c r="E136" s="829"/>
      <c r="F136" s="87">
        <f t="shared" si="2"/>
        <v>0</v>
      </c>
      <c r="G136" s="88"/>
      <c r="H136" s="88"/>
      <c r="I136" s="88"/>
      <c r="J136" s="88"/>
      <c r="K136" s="88"/>
      <c r="L136" s="88"/>
      <c r="M136" s="88"/>
    </row>
    <row r="137" spans="1:13">
      <c r="A137" s="104" t="s">
        <v>1148</v>
      </c>
      <c r="B137" s="85" t="s">
        <v>1128</v>
      </c>
      <c r="C137" s="86" t="s">
        <v>1025</v>
      </c>
      <c r="D137" s="87">
        <v>51</v>
      </c>
      <c r="E137" s="829"/>
      <c r="F137" s="87">
        <f t="shared" si="2"/>
        <v>0</v>
      </c>
      <c r="G137" s="88"/>
      <c r="H137" s="88"/>
      <c r="I137" s="88"/>
      <c r="J137" s="88"/>
      <c r="K137" s="88"/>
      <c r="L137" s="88"/>
      <c r="M137" s="88"/>
    </row>
    <row r="138" spans="1:13">
      <c r="A138" s="104" t="s">
        <v>1149</v>
      </c>
      <c r="B138" s="85" t="s">
        <v>1130</v>
      </c>
      <c r="C138" s="86" t="s">
        <v>1025</v>
      </c>
      <c r="D138" s="87">
        <v>51</v>
      </c>
      <c r="E138" s="829"/>
      <c r="F138" s="87">
        <f t="shared" si="2"/>
        <v>0</v>
      </c>
      <c r="G138" s="88"/>
      <c r="H138" s="88"/>
      <c r="I138" s="88"/>
      <c r="J138" s="88"/>
      <c r="K138" s="88"/>
      <c r="L138" s="88"/>
      <c r="M138" s="88"/>
    </row>
    <row r="139" spans="1:13">
      <c r="A139" s="104"/>
      <c r="B139" s="85"/>
      <c r="C139" s="86"/>
      <c r="D139" s="87"/>
      <c r="E139" s="829"/>
      <c r="F139" s="87"/>
      <c r="G139" s="88"/>
      <c r="H139" s="88"/>
      <c r="I139" s="88"/>
      <c r="J139" s="88"/>
      <c r="K139" s="88"/>
      <c r="L139" s="88"/>
      <c r="M139" s="88"/>
    </row>
    <row r="140" spans="1:13" ht="38.25">
      <c r="A140" s="84" t="s">
        <v>151</v>
      </c>
      <c r="B140" s="85" t="s">
        <v>1150</v>
      </c>
      <c r="C140" s="86"/>
      <c r="D140" s="87"/>
      <c r="E140" s="829"/>
      <c r="F140" s="87"/>
      <c r="G140" s="88"/>
      <c r="H140" s="88"/>
      <c r="I140" s="88"/>
      <c r="J140" s="88"/>
      <c r="K140" s="88"/>
      <c r="L140" s="88"/>
      <c r="M140" s="88"/>
    </row>
    <row r="141" spans="1:13">
      <c r="A141" s="104" t="s">
        <v>1151</v>
      </c>
      <c r="B141" s="85" t="s">
        <v>1152</v>
      </c>
      <c r="C141" s="86" t="s">
        <v>1025</v>
      </c>
      <c r="D141" s="87">
        <v>1156.7</v>
      </c>
      <c r="E141" s="829"/>
      <c r="F141" s="87">
        <f t="shared" si="2"/>
        <v>0</v>
      </c>
      <c r="G141" s="88"/>
      <c r="H141" s="88"/>
      <c r="I141" s="88"/>
      <c r="J141" s="88"/>
      <c r="K141" s="88"/>
      <c r="L141" s="88"/>
      <c r="M141" s="88"/>
    </row>
    <row r="142" spans="1:13">
      <c r="A142" s="104" t="s">
        <v>1153</v>
      </c>
      <c r="B142" s="85" t="s">
        <v>1154</v>
      </c>
      <c r="C142" s="86" t="s">
        <v>1025</v>
      </c>
      <c r="D142" s="87">
        <v>233.1</v>
      </c>
      <c r="E142" s="829"/>
      <c r="F142" s="87">
        <f t="shared" si="2"/>
        <v>0</v>
      </c>
      <c r="G142" s="88"/>
      <c r="H142" s="88"/>
      <c r="I142" s="88"/>
      <c r="J142" s="88"/>
      <c r="K142" s="88"/>
      <c r="L142" s="88"/>
      <c r="M142" s="88"/>
    </row>
    <row r="143" spans="1:13">
      <c r="A143" s="104" t="s">
        <v>1155</v>
      </c>
      <c r="B143" s="85" t="s">
        <v>1156</v>
      </c>
      <c r="C143" s="86" t="s">
        <v>1025</v>
      </c>
      <c r="D143" s="87">
        <v>641.79999999999995</v>
      </c>
      <c r="E143" s="829"/>
      <c r="F143" s="87">
        <f t="shared" si="2"/>
        <v>0</v>
      </c>
      <c r="G143" s="88"/>
      <c r="H143" s="88"/>
      <c r="I143" s="88"/>
      <c r="J143" s="88"/>
      <c r="K143" s="88"/>
      <c r="L143" s="88"/>
      <c r="M143" s="88"/>
    </row>
    <row r="144" spans="1:13">
      <c r="A144" s="104" t="s">
        <v>1157</v>
      </c>
      <c r="B144" s="85" t="s">
        <v>1158</v>
      </c>
      <c r="C144" s="86" t="s">
        <v>1025</v>
      </c>
      <c r="D144" s="87">
        <v>783.8</v>
      </c>
      <c r="E144" s="829"/>
      <c r="F144" s="87">
        <f t="shared" si="2"/>
        <v>0</v>
      </c>
      <c r="G144" s="88"/>
      <c r="H144" s="88"/>
      <c r="I144" s="88"/>
      <c r="J144" s="88"/>
      <c r="K144" s="88"/>
      <c r="L144" s="88"/>
      <c r="M144" s="88"/>
    </row>
    <row r="145" spans="1:13">
      <c r="A145" s="104" t="s">
        <v>1159</v>
      </c>
      <c r="B145" s="85" t="s">
        <v>1160</v>
      </c>
      <c r="C145" s="86" t="s">
        <v>1025</v>
      </c>
      <c r="D145" s="87">
        <v>783.4</v>
      </c>
      <c r="E145" s="829"/>
      <c r="F145" s="87">
        <f t="shared" si="2"/>
        <v>0</v>
      </c>
      <c r="G145" s="88"/>
      <c r="H145" s="88"/>
      <c r="I145" s="88"/>
      <c r="J145" s="88"/>
      <c r="K145" s="88"/>
      <c r="L145" s="88"/>
      <c r="M145" s="88"/>
    </row>
    <row r="146" spans="1:13">
      <c r="A146" s="104" t="s">
        <v>1161</v>
      </c>
      <c r="B146" s="85" t="s">
        <v>1162</v>
      </c>
      <c r="C146" s="86" t="s">
        <v>1025</v>
      </c>
      <c r="D146" s="87">
        <v>359.9</v>
      </c>
      <c r="E146" s="829"/>
      <c r="F146" s="87">
        <f t="shared" si="2"/>
        <v>0</v>
      </c>
      <c r="G146" s="88"/>
      <c r="H146" s="88"/>
      <c r="I146" s="88"/>
      <c r="J146" s="88"/>
      <c r="K146" s="88"/>
      <c r="L146" s="88"/>
      <c r="M146" s="88"/>
    </row>
    <row r="147" spans="1:13">
      <c r="A147" s="104" t="s">
        <v>1163</v>
      </c>
      <c r="B147" s="85" t="s">
        <v>1164</v>
      </c>
      <c r="C147" s="86" t="s">
        <v>1025</v>
      </c>
      <c r="D147" s="87">
        <v>334.2</v>
      </c>
      <c r="E147" s="829"/>
      <c r="F147" s="87">
        <f t="shared" si="2"/>
        <v>0</v>
      </c>
      <c r="G147" s="88"/>
      <c r="H147" s="88"/>
      <c r="I147" s="88"/>
      <c r="J147" s="88"/>
      <c r="K147" s="88"/>
      <c r="L147" s="88"/>
      <c r="M147" s="88"/>
    </row>
    <row r="148" spans="1:13">
      <c r="A148" s="104" t="s">
        <v>1165</v>
      </c>
      <c r="B148" s="85" t="s">
        <v>1166</v>
      </c>
      <c r="C148" s="86" t="s">
        <v>1025</v>
      </c>
      <c r="D148" s="87">
        <v>4.0999999999999996</v>
      </c>
      <c r="E148" s="829"/>
      <c r="F148" s="87">
        <f t="shared" si="2"/>
        <v>0</v>
      </c>
      <c r="G148" s="88"/>
      <c r="H148" s="88"/>
      <c r="I148" s="88"/>
      <c r="J148" s="88"/>
      <c r="K148" s="88"/>
      <c r="L148" s="88"/>
      <c r="M148" s="88"/>
    </row>
    <row r="149" spans="1:13">
      <c r="A149" s="104"/>
      <c r="B149" s="85"/>
      <c r="C149" s="86"/>
      <c r="D149" s="87"/>
      <c r="E149" s="829"/>
      <c r="F149" s="87"/>
      <c r="G149" s="88"/>
      <c r="H149" s="88"/>
      <c r="I149" s="88"/>
      <c r="J149" s="88"/>
      <c r="K149" s="88"/>
      <c r="L149" s="88"/>
      <c r="M149" s="88"/>
    </row>
    <row r="150" spans="1:13" ht="25.5">
      <c r="A150" s="104" t="s">
        <v>152</v>
      </c>
      <c r="B150" s="85" t="s">
        <v>1167</v>
      </c>
      <c r="C150" s="86"/>
      <c r="D150" s="87"/>
      <c r="E150" s="829"/>
      <c r="F150" s="87"/>
      <c r="G150" s="88"/>
      <c r="H150" s="88"/>
      <c r="I150" s="88"/>
      <c r="J150" s="88"/>
      <c r="K150" s="88"/>
      <c r="L150" s="88"/>
      <c r="M150" s="88"/>
    </row>
    <row r="151" spans="1:13">
      <c r="A151" s="104" t="s">
        <v>1168</v>
      </c>
      <c r="B151" s="85" t="s">
        <v>1169</v>
      </c>
      <c r="C151" s="86" t="s">
        <v>1025</v>
      </c>
      <c r="D151" s="87">
        <v>62.7</v>
      </c>
      <c r="E151" s="829"/>
      <c r="F151" s="87">
        <f t="shared" si="2"/>
        <v>0</v>
      </c>
      <c r="G151" s="88"/>
      <c r="H151" s="88"/>
      <c r="I151" s="88"/>
      <c r="J151" s="88"/>
      <c r="K151" s="88"/>
      <c r="L151" s="88"/>
      <c r="M151" s="88"/>
    </row>
    <row r="152" spans="1:13">
      <c r="A152" s="104" t="s">
        <v>1170</v>
      </c>
      <c r="B152" s="85" t="s">
        <v>1171</v>
      </c>
      <c r="C152" s="86" t="s">
        <v>1025</v>
      </c>
      <c r="D152" s="87">
        <v>17.399999999999999</v>
      </c>
      <c r="E152" s="829"/>
      <c r="F152" s="87">
        <f t="shared" si="2"/>
        <v>0</v>
      </c>
      <c r="G152" s="88"/>
      <c r="H152" s="88"/>
      <c r="I152" s="88"/>
      <c r="J152" s="88"/>
      <c r="K152" s="88"/>
      <c r="L152" s="88"/>
      <c r="M152" s="88"/>
    </row>
    <row r="153" spans="1:13">
      <c r="A153" s="104" t="s">
        <v>1172</v>
      </c>
      <c r="B153" s="85" t="s">
        <v>1173</v>
      </c>
      <c r="C153" s="86" t="s">
        <v>1025</v>
      </c>
      <c r="D153" s="87">
        <v>90.7</v>
      </c>
      <c r="E153" s="829"/>
      <c r="F153" s="87">
        <f t="shared" si="2"/>
        <v>0</v>
      </c>
      <c r="G153" s="88"/>
      <c r="H153" s="88"/>
      <c r="I153" s="88"/>
      <c r="J153" s="88"/>
      <c r="K153" s="88"/>
      <c r="L153" s="88"/>
      <c r="M153" s="88"/>
    </row>
    <row r="154" spans="1:13">
      <c r="A154" s="104" t="s">
        <v>1174</v>
      </c>
      <c r="B154" s="85" t="s">
        <v>1175</v>
      </c>
      <c r="C154" s="86" t="s">
        <v>1025</v>
      </c>
      <c r="D154" s="87">
        <v>77.7</v>
      </c>
      <c r="E154" s="829"/>
      <c r="F154" s="87">
        <f t="shared" si="2"/>
        <v>0</v>
      </c>
      <c r="G154" s="88"/>
      <c r="H154" s="88"/>
      <c r="I154" s="88"/>
      <c r="J154" s="88"/>
      <c r="K154" s="88"/>
      <c r="L154" s="88"/>
      <c r="M154" s="88"/>
    </row>
    <row r="155" spans="1:13">
      <c r="A155" s="104" t="s">
        <v>1176</v>
      </c>
      <c r="B155" s="85" t="s">
        <v>1177</v>
      </c>
      <c r="C155" s="86" t="s">
        <v>1025</v>
      </c>
      <c r="D155" s="87">
        <v>73.400000000000006</v>
      </c>
      <c r="E155" s="829"/>
      <c r="F155" s="87">
        <f t="shared" si="2"/>
        <v>0</v>
      </c>
      <c r="G155" s="88"/>
      <c r="H155" s="88"/>
      <c r="I155" s="88"/>
      <c r="J155" s="88"/>
      <c r="K155" s="88"/>
      <c r="L155" s="88"/>
      <c r="M155" s="88"/>
    </row>
    <row r="156" spans="1:13">
      <c r="A156" s="104" t="s">
        <v>1178</v>
      </c>
      <c r="B156" s="85" t="s">
        <v>1179</v>
      </c>
      <c r="C156" s="86" t="s">
        <v>1025</v>
      </c>
      <c r="D156" s="87">
        <v>90.3</v>
      </c>
      <c r="E156" s="829"/>
      <c r="F156" s="87">
        <f t="shared" si="2"/>
        <v>0</v>
      </c>
      <c r="G156" s="88"/>
      <c r="H156" s="88"/>
      <c r="I156" s="88"/>
      <c r="J156" s="88"/>
      <c r="K156" s="88"/>
      <c r="L156" s="88"/>
      <c r="M156" s="88"/>
    </row>
    <row r="157" spans="1:13">
      <c r="A157" s="104" t="s">
        <v>1180</v>
      </c>
      <c r="B157" s="85" t="s">
        <v>1181</v>
      </c>
      <c r="C157" s="86" t="s">
        <v>1025</v>
      </c>
      <c r="D157" s="87">
        <v>46.6</v>
      </c>
      <c r="E157" s="829"/>
      <c r="F157" s="87">
        <f t="shared" si="2"/>
        <v>0</v>
      </c>
      <c r="G157" s="88"/>
      <c r="H157" s="88"/>
      <c r="I157" s="88"/>
      <c r="J157" s="88"/>
      <c r="K157" s="88"/>
      <c r="L157" s="88"/>
      <c r="M157" s="88"/>
    </row>
    <row r="158" spans="1:13">
      <c r="A158" s="104" t="s">
        <v>1182</v>
      </c>
      <c r="B158" s="85" t="s">
        <v>1183</v>
      </c>
      <c r="C158" s="86" t="s">
        <v>1025</v>
      </c>
      <c r="D158" s="87">
        <v>2</v>
      </c>
      <c r="E158" s="829"/>
      <c r="F158" s="87">
        <f t="shared" si="2"/>
        <v>0</v>
      </c>
      <c r="G158" s="88"/>
      <c r="H158" s="88"/>
      <c r="I158" s="88"/>
      <c r="J158" s="88"/>
      <c r="K158" s="88"/>
      <c r="L158" s="88"/>
      <c r="M158" s="88"/>
    </row>
    <row r="159" spans="1:13">
      <c r="A159" s="104"/>
      <c r="B159" s="85"/>
      <c r="C159" s="86"/>
      <c r="D159" s="87"/>
      <c r="E159" s="829"/>
      <c r="F159" s="87"/>
      <c r="G159" s="88"/>
      <c r="H159" s="88"/>
      <c r="I159" s="88"/>
      <c r="J159" s="88"/>
      <c r="K159" s="88"/>
      <c r="L159" s="88"/>
      <c r="M159" s="88"/>
    </row>
    <row r="160" spans="1:13" ht="38.25">
      <c r="A160" s="84" t="s">
        <v>154</v>
      </c>
      <c r="B160" s="85" t="s">
        <v>1184</v>
      </c>
      <c r="C160" s="86" t="s">
        <v>1025</v>
      </c>
      <c r="D160" s="87">
        <v>100</v>
      </c>
      <c r="E160" s="829"/>
      <c r="F160" s="87">
        <f t="shared" si="2"/>
        <v>0</v>
      </c>
      <c r="G160" s="88"/>
      <c r="H160" s="88"/>
      <c r="I160" s="88"/>
      <c r="J160" s="88"/>
      <c r="K160" s="88"/>
      <c r="L160" s="88"/>
      <c r="M160" s="88"/>
    </row>
    <row r="161" spans="1:13">
      <c r="A161" s="104"/>
      <c r="B161" s="85"/>
      <c r="C161" s="86"/>
      <c r="D161" s="87"/>
      <c r="E161" s="829"/>
      <c r="F161" s="87"/>
      <c r="G161" s="88"/>
      <c r="H161" s="88"/>
      <c r="I161" s="88"/>
      <c r="J161" s="88"/>
      <c r="K161" s="88"/>
      <c r="L161" s="88"/>
      <c r="M161" s="88"/>
    </row>
    <row r="162" spans="1:13" ht="83.1" customHeight="1">
      <c r="A162" s="104" t="s">
        <v>156</v>
      </c>
      <c r="B162" s="85" t="s">
        <v>1185</v>
      </c>
      <c r="C162" s="86" t="s">
        <v>1025</v>
      </c>
      <c r="D162" s="87">
        <v>2150</v>
      </c>
      <c r="E162" s="829"/>
      <c r="F162" s="87">
        <f t="shared" si="2"/>
        <v>0</v>
      </c>
      <c r="G162" s="88"/>
      <c r="H162" s="88"/>
      <c r="I162" s="88"/>
      <c r="J162" s="88"/>
      <c r="K162" s="88"/>
      <c r="L162" s="88"/>
      <c r="M162" s="88"/>
    </row>
    <row r="163" spans="1:13">
      <c r="A163" s="104"/>
      <c r="B163" s="85"/>
      <c r="C163" s="86"/>
      <c r="D163" s="90"/>
      <c r="E163" s="829"/>
      <c r="F163" s="87"/>
      <c r="G163" s="88"/>
      <c r="H163" s="88"/>
      <c r="I163" s="88"/>
      <c r="J163" s="88"/>
      <c r="K163" s="88"/>
      <c r="L163" s="88"/>
      <c r="M163" s="88"/>
    </row>
    <row r="164" spans="1:13" ht="63.75">
      <c r="A164" s="84" t="s">
        <v>158</v>
      </c>
      <c r="B164" s="85" t="s">
        <v>1186</v>
      </c>
      <c r="C164" s="86" t="s">
        <v>1025</v>
      </c>
      <c r="D164" s="87">
        <v>3705.2</v>
      </c>
      <c r="E164" s="829"/>
      <c r="F164" s="87">
        <f t="shared" si="2"/>
        <v>0</v>
      </c>
      <c r="G164" s="88"/>
      <c r="H164" s="88"/>
      <c r="I164" s="88"/>
      <c r="J164" s="88"/>
      <c r="K164" s="88"/>
      <c r="L164" s="88"/>
      <c r="M164" s="88"/>
    </row>
    <row r="165" spans="1:13">
      <c r="A165" s="104"/>
      <c r="B165" s="85"/>
      <c r="C165" s="86"/>
      <c r="D165" s="90"/>
      <c r="E165" s="829"/>
      <c r="F165" s="87"/>
      <c r="G165" s="88"/>
      <c r="H165" s="88"/>
      <c r="I165" s="88"/>
      <c r="J165" s="88"/>
      <c r="K165" s="88"/>
      <c r="L165" s="88"/>
      <c r="M165" s="88"/>
    </row>
    <row r="166" spans="1:13" ht="76.5">
      <c r="A166" s="104" t="s">
        <v>160</v>
      </c>
      <c r="B166" s="85" t="s">
        <v>1187</v>
      </c>
      <c r="C166" s="86" t="s">
        <v>1012</v>
      </c>
      <c r="D166" s="90">
        <v>1</v>
      </c>
      <c r="E166" s="829"/>
      <c r="F166" s="87">
        <f t="shared" si="2"/>
        <v>0</v>
      </c>
      <c r="G166" s="88"/>
      <c r="H166" s="88"/>
      <c r="I166" s="88"/>
      <c r="J166" s="88"/>
      <c r="K166" s="88"/>
      <c r="L166" s="88"/>
      <c r="M166" s="88"/>
    </row>
    <row r="167" spans="1:13">
      <c r="A167" s="104"/>
      <c r="B167" s="85"/>
      <c r="C167" s="86"/>
      <c r="D167" s="90"/>
      <c r="E167" s="829"/>
      <c r="F167" s="87"/>
      <c r="G167" s="88"/>
      <c r="H167" s="88"/>
      <c r="I167" s="88"/>
      <c r="J167" s="88"/>
      <c r="K167" s="88"/>
      <c r="L167" s="88"/>
      <c r="M167" s="88"/>
    </row>
    <row r="168" spans="1:13" ht="66.599999999999994" customHeight="1">
      <c r="A168" s="84" t="s">
        <v>162</v>
      </c>
      <c r="B168" s="2647" t="s">
        <v>1188</v>
      </c>
      <c r="C168" s="86" t="s">
        <v>1025</v>
      </c>
      <c r="D168" s="87">
        <v>5300</v>
      </c>
      <c r="E168" s="829"/>
      <c r="F168" s="87">
        <f t="shared" si="2"/>
        <v>0</v>
      </c>
      <c r="G168" s="88"/>
      <c r="H168" s="88"/>
      <c r="I168" s="88"/>
      <c r="J168" s="88"/>
      <c r="K168" s="88"/>
      <c r="L168" s="88"/>
      <c r="M168" s="88"/>
    </row>
    <row r="169" spans="1:13">
      <c r="A169" s="84"/>
      <c r="B169" s="2647"/>
      <c r="C169" s="86"/>
      <c r="D169" s="87"/>
      <c r="E169" s="829"/>
      <c r="F169" s="87"/>
      <c r="G169" s="88"/>
      <c r="H169" s="88"/>
      <c r="I169" s="88"/>
      <c r="J169" s="88"/>
      <c r="K169" s="88"/>
      <c r="L169" s="88"/>
      <c r="M169" s="88"/>
    </row>
    <row r="170" spans="1:13">
      <c r="A170" s="104"/>
      <c r="B170" s="85"/>
      <c r="C170" s="86"/>
      <c r="D170" s="87"/>
      <c r="E170" s="829"/>
      <c r="F170" s="87"/>
      <c r="G170" s="88"/>
      <c r="H170" s="88"/>
      <c r="I170" s="88"/>
      <c r="J170" s="88"/>
      <c r="K170" s="88"/>
      <c r="L170" s="88"/>
      <c r="M170" s="88"/>
    </row>
    <row r="171" spans="1:13" ht="38.25">
      <c r="A171" s="84" t="s">
        <v>164</v>
      </c>
      <c r="B171" s="85" t="s">
        <v>1189</v>
      </c>
      <c r="C171" s="86" t="s">
        <v>1022</v>
      </c>
      <c r="D171" s="87">
        <v>311.89999999999998</v>
      </c>
      <c r="E171" s="829"/>
      <c r="F171" s="87">
        <f t="shared" si="2"/>
        <v>0</v>
      </c>
      <c r="G171" s="88"/>
      <c r="H171" s="88"/>
      <c r="I171" s="88"/>
      <c r="J171" s="88"/>
      <c r="K171" s="88"/>
      <c r="L171" s="88"/>
      <c r="M171" s="88"/>
    </row>
    <row r="172" spans="1:13">
      <c r="A172" s="84"/>
      <c r="B172" s="85"/>
      <c r="C172" s="86"/>
      <c r="D172" s="87"/>
      <c r="E172" s="829"/>
      <c r="F172" s="87"/>
      <c r="G172" s="88"/>
      <c r="H172" s="88"/>
      <c r="I172" s="88"/>
      <c r="J172" s="88"/>
      <c r="K172" s="88"/>
      <c r="L172" s="88"/>
      <c r="M172" s="88"/>
    </row>
    <row r="173" spans="1:13" ht="76.5">
      <c r="A173" s="84" t="s">
        <v>1190</v>
      </c>
      <c r="B173" s="101" t="s">
        <v>1191</v>
      </c>
      <c r="C173" s="86"/>
      <c r="D173" s="87"/>
      <c r="E173" s="829"/>
      <c r="F173" s="87"/>
      <c r="G173" s="88"/>
      <c r="H173" s="88"/>
      <c r="I173" s="88"/>
      <c r="J173" s="88"/>
      <c r="K173" s="88"/>
      <c r="L173" s="88"/>
      <c r="M173" s="88"/>
    </row>
    <row r="174" spans="1:13">
      <c r="A174" s="84"/>
      <c r="B174" s="101"/>
      <c r="C174" s="86"/>
      <c r="D174" s="87"/>
      <c r="E174" s="829"/>
      <c r="F174" s="87"/>
      <c r="G174" s="88"/>
      <c r="H174" s="88"/>
      <c r="I174" s="88"/>
      <c r="J174" s="88"/>
      <c r="K174" s="88"/>
      <c r="L174" s="88"/>
      <c r="M174" s="88"/>
    </row>
    <row r="175" spans="1:13" ht="165.75" customHeight="1">
      <c r="A175" s="84"/>
      <c r="B175" s="2648" t="s">
        <v>1192</v>
      </c>
      <c r="C175" s="86"/>
      <c r="D175" s="87"/>
      <c r="E175" s="829"/>
      <c r="F175" s="87"/>
      <c r="G175" s="88"/>
      <c r="H175" s="88"/>
      <c r="I175" s="88"/>
      <c r="J175" s="88"/>
      <c r="K175" s="88"/>
      <c r="L175" s="88"/>
      <c r="M175" s="88"/>
    </row>
    <row r="176" spans="1:13">
      <c r="A176" s="84"/>
      <c r="B176" s="2648"/>
      <c r="C176" s="86"/>
      <c r="D176" s="87"/>
      <c r="E176" s="829"/>
      <c r="F176" s="87"/>
      <c r="G176" s="88"/>
      <c r="H176" s="88"/>
      <c r="I176" s="88"/>
      <c r="J176" s="88"/>
      <c r="K176" s="88"/>
      <c r="L176" s="88"/>
      <c r="M176" s="88"/>
    </row>
    <row r="177" spans="1:13" ht="25.5">
      <c r="A177" s="84" t="s">
        <v>1193</v>
      </c>
      <c r="B177" s="101" t="s">
        <v>1194</v>
      </c>
      <c r="C177" s="86" t="s">
        <v>1012</v>
      </c>
      <c r="D177" s="87">
        <v>1</v>
      </c>
      <c r="E177" s="829"/>
      <c r="F177" s="87">
        <f t="shared" ref="F177:F179" si="3">+D177*E177</f>
        <v>0</v>
      </c>
      <c r="G177" s="88"/>
      <c r="H177" s="88"/>
      <c r="I177" s="88"/>
      <c r="J177" s="88"/>
      <c r="K177" s="88"/>
      <c r="L177" s="88"/>
      <c r="M177" s="88"/>
    </row>
    <row r="178" spans="1:13" ht="25.5">
      <c r="A178" s="84" t="s">
        <v>1195</v>
      </c>
      <c r="B178" s="101" t="s">
        <v>1196</v>
      </c>
      <c r="C178" s="86" t="s">
        <v>1012</v>
      </c>
      <c r="D178" s="87">
        <v>1</v>
      </c>
      <c r="E178" s="829"/>
      <c r="F178" s="87">
        <f t="shared" si="3"/>
        <v>0</v>
      </c>
      <c r="G178" s="88"/>
      <c r="H178" s="88"/>
      <c r="I178" s="88"/>
      <c r="J178" s="88"/>
      <c r="K178" s="88"/>
      <c r="L178" s="88"/>
      <c r="M178" s="88"/>
    </row>
    <row r="179" spans="1:13" ht="25.5">
      <c r="A179" s="84" t="s">
        <v>1197</v>
      </c>
      <c r="B179" s="101" t="s">
        <v>1198</v>
      </c>
      <c r="C179" s="86" t="s">
        <v>1012</v>
      </c>
      <c r="D179" s="87">
        <v>1</v>
      </c>
      <c r="E179" s="829"/>
      <c r="F179" s="87">
        <f t="shared" si="3"/>
        <v>0</v>
      </c>
      <c r="G179" s="88"/>
      <c r="H179" s="88"/>
      <c r="I179" s="88"/>
      <c r="J179" s="88"/>
      <c r="K179" s="88"/>
      <c r="L179" s="88"/>
      <c r="M179" s="88"/>
    </row>
    <row r="180" spans="1:13">
      <c r="A180" s="104"/>
      <c r="B180" s="105"/>
      <c r="C180" s="86"/>
      <c r="D180" s="90"/>
      <c r="E180" s="829"/>
      <c r="F180" s="87"/>
      <c r="G180" s="88"/>
      <c r="H180" s="88"/>
      <c r="I180" s="88"/>
      <c r="J180" s="88"/>
      <c r="K180" s="88"/>
      <c r="L180" s="88"/>
      <c r="M180" s="88"/>
    </row>
    <row r="181" spans="1:13">
      <c r="A181" s="84"/>
      <c r="B181" s="106" t="s">
        <v>1199</v>
      </c>
      <c r="C181" s="97"/>
      <c r="D181" s="98"/>
      <c r="E181" s="832"/>
      <c r="F181" s="99">
        <f>SUM(F87:F180)</f>
        <v>0</v>
      </c>
      <c r="G181" s="88"/>
      <c r="H181" s="88"/>
      <c r="I181" s="92"/>
      <c r="J181" s="92"/>
      <c r="K181" s="92"/>
      <c r="L181" s="92"/>
      <c r="M181" s="92"/>
    </row>
    <row r="182" spans="1:13" ht="15.75">
      <c r="A182" s="31" t="s">
        <v>270</v>
      </c>
      <c r="B182" s="102" t="s">
        <v>973</v>
      </c>
      <c r="C182" s="86"/>
      <c r="D182" s="90"/>
      <c r="E182" s="829"/>
      <c r="F182" s="91"/>
      <c r="G182" s="88"/>
      <c r="H182" s="88"/>
      <c r="I182" s="92"/>
      <c r="J182" s="92"/>
      <c r="K182" s="92"/>
      <c r="L182" s="92"/>
      <c r="M182" s="92"/>
    </row>
    <row r="183" spans="1:13">
      <c r="A183" s="93"/>
      <c r="B183" s="103"/>
      <c r="C183" s="86"/>
      <c r="D183" s="90"/>
      <c r="E183" s="829"/>
      <c r="F183" s="91"/>
      <c r="G183" s="88"/>
      <c r="H183" s="88"/>
      <c r="I183" s="92"/>
      <c r="J183" s="92"/>
      <c r="K183" s="92"/>
      <c r="L183" s="92"/>
      <c r="M183" s="92"/>
    </row>
    <row r="184" spans="1:13" ht="38.25">
      <c r="A184" s="93"/>
      <c r="B184" s="103" t="s">
        <v>1200</v>
      </c>
      <c r="C184" s="86"/>
      <c r="D184" s="90"/>
      <c r="E184" s="829"/>
      <c r="F184" s="91"/>
      <c r="G184" s="88"/>
      <c r="H184" s="88"/>
      <c r="I184" s="92"/>
      <c r="J184" s="92"/>
      <c r="K184" s="92"/>
      <c r="L184" s="92"/>
      <c r="M184" s="92"/>
    </row>
    <row r="185" spans="1:13">
      <c r="A185" s="93"/>
      <c r="B185" s="103"/>
      <c r="C185" s="86"/>
      <c r="D185" s="90"/>
      <c r="E185" s="829"/>
      <c r="F185" s="91"/>
      <c r="G185" s="88"/>
      <c r="H185" s="88"/>
      <c r="I185" s="92"/>
      <c r="J185" s="92"/>
      <c r="K185" s="92"/>
      <c r="L185" s="92"/>
      <c r="M185" s="92"/>
    </row>
    <row r="186" spans="1:13" ht="25.5">
      <c r="A186" s="84" t="s">
        <v>85</v>
      </c>
      <c r="B186" s="85" t="s">
        <v>1201</v>
      </c>
      <c r="C186" s="86"/>
      <c r="D186" s="87"/>
      <c r="E186" s="829"/>
      <c r="F186" s="87"/>
      <c r="G186" s="88"/>
      <c r="H186" s="88"/>
      <c r="I186" s="92"/>
      <c r="J186" s="92"/>
      <c r="K186" s="92"/>
      <c r="L186" s="92"/>
      <c r="M186" s="92"/>
    </row>
    <row r="187" spans="1:13">
      <c r="A187" s="84" t="s">
        <v>1031</v>
      </c>
      <c r="B187" s="85" t="s">
        <v>1202</v>
      </c>
      <c r="C187" s="86" t="s">
        <v>1022</v>
      </c>
      <c r="D187" s="87">
        <v>4</v>
      </c>
      <c r="E187" s="829"/>
      <c r="F187" s="87">
        <f t="shared" ref="F187:F250" si="4">+D187*E187</f>
        <v>0</v>
      </c>
      <c r="G187" s="88"/>
      <c r="H187" s="88"/>
      <c r="I187" s="92"/>
      <c r="J187" s="92"/>
      <c r="K187" s="92"/>
      <c r="L187" s="92"/>
      <c r="M187" s="92"/>
    </row>
    <row r="188" spans="1:13">
      <c r="A188" s="84" t="s">
        <v>1033</v>
      </c>
      <c r="B188" s="85" t="s">
        <v>1203</v>
      </c>
      <c r="C188" s="86" t="s">
        <v>1022</v>
      </c>
      <c r="D188" s="87">
        <v>1</v>
      </c>
      <c r="E188" s="829"/>
      <c r="F188" s="87">
        <f t="shared" si="4"/>
        <v>0</v>
      </c>
      <c r="G188" s="88"/>
      <c r="H188" s="88"/>
      <c r="I188" s="92"/>
      <c r="J188" s="92"/>
      <c r="K188" s="92"/>
      <c r="L188" s="92"/>
      <c r="M188" s="92"/>
    </row>
    <row r="189" spans="1:13">
      <c r="A189" s="84" t="s">
        <v>1036</v>
      </c>
      <c r="B189" s="85" t="s">
        <v>1204</v>
      </c>
      <c r="C189" s="86" t="s">
        <v>1022</v>
      </c>
      <c r="D189" s="87">
        <v>127.4</v>
      </c>
      <c r="E189" s="829"/>
      <c r="F189" s="87">
        <f t="shared" si="4"/>
        <v>0</v>
      </c>
      <c r="G189" s="88"/>
      <c r="H189" s="88"/>
      <c r="I189" s="92"/>
      <c r="J189" s="92"/>
      <c r="K189" s="92"/>
      <c r="L189" s="92"/>
      <c r="M189" s="92"/>
    </row>
    <row r="190" spans="1:13">
      <c r="A190" s="84" t="s">
        <v>1038</v>
      </c>
      <c r="B190" s="85" t="s">
        <v>1205</v>
      </c>
      <c r="C190" s="86" t="s">
        <v>1022</v>
      </c>
      <c r="D190" s="87">
        <v>3.3</v>
      </c>
      <c r="E190" s="829"/>
      <c r="F190" s="87">
        <f t="shared" si="4"/>
        <v>0</v>
      </c>
      <c r="G190" s="88"/>
      <c r="H190" s="88"/>
      <c r="I190" s="92"/>
      <c r="J190" s="92"/>
      <c r="K190" s="92"/>
      <c r="L190" s="92"/>
      <c r="M190" s="92"/>
    </row>
    <row r="191" spans="1:13">
      <c r="A191" s="93"/>
      <c r="B191" s="103"/>
      <c r="C191" s="86"/>
      <c r="D191" s="90"/>
      <c r="E191" s="829"/>
      <c r="F191" s="91"/>
      <c r="G191" s="88"/>
      <c r="H191" s="88"/>
      <c r="I191" s="92"/>
      <c r="J191" s="92"/>
      <c r="K191" s="92"/>
      <c r="L191" s="92"/>
      <c r="M191" s="92"/>
    </row>
    <row r="192" spans="1:13" ht="38.25">
      <c r="A192" s="84" t="s">
        <v>99</v>
      </c>
      <c r="B192" s="85" t="s">
        <v>1206</v>
      </c>
      <c r="C192" s="86"/>
      <c r="D192" s="87"/>
      <c r="E192" s="829"/>
      <c r="F192" s="87"/>
      <c r="G192" s="88"/>
      <c r="H192" s="88"/>
      <c r="I192" s="92"/>
      <c r="J192" s="92"/>
      <c r="K192" s="92"/>
      <c r="L192" s="92"/>
      <c r="M192" s="92"/>
    </row>
    <row r="193" spans="1:13" ht="38.25">
      <c r="A193" s="84" t="s">
        <v>1091</v>
      </c>
      <c r="B193" s="85" t="s">
        <v>1207</v>
      </c>
      <c r="C193" s="86" t="s">
        <v>1022</v>
      </c>
      <c r="D193" s="87">
        <v>493.5</v>
      </c>
      <c r="E193" s="829"/>
      <c r="F193" s="87">
        <f t="shared" si="4"/>
        <v>0</v>
      </c>
      <c r="G193" s="88"/>
      <c r="H193" s="88"/>
      <c r="I193" s="92"/>
      <c r="J193" s="92"/>
      <c r="K193" s="92"/>
      <c r="L193" s="92"/>
      <c r="M193" s="92"/>
    </row>
    <row r="194" spans="1:13" ht="38.25">
      <c r="A194" s="84"/>
      <c r="B194" s="85" t="s">
        <v>1208</v>
      </c>
      <c r="C194" s="86"/>
      <c r="D194" s="87"/>
      <c r="E194" s="829"/>
      <c r="F194" s="87"/>
      <c r="G194" s="88"/>
      <c r="H194" s="88"/>
      <c r="I194" s="92"/>
      <c r="J194" s="92"/>
      <c r="K194" s="92"/>
      <c r="L194" s="92"/>
      <c r="M194" s="92"/>
    </row>
    <row r="195" spans="1:13" ht="25.5">
      <c r="A195" s="84" t="s">
        <v>1093</v>
      </c>
      <c r="B195" s="85" t="s">
        <v>1209</v>
      </c>
      <c r="C195" s="86" t="s">
        <v>1022</v>
      </c>
      <c r="D195" s="87">
        <v>14.3</v>
      </c>
      <c r="E195" s="829"/>
      <c r="F195" s="87">
        <f t="shared" si="4"/>
        <v>0</v>
      </c>
      <c r="G195" s="88"/>
      <c r="H195" s="88"/>
      <c r="I195" s="92"/>
      <c r="J195" s="92"/>
      <c r="K195" s="92"/>
      <c r="L195" s="92"/>
      <c r="M195" s="92"/>
    </row>
    <row r="196" spans="1:13" ht="25.5">
      <c r="A196" s="84" t="s">
        <v>1095</v>
      </c>
      <c r="B196" s="85" t="s">
        <v>1210</v>
      </c>
      <c r="C196" s="86" t="s">
        <v>1022</v>
      </c>
      <c r="D196" s="87">
        <v>7.9</v>
      </c>
      <c r="E196" s="829"/>
      <c r="F196" s="87">
        <f t="shared" si="4"/>
        <v>0</v>
      </c>
      <c r="G196" s="88"/>
      <c r="H196" s="88"/>
      <c r="I196" s="92"/>
      <c r="J196" s="92"/>
      <c r="K196" s="92"/>
      <c r="L196" s="92"/>
      <c r="M196" s="92"/>
    </row>
    <row r="197" spans="1:13" ht="25.5">
      <c r="A197" s="84" t="s">
        <v>1097</v>
      </c>
      <c r="B197" s="85" t="s">
        <v>1211</v>
      </c>
      <c r="C197" s="86" t="s">
        <v>1022</v>
      </c>
      <c r="D197" s="87">
        <v>2.4</v>
      </c>
      <c r="E197" s="829"/>
      <c r="F197" s="87">
        <f t="shared" si="4"/>
        <v>0</v>
      </c>
      <c r="G197" s="88"/>
      <c r="H197" s="88"/>
      <c r="I197" s="92"/>
      <c r="J197" s="92"/>
      <c r="K197" s="92"/>
      <c r="L197" s="92"/>
      <c r="M197" s="92"/>
    </row>
    <row r="198" spans="1:13" ht="25.5">
      <c r="A198" s="84" t="s">
        <v>1099</v>
      </c>
      <c r="B198" s="85" t="s">
        <v>1212</v>
      </c>
      <c r="C198" s="86" t="s">
        <v>1022</v>
      </c>
      <c r="D198" s="87">
        <v>2</v>
      </c>
      <c r="E198" s="829"/>
      <c r="F198" s="87">
        <f t="shared" si="4"/>
        <v>0</v>
      </c>
      <c r="G198" s="88"/>
      <c r="H198" s="88"/>
      <c r="I198" s="92"/>
      <c r="J198" s="92"/>
      <c r="K198" s="92"/>
      <c r="L198" s="92"/>
      <c r="M198" s="92"/>
    </row>
    <row r="199" spans="1:13" ht="38.25">
      <c r="A199" s="84" t="s">
        <v>1101</v>
      </c>
      <c r="B199" s="85" t="s">
        <v>1213</v>
      </c>
      <c r="C199" s="86" t="s">
        <v>1022</v>
      </c>
      <c r="D199" s="87">
        <v>13.4</v>
      </c>
      <c r="E199" s="829"/>
      <c r="F199" s="87">
        <f t="shared" si="4"/>
        <v>0</v>
      </c>
      <c r="G199" s="88"/>
      <c r="H199" s="88"/>
      <c r="I199" s="92"/>
      <c r="J199" s="92"/>
      <c r="K199" s="92"/>
      <c r="L199" s="92"/>
      <c r="M199" s="92"/>
    </row>
    <row r="200" spans="1:13" ht="25.5">
      <c r="A200" s="84" t="s">
        <v>1103</v>
      </c>
      <c r="B200" s="85" t="s">
        <v>1214</v>
      </c>
      <c r="C200" s="86" t="s">
        <v>1022</v>
      </c>
      <c r="D200" s="87">
        <v>31</v>
      </c>
      <c r="E200" s="829"/>
      <c r="F200" s="87">
        <f t="shared" si="4"/>
        <v>0</v>
      </c>
      <c r="G200" s="88"/>
      <c r="H200" s="88"/>
      <c r="I200" s="92"/>
      <c r="J200" s="92"/>
      <c r="K200" s="92"/>
      <c r="L200" s="92"/>
      <c r="M200" s="92"/>
    </row>
    <row r="201" spans="1:13" ht="25.5">
      <c r="A201" s="84" t="s">
        <v>1105</v>
      </c>
      <c r="B201" s="85" t="s">
        <v>1215</v>
      </c>
      <c r="C201" s="86" t="s">
        <v>1022</v>
      </c>
      <c r="D201" s="87">
        <v>12.8</v>
      </c>
      <c r="E201" s="829"/>
      <c r="F201" s="87">
        <f t="shared" si="4"/>
        <v>0</v>
      </c>
      <c r="G201" s="88"/>
      <c r="H201" s="88"/>
      <c r="I201" s="92"/>
      <c r="J201" s="92"/>
      <c r="K201" s="92"/>
      <c r="L201" s="92"/>
      <c r="M201" s="92"/>
    </row>
    <row r="202" spans="1:13" ht="38.25">
      <c r="A202" s="84" t="s">
        <v>1107</v>
      </c>
      <c r="B202" s="85" t="s">
        <v>1216</v>
      </c>
      <c r="C202" s="86" t="s">
        <v>1022</v>
      </c>
      <c r="D202" s="87">
        <v>6.4</v>
      </c>
      <c r="E202" s="829"/>
      <c r="F202" s="87">
        <f t="shared" si="4"/>
        <v>0</v>
      </c>
      <c r="G202" s="88"/>
      <c r="H202" s="88"/>
      <c r="I202" s="92"/>
      <c r="J202" s="92"/>
      <c r="K202" s="92"/>
      <c r="L202" s="92"/>
      <c r="M202" s="92"/>
    </row>
    <row r="203" spans="1:13">
      <c r="A203" s="93"/>
      <c r="B203" s="103"/>
      <c r="C203" s="86"/>
      <c r="D203" s="90"/>
      <c r="E203" s="829"/>
      <c r="F203" s="91"/>
      <c r="G203" s="88"/>
      <c r="H203" s="88"/>
      <c r="I203" s="92"/>
      <c r="J203" s="92"/>
      <c r="K203" s="92"/>
      <c r="L203" s="92"/>
      <c r="M203" s="92"/>
    </row>
    <row r="204" spans="1:13" ht="38.25">
      <c r="A204" s="84" t="s">
        <v>101</v>
      </c>
      <c r="B204" s="85" t="s">
        <v>1217</v>
      </c>
      <c r="C204" s="86"/>
      <c r="D204" s="87"/>
      <c r="E204" s="829"/>
      <c r="F204" s="87"/>
      <c r="G204" s="88"/>
      <c r="H204" s="88"/>
      <c r="I204" s="92"/>
      <c r="J204" s="92"/>
      <c r="K204" s="92"/>
      <c r="L204" s="92"/>
      <c r="M204" s="92"/>
    </row>
    <row r="205" spans="1:13">
      <c r="A205" s="84" t="s">
        <v>1118</v>
      </c>
      <c r="B205" s="85" t="s">
        <v>1218</v>
      </c>
      <c r="C205" s="86" t="s">
        <v>1022</v>
      </c>
      <c r="D205" s="87">
        <v>100.4</v>
      </c>
      <c r="E205" s="829"/>
      <c r="F205" s="87">
        <f t="shared" si="4"/>
        <v>0</v>
      </c>
      <c r="G205" s="88"/>
      <c r="H205" s="88"/>
      <c r="I205" s="92"/>
      <c r="J205" s="92"/>
      <c r="K205" s="92"/>
      <c r="L205" s="92"/>
      <c r="M205" s="92"/>
    </row>
    <row r="206" spans="1:13">
      <c r="A206" s="84"/>
      <c r="B206" s="85"/>
      <c r="C206" s="86"/>
      <c r="D206" s="87"/>
      <c r="E206" s="829"/>
      <c r="F206" s="87"/>
      <c r="G206" s="88"/>
      <c r="H206" s="88"/>
      <c r="I206" s="92"/>
      <c r="J206" s="92"/>
      <c r="K206" s="92"/>
      <c r="L206" s="92"/>
      <c r="M206" s="92"/>
    </row>
    <row r="207" spans="1:13" ht="25.5">
      <c r="A207" s="84" t="s">
        <v>103</v>
      </c>
      <c r="B207" s="85" t="s">
        <v>1219</v>
      </c>
      <c r="C207" s="86"/>
      <c r="D207" s="87"/>
      <c r="E207" s="829"/>
      <c r="F207" s="87"/>
      <c r="G207" s="88"/>
      <c r="H207" s="88"/>
      <c r="I207" s="92"/>
      <c r="J207" s="92"/>
      <c r="K207" s="92"/>
      <c r="L207" s="92"/>
      <c r="M207" s="92"/>
    </row>
    <row r="208" spans="1:13">
      <c r="A208" s="84" t="s">
        <v>1124</v>
      </c>
      <c r="B208" s="85" t="s">
        <v>1220</v>
      </c>
      <c r="C208" s="86" t="s">
        <v>1022</v>
      </c>
      <c r="D208" s="87">
        <v>366.3</v>
      </c>
      <c r="E208" s="829"/>
      <c r="F208" s="87">
        <f t="shared" si="4"/>
        <v>0</v>
      </c>
      <c r="G208" s="88"/>
      <c r="H208" s="88"/>
      <c r="I208" s="92"/>
      <c r="J208" s="92"/>
      <c r="K208" s="92"/>
      <c r="L208" s="92"/>
      <c r="M208" s="92"/>
    </row>
    <row r="209" spans="1:13" ht="25.5">
      <c r="A209" s="84" t="s">
        <v>1126</v>
      </c>
      <c r="B209" s="85" t="s">
        <v>1221</v>
      </c>
      <c r="C209" s="86" t="s">
        <v>1022</v>
      </c>
      <c r="D209" s="87">
        <v>2.4</v>
      </c>
      <c r="E209" s="829"/>
      <c r="F209" s="87">
        <f t="shared" si="4"/>
        <v>0</v>
      </c>
      <c r="G209" s="88"/>
      <c r="H209" s="88"/>
      <c r="I209" s="92"/>
      <c r="J209" s="92"/>
      <c r="K209" s="92"/>
      <c r="L209" s="92"/>
      <c r="M209" s="92"/>
    </row>
    <row r="210" spans="1:13">
      <c r="A210" s="84"/>
      <c r="B210" s="85"/>
      <c r="C210" s="86"/>
      <c r="D210" s="87"/>
      <c r="E210" s="829"/>
      <c r="F210" s="87"/>
      <c r="G210" s="88"/>
      <c r="H210" s="88"/>
      <c r="I210" s="92"/>
      <c r="J210" s="92"/>
      <c r="K210" s="92"/>
      <c r="L210" s="92"/>
      <c r="M210" s="92"/>
    </row>
    <row r="211" spans="1:13" ht="25.5">
      <c r="A211" s="84" t="s">
        <v>145</v>
      </c>
      <c r="B211" s="85" t="s">
        <v>1222</v>
      </c>
      <c r="C211" s="86"/>
      <c r="D211" s="87"/>
      <c r="E211" s="829"/>
      <c r="F211" s="87"/>
      <c r="G211" s="88"/>
      <c r="H211" s="88"/>
      <c r="I211" s="92"/>
      <c r="J211" s="92"/>
      <c r="K211" s="92"/>
      <c r="L211" s="92"/>
      <c r="M211" s="92"/>
    </row>
    <row r="212" spans="1:13">
      <c r="A212" s="84" t="s">
        <v>1132</v>
      </c>
      <c r="B212" s="85" t="s">
        <v>1223</v>
      </c>
      <c r="C212" s="86" t="s">
        <v>1022</v>
      </c>
      <c r="D212" s="87">
        <v>78.2</v>
      </c>
      <c r="E212" s="829"/>
      <c r="F212" s="87">
        <f t="shared" si="4"/>
        <v>0</v>
      </c>
      <c r="G212" s="88"/>
      <c r="H212" s="88"/>
      <c r="I212" s="92"/>
      <c r="J212" s="92"/>
      <c r="K212" s="92"/>
      <c r="L212" s="92"/>
      <c r="M212" s="92"/>
    </row>
    <row r="213" spans="1:13">
      <c r="A213" s="84" t="s">
        <v>1133</v>
      </c>
      <c r="B213" s="85" t="s">
        <v>1224</v>
      </c>
      <c r="C213" s="86" t="s">
        <v>1022</v>
      </c>
      <c r="D213" s="87">
        <v>30</v>
      </c>
      <c r="E213" s="829"/>
      <c r="F213" s="87">
        <f t="shared" si="4"/>
        <v>0</v>
      </c>
      <c r="G213" s="88"/>
      <c r="H213" s="88"/>
      <c r="I213" s="92"/>
      <c r="J213" s="92"/>
      <c r="K213" s="92"/>
      <c r="L213" s="92"/>
      <c r="M213" s="92"/>
    </row>
    <row r="214" spans="1:13" ht="25.5">
      <c r="A214" s="84" t="s">
        <v>1134</v>
      </c>
      <c r="B214" s="85" t="s">
        <v>1225</v>
      </c>
      <c r="C214" s="86" t="s">
        <v>1022</v>
      </c>
      <c r="D214" s="87">
        <v>15.4</v>
      </c>
      <c r="E214" s="829"/>
      <c r="F214" s="87">
        <f t="shared" si="4"/>
        <v>0</v>
      </c>
      <c r="G214" s="88"/>
      <c r="H214" s="88"/>
      <c r="I214" s="92"/>
      <c r="J214" s="92"/>
      <c r="K214" s="92"/>
      <c r="L214" s="92"/>
      <c r="M214" s="92"/>
    </row>
    <row r="215" spans="1:13">
      <c r="A215" s="84" t="s">
        <v>1135</v>
      </c>
      <c r="B215" s="85" t="s">
        <v>1226</v>
      </c>
      <c r="C215" s="86" t="s">
        <v>1022</v>
      </c>
      <c r="D215" s="87">
        <v>87.8</v>
      </c>
      <c r="E215" s="829"/>
      <c r="F215" s="87">
        <f t="shared" si="4"/>
        <v>0</v>
      </c>
      <c r="G215" s="88"/>
      <c r="H215" s="88"/>
      <c r="I215" s="92"/>
      <c r="J215" s="92"/>
      <c r="K215" s="92"/>
      <c r="L215" s="92"/>
      <c r="M215" s="92"/>
    </row>
    <row r="216" spans="1:13">
      <c r="A216" s="84" t="s">
        <v>1137</v>
      </c>
      <c r="B216" s="85" t="s">
        <v>1227</v>
      </c>
      <c r="C216" s="86" t="s">
        <v>1022</v>
      </c>
      <c r="D216" s="87">
        <v>18.100000000000001</v>
      </c>
      <c r="E216" s="829"/>
      <c r="F216" s="87">
        <f t="shared" si="4"/>
        <v>0</v>
      </c>
      <c r="G216" s="88"/>
      <c r="H216" s="88"/>
      <c r="I216" s="92"/>
      <c r="J216" s="92"/>
      <c r="K216" s="92"/>
      <c r="L216" s="92"/>
      <c r="M216" s="92"/>
    </row>
    <row r="217" spans="1:13" ht="25.5">
      <c r="A217" s="84" t="s">
        <v>1228</v>
      </c>
      <c r="B217" s="85" t="s">
        <v>1229</v>
      </c>
      <c r="C217" s="86" t="s">
        <v>1022</v>
      </c>
      <c r="D217" s="87">
        <v>49.7</v>
      </c>
      <c r="E217" s="829"/>
      <c r="F217" s="87">
        <f t="shared" si="4"/>
        <v>0</v>
      </c>
      <c r="G217" s="88"/>
      <c r="H217" s="88"/>
      <c r="I217" s="92"/>
      <c r="J217" s="92"/>
      <c r="K217" s="92"/>
      <c r="L217" s="92"/>
      <c r="M217" s="92"/>
    </row>
    <row r="218" spans="1:13" ht="25.5">
      <c r="A218" s="84" t="s">
        <v>1230</v>
      </c>
      <c r="B218" s="85" t="s">
        <v>1231</v>
      </c>
      <c r="C218" s="86" t="s">
        <v>1022</v>
      </c>
      <c r="D218" s="87">
        <v>21.7</v>
      </c>
      <c r="E218" s="829"/>
      <c r="F218" s="87">
        <f t="shared" si="4"/>
        <v>0</v>
      </c>
      <c r="G218" s="88"/>
      <c r="H218" s="88"/>
      <c r="I218" s="92"/>
      <c r="J218" s="92"/>
      <c r="K218" s="92"/>
      <c r="L218" s="92"/>
      <c r="M218" s="92"/>
    </row>
    <row r="219" spans="1:13">
      <c r="A219" s="84" t="s">
        <v>1232</v>
      </c>
      <c r="B219" s="85" t="s">
        <v>1233</v>
      </c>
      <c r="C219" s="86" t="s">
        <v>1022</v>
      </c>
      <c r="D219" s="87">
        <v>70.900000000000006</v>
      </c>
      <c r="E219" s="829"/>
      <c r="F219" s="87">
        <f t="shared" si="4"/>
        <v>0</v>
      </c>
      <c r="G219" s="88"/>
      <c r="H219" s="88"/>
      <c r="I219" s="92"/>
      <c r="J219" s="92"/>
      <c r="K219" s="92"/>
      <c r="L219" s="92"/>
      <c r="M219" s="92"/>
    </row>
    <row r="220" spans="1:13" ht="25.5">
      <c r="A220" s="84" t="s">
        <v>1234</v>
      </c>
      <c r="B220" s="85" t="s">
        <v>1235</v>
      </c>
      <c r="C220" s="86" t="s">
        <v>1022</v>
      </c>
      <c r="D220" s="87">
        <v>55.2</v>
      </c>
      <c r="E220" s="829"/>
      <c r="F220" s="87">
        <f t="shared" si="4"/>
        <v>0</v>
      </c>
      <c r="G220" s="88"/>
      <c r="H220" s="88"/>
      <c r="I220" s="92"/>
      <c r="J220" s="92"/>
      <c r="K220" s="92"/>
      <c r="L220" s="92"/>
      <c r="M220" s="92"/>
    </row>
    <row r="221" spans="1:13" ht="25.5">
      <c r="A221" s="84" t="s">
        <v>1236</v>
      </c>
      <c r="B221" s="85" t="s">
        <v>1237</v>
      </c>
      <c r="C221" s="86" t="s">
        <v>1022</v>
      </c>
      <c r="D221" s="87">
        <v>22.6</v>
      </c>
      <c r="E221" s="829"/>
      <c r="F221" s="87">
        <f t="shared" si="4"/>
        <v>0</v>
      </c>
      <c r="G221" s="88"/>
      <c r="H221" s="88"/>
      <c r="I221" s="92"/>
      <c r="J221" s="92"/>
      <c r="K221" s="92"/>
      <c r="L221" s="92"/>
      <c r="M221" s="92"/>
    </row>
    <row r="222" spans="1:13">
      <c r="A222" s="84" t="s">
        <v>1238</v>
      </c>
      <c r="B222" s="85" t="s">
        <v>1239</v>
      </c>
      <c r="C222" s="86" t="s">
        <v>1022</v>
      </c>
      <c r="D222" s="87">
        <v>64</v>
      </c>
      <c r="E222" s="829"/>
      <c r="F222" s="87">
        <f t="shared" si="4"/>
        <v>0</v>
      </c>
      <c r="G222" s="88"/>
      <c r="H222" s="88"/>
      <c r="I222" s="92"/>
      <c r="J222" s="92"/>
      <c r="K222" s="92"/>
      <c r="L222" s="92"/>
      <c r="M222" s="92"/>
    </row>
    <row r="223" spans="1:13" ht="25.5">
      <c r="A223" s="84" t="s">
        <v>1240</v>
      </c>
      <c r="B223" s="85" t="s">
        <v>1241</v>
      </c>
      <c r="C223" s="86" t="s">
        <v>1022</v>
      </c>
      <c r="D223" s="87">
        <v>52</v>
      </c>
      <c r="E223" s="829"/>
      <c r="F223" s="87">
        <f t="shared" si="4"/>
        <v>0</v>
      </c>
      <c r="G223" s="88"/>
      <c r="H223" s="88"/>
      <c r="I223" s="92"/>
      <c r="J223" s="92"/>
      <c r="K223" s="92"/>
      <c r="L223" s="92"/>
      <c r="M223" s="92"/>
    </row>
    <row r="224" spans="1:13" ht="25.5">
      <c r="A224" s="84" t="s">
        <v>1242</v>
      </c>
      <c r="B224" s="85" t="s">
        <v>1243</v>
      </c>
      <c r="C224" s="86" t="s">
        <v>1022</v>
      </c>
      <c r="D224" s="87">
        <v>22.6</v>
      </c>
      <c r="E224" s="829"/>
      <c r="F224" s="87">
        <f t="shared" si="4"/>
        <v>0</v>
      </c>
      <c r="G224" s="88"/>
      <c r="H224" s="88"/>
      <c r="I224" s="92"/>
      <c r="J224" s="92"/>
      <c r="K224" s="92"/>
      <c r="L224" s="92"/>
      <c r="M224" s="92"/>
    </row>
    <row r="225" spans="1:13">
      <c r="A225" s="84" t="s">
        <v>1244</v>
      </c>
      <c r="B225" s="85" t="s">
        <v>1245</v>
      </c>
      <c r="C225" s="86" t="s">
        <v>1022</v>
      </c>
      <c r="D225" s="87">
        <v>47</v>
      </c>
      <c r="E225" s="829"/>
      <c r="F225" s="87">
        <f t="shared" si="4"/>
        <v>0</v>
      </c>
      <c r="G225" s="88"/>
      <c r="H225" s="88"/>
      <c r="I225" s="92"/>
      <c r="J225" s="92"/>
      <c r="K225" s="92"/>
      <c r="L225" s="92"/>
      <c r="M225" s="92"/>
    </row>
    <row r="226" spans="1:13" ht="25.5">
      <c r="A226" s="84" t="s">
        <v>1246</v>
      </c>
      <c r="B226" s="85" t="s">
        <v>1247</v>
      </c>
      <c r="C226" s="86" t="s">
        <v>1022</v>
      </c>
      <c r="D226" s="87">
        <v>35.799999999999997</v>
      </c>
      <c r="E226" s="829"/>
      <c r="F226" s="87">
        <f t="shared" si="4"/>
        <v>0</v>
      </c>
      <c r="G226" s="88"/>
      <c r="H226" s="88"/>
      <c r="I226" s="92"/>
      <c r="J226" s="92"/>
      <c r="K226" s="92"/>
      <c r="L226" s="92"/>
      <c r="M226" s="92"/>
    </row>
    <row r="227" spans="1:13" ht="25.5">
      <c r="A227" s="84" t="s">
        <v>1248</v>
      </c>
      <c r="B227" s="85" t="s">
        <v>1249</v>
      </c>
      <c r="C227" s="86" t="s">
        <v>1022</v>
      </c>
      <c r="D227" s="87">
        <v>27.1</v>
      </c>
      <c r="E227" s="829"/>
      <c r="F227" s="87">
        <f t="shared" si="4"/>
        <v>0</v>
      </c>
      <c r="G227" s="88"/>
      <c r="H227" s="88"/>
      <c r="I227" s="92"/>
      <c r="J227" s="92"/>
      <c r="K227" s="92"/>
      <c r="L227" s="92"/>
      <c r="M227" s="92"/>
    </row>
    <row r="228" spans="1:13">
      <c r="A228" s="84" t="s">
        <v>1250</v>
      </c>
      <c r="B228" s="85" t="s">
        <v>1251</v>
      </c>
      <c r="C228" s="86" t="s">
        <v>1022</v>
      </c>
      <c r="D228" s="87">
        <v>44.5</v>
      </c>
      <c r="E228" s="829"/>
      <c r="F228" s="87">
        <f t="shared" si="4"/>
        <v>0</v>
      </c>
      <c r="G228" s="88"/>
      <c r="H228" s="88"/>
      <c r="I228" s="92"/>
      <c r="J228" s="92"/>
      <c r="K228" s="92"/>
      <c r="L228" s="92"/>
      <c r="M228" s="92"/>
    </row>
    <row r="229" spans="1:13" ht="25.5">
      <c r="A229" s="84" t="s">
        <v>1252</v>
      </c>
      <c r="B229" s="85" t="s">
        <v>1253</v>
      </c>
      <c r="C229" s="86" t="s">
        <v>1022</v>
      </c>
      <c r="D229" s="87">
        <v>31.8</v>
      </c>
      <c r="E229" s="829"/>
      <c r="F229" s="87">
        <f t="shared" si="4"/>
        <v>0</v>
      </c>
      <c r="G229" s="88"/>
      <c r="H229" s="88"/>
      <c r="I229" s="92"/>
      <c r="J229" s="92"/>
      <c r="K229" s="92"/>
      <c r="L229" s="92"/>
      <c r="M229" s="92"/>
    </row>
    <row r="230" spans="1:13" ht="25.5">
      <c r="A230" s="84" t="s">
        <v>1254</v>
      </c>
      <c r="B230" s="85" t="s">
        <v>1255</v>
      </c>
      <c r="C230" s="86" t="s">
        <v>1022</v>
      </c>
      <c r="D230" s="87">
        <v>1.9</v>
      </c>
      <c r="E230" s="829"/>
      <c r="F230" s="87">
        <f t="shared" si="4"/>
        <v>0</v>
      </c>
      <c r="G230" s="88"/>
      <c r="H230" s="88"/>
      <c r="I230" s="92"/>
      <c r="J230" s="92"/>
      <c r="K230" s="92"/>
      <c r="L230" s="92"/>
      <c r="M230" s="92"/>
    </row>
    <row r="231" spans="1:13" ht="25.5">
      <c r="A231" s="84" t="s">
        <v>1256</v>
      </c>
      <c r="B231" s="85" t="s">
        <v>1257</v>
      </c>
      <c r="C231" s="86" t="s">
        <v>1022</v>
      </c>
      <c r="D231" s="87">
        <v>8.4</v>
      </c>
      <c r="E231" s="829"/>
      <c r="F231" s="87">
        <f t="shared" si="4"/>
        <v>0</v>
      </c>
      <c r="G231" s="88"/>
      <c r="H231" s="88"/>
      <c r="I231" s="92"/>
      <c r="J231" s="92"/>
      <c r="K231" s="92"/>
      <c r="L231" s="92"/>
      <c r="M231" s="92"/>
    </row>
    <row r="232" spans="1:13" ht="25.5">
      <c r="A232" s="84" t="s">
        <v>1258</v>
      </c>
      <c r="B232" s="85" t="s">
        <v>1259</v>
      </c>
      <c r="C232" s="86" t="s">
        <v>1022</v>
      </c>
      <c r="D232" s="87">
        <v>17.100000000000001</v>
      </c>
      <c r="E232" s="829"/>
      <c r="F232" s="87">
        <f t="shared" si="4"/>
        <v>0</v>
      </c>
      <c r="G232" s="88"/>
      <c r="H232" s="88"/>
      <c r="I232" s="92"/>
      <c r="J232" s="92"/>
      <c r="K232" s="92"/>
      <c r="L232" s="92"/>
      <c r="M232" s="92"/>
    </row>
    <row r="233" spans="1:13">
      <c r="A233" s="84"/>
      <c r="B233" s="85"/>
      <c r="C233" s="86"/>
      <c r="D233" s="87"/>
      <c r="E233" s="829"/>
      <c r="F233" s="87"/>
      <c r="G233" s="88"/>
      <c r="H233" s="88"/>
      <c r="I233" s="92"/>
      <c r="J233" s="92"/>
      <c r="K233" s="92"/>
      <c r="L233" s="92"/>
      <c r="M233" s="92"/>
    </row>
    <row r="234" spans="1:13" ht="38.25">
      <c r="A234" s="84" t="s">
        <v>147</v>
      </c>
      <c r="B234" s="85" t="s">
        <v>1260</v>
      </c>
      <c r="C234" s="86"/>
      <c r="D234" s="87"/>
      <c r="E234" s="829"/>
      <c r="F234" s="87"/>
      <c r="G234" s="88"/>
      <c r="H234" s="88"/>
      <c r="I234" s="92"/>
      <c r="J234" s="92"/>
      <c r="K234" s="92"/>
      <c r="L234" s="92"/>
      <c r="M234" s="92"/>
    </row>
    <row r="235" spans="1:13">
      <c r="A235" s="84" t="s">
        <v>1140</v>
      </c>
      <c r="B235" s="85" t="s">
        <v>1261</v>
      </c>
      <c r="C235" s="86" t="s">
        <v>1022</v>
      </c>
      <c r="D235" s="87">
        <v>53.8</v>
      </c>
      <c r="E235" s="829"/>
      <c r="F235" s="87">
        <f t="shared" si="4"/>
        <v>0</v>
      </c>
      <c r="G235" s="88"/>
      <c r="H235" s="88"/>
      <c r="I235" s="92"/>
      <c r="J235" s="92"/>
      <c r="K235" s="92"/>
      <c r="L235" s="92"/>
      <c r="M235" s="92"/>
    </row>
    <row r="236" spans="1:13">
      <c r="A236" s="84" t="s">
        <v>1141</v>
      </c>
      <c r="B236" s="85" t="s">
        <v>1262</v>
      </c>
      <c r="C236" s="86" t="s">
        <v>1022</v>
      </c>
      <c r="D236" s="87">
        <v>3</v>
      </c>
      <c r="E236" s="829"/>
      <c r="F236" s="87">
        <f t="shared" si="4"/>
        <v>0</v>
      </c>
      <c r="G236" s="88"/>
      <c r="H236" s="88"/>
      <c r="I236" s="92"/>
      <c r="J236" s="92"/>
      <c r="K236" s="92"/>
      <c r="L236" s="92"/>
      <c r="M236" s="92"/>
    </row>
    <row r="237" spans="1:13">
      <c r="A237" s="84" t="s">
        <v>1142</v>
      </c>
      <c r="B237" s="85" t="s">
        <v>1263</v>
      </c>
      <c r="C237" s="86" t="s">
        <v>1022</v>
      </c>
      <c r="D237" s="87">
        <v>82.9</v>
      </c>
      <c r="E237" s="829"/>
      <c r="F237" s="87">
        <f t="shared" si="4"/>
        <v>0</v>
      </c>
      <c r="G237" s="88"/>
      <c r="H237" s="88"/>
      <c r="I237" s="92"/>
      <c r="J237" s="92"/>
      <c r="K237" s="92"/>
      <c r="L237" s="92"/>
      <c r="M237" s="92"/>
    </row>
    <row r="238" spans="1:13">
      <c r="A238" s="84" t="s">
        <v>1143</v>
      </c>
      <c r="B238" s="85" t="s">
        <v>1264</v>
      </c>
      <c r="C238" s="86" t="s">
        <v>1022</v>
      </c>
      <c r="D238" s="87">
        <v>82.3</v>
      </c>
      <c r="E238" s="829"/>
      <c r="F238" s="87">
        <f t="shared" si="4"/>
        <v>0</v>
      </c>
      <c r="G238" s="88"/>
      <c r="H238" s="88"/>
      <c r="I238" s="92"/>
      <c r="J238" s="92"/>
      <c r="K238" s="92"/>
      <c r="L238" s="92"/>
      <c r="M238" s="92"/>
    </row>
    <row r="239" spans="1:13">
      <c r="A239" s="84" t="s">
        <v>1144</v>
      </c>
      <c r="B239" s="85" t="s">
        <v>1265</v>
      </c>
      <c r="C239" s="86" t="s">
        <v>1022</v>
      </c>
      <c r="D239" s="87">
        <v>53.7</v>
      </c>
      <c r="E239" s="829"/>
      <c r="F239" s="87">
        <f t="shared" si="4"/>
        <v>0</v>
      </c>
      <c r="G239" s="88"/>
      <c r="H239" s="88"/>
      <c r="I239" s="92"/>
      <c r="J239" s="92"/>
      <c r="K239" s="92"/>
      <c r="L239" s="92"/>
      <c r="M239" s="92"/>
    </row>
    <row r="240" spans="1:13">
      <c r="A240" s="84" t="s">
        <v>1145</v>
      </c>
      <c r="B240" s="85" t="s">
        <v>1266</v>
      </c>
      <c r="C240" s="86" t="s">
        <v>1022</v>
      </c>
      <c r="D240" s="87">
        <v>45.8</v>
      </c>
      <c r="E240" s="829"/>
      <c r="F240" s="87">
        <f t="shared" si="4"/>
        <v>0</v>
      </c>
      <c r="G240" s="88"/>
      <c r="H240" s="88"/>
      <c r="I240" s="92"/>
      <c r="J240" s="92"/>
      <c r="K240" s="92"/>
      <c r="L240" s="92"/>
      <c r="M240" s="92"/>
    </row>
    <row r="241" spans="1:13">
      <c r="A241" s="84"/>
      <c r="B241" s="85"/>
      <c r="C241" s="86"/>
      <c r="D241" s="87"/>
      <c r="E241" s="829"/>
      <c r="F241" s="87"/>
      <c r="G241" s="88"/>
      <c r="H241" s="88"/>
      <c r="I241" s="92"/>
      <c r="J241" s="92"/>
      <c r="K241" s="92"/>
      <c r="L241" s="92"/>
      <c r="M241" s="92"/>
    </row>
    <row r="242" spans="1:13" ht="53.45" customHeight="1">
      <c r="A242" s="84" t="s">
        <v>149</v>
      </c>
      <c r="B242" s="85" t="s">
        <v>1267</v>
      </c>
      <c r="C242" s="86"/>
      <c r="D242" s="87"/>
      <c r="E242" s="829"/>
      <c r="F242" s="87"/>
      <c r="G242" s="88"/>
      <c r="H242" s="88"/>
      <c r="I242" s="92"/>
      <c r="J242" s="92"/>
      <c r="K242" s="92"/>
      <c r="L242" s="92"/>
      <c r="M242" s="92"/>
    </row>
    <row r="243" spans="1:13">
      <c r="A243" s="84" t="s">
        <v>1147</v>
      </c>
      <c r="B243" s="85" t="s">
        <v>1122</v>
      </c>
      <c r="C243" s="86" t="s">
        <v>1022</v>
      </c>
      <c r="D243" s="87">
        <v>7.6</v>
      </c>
      <c r="E243" s="829"/>
      <c r="F243" s="87">
        <f t="shared" si="4"/>
        <v>0</v>
      </c>
      <c r="G243" s="88"/>
      <c r="H243" s="88"/>
      <c r="I243" s="92"/>
      <c r="J243" s="92"/>
      <c r="K243" s="92"/>
      <c r="L243" s="92"/>
      <c r="M243" s="92"/>
    </row>
    <row r="244" spans="1:13">
      <c r="A244" s="84" t="s">
        <v>1148</v>
      </c>
      <c r="B244" s="85" t="s">
        <v>1128</v>
      </c>
      <c r="C244" s="86" t="s">
        <v>1022</v>
      </c>
      <c r="D244" s="87">
        <v>7.6</v>
      </c>
      <c r="E244" s="829"/>
      <c r="F244" s="87">
        <f t="shared" si="4"/>
        <v>0</v>
      </c>
      <c r="G244" s="88"/>
      <c r="H244" s="88"/>
      <c r="I244" s="92"/>
      <c r="J244" s="92"/>
      <c r="K244" s="92"/>
      <c r="L244" s="92"/>
      <c r="M244" s="92"/>
    </row>
    <row r="245" spans="1:13">
      <c r="A245" s="84" t="s">
        <v>1149</v>
      </c>
      <c r="B245" s="85" t="s">
        <v>1130</v>
      </c>
      <c r="C245" s="86" t="s">
        <v>1022</v>
      </c>
      <c r="D245" s="87">
        <v>7.6</v>
      </c>
      <c r="E245" s="829"/>
      <c r="F245" s="87">
        <f t="shared" si="4"/>
        <v>0</v>
      </c>
      <c r="G245" s="88"/>
      <c r="H245" s="88"/>
      <c r="I245" s="92"/>
      <c r="J245" s="92"/>
      <c r="K245" s="92"/>
      <c r="L245" s="92"/>
      <c r="M245" s="92"/>
    </row>
    <row r="246" spans="1:13">
      <c r="A246" s="84"/>
      <c r="B246" s="85"/>
      <c r="C246" s="86"/>
      <c r="D246" s="87"/>
      <c r="E246" s="829"/>
      <c r="F246" s="87"/>
      <c r="G246" s="88"/>
      <c r="H246" s="88"/>
      <c r="I246" s="92"/>
      <c r="J246" s="92"/>
      <c r="K246" s="92"/>
      <c r="L246" s="92"/>
      <c r="M246" s="92"/>
    </row>
    <row r="247" spans="1:13" ht="25.5">
      <c r="A247" s="84" t="s">
        <v>151</v>
      </c>
      <c r="B247" s="85" t="s">
        <v>1268</v>
      </c>
      <c r="C247" s="86"/>
      <c r="D247" s="87"/>
      <c r="E247" s="829"/>
      <c r="F247" s="87"/>
      <c r="G247" s="88"/>
      <c r="H247" s="88"/>
      <c r="I247" s="92"/>
      <c r="J247" s="92"/>
      <c r="K247" s="92"/>
      <c r="L247" s="92"/>
      <c r="M247" s="92"/>
    </row>
    <row r="248" spans="1:13" ht="25.5">
      <c r="A248" s="84" t="s">
        <v>1151</v>
      </c>
      <c r="B248" s="85" t="s">
        <v>1269</v>
      </c>
      <c r="C248" s="86" t="s">
        <v>1022</v>
      </c>
      <c r="D248" s="87">
        <v>46.6</v>
      </c>
      <c r="E248" s="829"/>
      <c r="F248" s="87">
        <f t="shared" si="4"/>
        <v>0</v>
      </c>
      <c r="G248" s="88"/>
      <c r="H248" s="88"/>
      <c r="I248" s="92"/>
      <c r="J248" s="92"/>
      <c r="K248" s="92"/>
      <c r="L248" s="92"/>
      <c r="M248" s="92"/>
    </row>
    <row r="249" spans="1:13">
      <c r="A249" s="84" t="s">
        <v>1153</v>
      </c>
      <c r="B249" s="85" t="s">
        <v>1270</v>
      </c>
      <c r="C249" s="86" t="s">
        <v>1022</v>
      </c>
      <c r="D249" s="87">
        <v>194</v>
      </c>
      <c r="E249" s="829"/>
      <c r="F249" s="87">
        <f t="shared" si="4"/>
        <v>0</v>
      </c>
      <c r="G249" s="88"/>
      <c r="H249" s="88"/>
      <c r="I249" s="92"/>
      <c r="J249" s="92"/>
      <c r="K249" s="92"/>
      <c r="L249" s="92"/>
      <c r="M249" s="92"/>
    </row>
    <row r="250" spans="1:13">
      <c r="A250" s="84" t="s">
        <v>1155</v>
      </c>
      <c r="B250" s="85" t="s">
        <v>1271</v>
      </c>
      <c r="C250" s="86" t="s">
        <v>1022</v>
      </c>
      <c r="D250" s="87">
        <v>265.39999999999998</v>
      </c>
      <c r="E250" s="829"/>
      <c r="F250" s="87">
        <f t="shared" si="4"/>
        <v>0</v>
      </c>
      <c r="G250" s="88"/>
      <c r="H250" s="88"/>
      <c r="I250" s="92"/>
      <c r="J250" s="92"/>
      <c r="K250" s="92"/>
      <c r="L250" s="92"/>
      <c r="M250" s="92"/>
    </row>
    <row r="251" spans="1:13">
      <c r="A251" s="84" t="s">
        <v>1157</v>
      </c>
      <c r="B251" s="85" t="s">
        <v>1272</v>
      </c>
      <c r="C251" s="86" t="s">
        <v>1022</v>
      </c>
      <c r="D251" s="87">
        <v>264.89999999999998</v>
      </c>
      <c r="E251" s="829"/>
      <c r="F251" s="87">
        <f t="shared" ref="F251:F275" si="5">+D251*E251</f>
        <v>0</v>
      </c>
      <c r="G251" s="88"/>
      <c r="H251" s="88"/>
      <c r="I251" s="92"/>
      <c r="J251" s="92"/>
      <c r="K251" s="92"/>
      <c r="L251" s="92"/>
      <c r="M251" s="92"/>
    </row>
    <row r="252" spans="1:13">
      <c r="A252" s="84" t="s">
        <v>1159</v>
      </c>
      <c r="B252" s="85" t="s">
        <v>1273</v>
      </c>
      <c r="C252" s="86" t="s">
        <v>1022</v>
      </c>
      <c r="D252" s="87">
        <v>14</v>
      </c>
      <c r="E252" s="829"/>
      <c r="F252" s="87">
        <f t="shared" si="5"/>
        <v>0</v>
      </c>
      <c r="G252" s="88"/>
      <c r="H252" s="88"/>
      <c r="I252" s="92"/>
      <c r="J252" s="92"/>
      <c r="K252" s="92"/>
      <c r="L252" s="92"/>
      <c r="M252" s="92"/>
    </row>
    <row r="253" spans="1:13" ht="25.5">
      <c r="A253" s="84" t="s">
        <v>1161</v>
      </c>
      <c r="B253" s="85" t="s">
        <v>1274</v>
      </c>
      <c r="C253" s="86" t="s">
        <v>1022</v>
      </c>
      <c r="D253" s="87">
        <v>27.5</v>
      </c>
      <c r="E253" s="829"/>
      <c r="F253" s="87">
        <f t="shared" si="5"/>
        <v>0</v>
      </c>
      <c r="G253" s="88"/>
      <c r="H253" s="88"/>
      <c r="I253" s="92"/>
      <c r="J253" s="92"/>
      <c r="K253" s="92"/>
      <c r="L253" s="92"/>
      <c r="M253" s="92"/>
    </row>
    <row r="254" spans="1:13" ht="25.5">
      <c r="A254" s="84" t="s">
        <v>1163</v>
      </c>
      <c r="B254" s="85" t="s">
        <v>1275</v>
      </c>
      <c r="C254" s="86" t="s">
        <v>1022</v>
      </c>
      <c r="D254" s="87">
        <v>106.6</v>
      </c>
      <c r="E254" s="829"/>
      <c r="F254" s="87">
        <f t="shared" si="5"/>
        <v>0</v>
      </c>
      <c r="G254" s="88"/>
      <c r="H254" s="88"/>
      <c r="I254" s="92"/>
      <c r="J254" s="92"/>
      <c r="K254" s="92"/>
      <c r="L254" s="92"/>
      <c r="M254" s="92"/>
    </row>
    <row r="255" spans="1:13">
      <c r="A255" s="84" t="s">
        <v>1165</v>
      </c>
      <c r="B255" s="85" t="s">
        <v>1276</v>
      </c>
      <c r="C255" s="86" t="s">
        <v>1022</v>
      </c>
      <c r="D255" s="87">
        <v>18.399999999999999</v>
      </c>
      <c r="E255" s="829"/>
      <c r="F255" s="87">
        <f t="shared" si="5"/>
        <v>0</v>
      </c>
      <c r="G255" s="88"/>
      <c r="H255" s="88"/>
      <c r="I255" s="92"/>
      <c r="J255" s="92"/>
      <c r="K255" s="92"/>
      <c r="L255" s="92"/>
      <c r="M255" s="92"/>
    </row>
    <row r="256" spans="1:13">
      <c r="A256" s="84" t="s">
        <v>1277</v>
      </c>
      <c r="B256" s="85" t="s">
        <v>1278</v>
      </c>
      <c r="C256" s="86" t="s">
        <v>1022</v>
      </c>
      <c r="D256" s="87">
        <v>122.1</v>
      </c>
      <c r="E256" s="829"/>
      <c r="F256" s="87">
        <f t="shared" si="5"/>
        <v>0</v>
      </c>
      <c r="G256" s="88"/>
      <c r="H256" s="88"/>
      <c r="I256" s="92"/>
      <c r="J256" s="92"/>
      <c r="K256" s="92"/>
      <c r="L256" s="92"/>
      <c r="M256" s="92"/>
    </row>
    <row r="257" spans="1:13">
      <c r="A257" s="84" t="s">
        <v>1279</v>
      </c>
      <c r="B257" s="85" t="s">
        <v>1280</v>
      </c>
      <c r="C257" s="86" t="s">
        <v>1022</v>
      </c>
      <c r="D257" s="87">
        <v>1.2</v>
      </c>
      <c r="E257" s="829"/>
      <c r="F257" s="87">
        <f t="shared" si="5"/>
        <v>0</v>
      </c>
      <c r="G257" s="88"/>
      <c r="H257" s="88"/>
      <c r="I257" s="92"/>
      <c r="J257" s="92"/>
      <c r="K257" s="92"/>
      <c r="L257" s="92"/>
      <c r="M257" s="92"/>
    </row>
    <row r="258" spans="1:13">
      <c r="A258" s="84"/>
      <c r="B258" s="85"/>
      <c r="C258" s="86"/>
      <c r="D258" s="87"/>
      <c r="E258" s="829"/>
      <c r="F258" s="87"/>
      <c r="G258" s="88"/>
      <c r="H258" s="88"/>
      <c r="I258" s="92"/>
      <c r="J258" s="92"/>
      <c r="K258" s="92"/>
      <c r="L258" s="92"/>
      <c r="M258" s="92"/>
    </row>
    <row r="259" spans="1:13">
      <c r="A259" s="84"/>
      <c r="B259" s="85" t="s">
        <v>223</v>
      </c>
      <c r="C259" s="86"/>
      <c r="D259" s="87"/>
      <c r="E259" s="829"/>
      <c r="F259" s="87"/>
      <c r="G259" s="88"/>
      <c r="H259" s="88"/>
      <c r="I259" s="92"/>
      <c r="J259" s="92"/>
      <c r="K259" s="92"/>
      <c r="L259" s="92"/>
      <c r="M259" s="92"/>
    </row>
    <row r="260" spans="1:13" ht="69" customHeight="1">
      <c r="A260" s="84"/>
      <c r="B260" s="85" t="s">
        <v>1281</v>
      </c>
      <c r="C260" s="86"/>
      <c r="D260" s="107"/>
      <c r="E260" s="829"/>
      <c r="F260" s="87"/>
      <c r="G260" s="88"/>
      <c r="H260" s="88"/>
      <c r="I260" s="92"/>
      <c r="J260" s="92"/>
      <c r="K260" s="92"/>
      <c r="L260" s="92"/>
      <c r="M260" s="92"/>
    </row>
    <row r="261" spans="1:13" ht="38.25">
      <c r="A261" s="84"/>
      <c r="B261" s="85" t="s">
        <v>1282</v>
      </c>
      <c r="C261" s="86"/>
      <c r="D261" s="87"/>
      <c r="E261" s="829"/>
      <c r="F261" s="87"/>
      <c r="G261" s="88"/>
      <c r="H261" s="88"/>
      <c r="I261" s="92"/>
      <c r="J261" s="92"/>
      <c r="K261" s="92"/>
      <c r="L261" s="92"/>
      <c r="M261" s="92"/>
    </row>
    <row r="262" spans="1:13">
      <c r="A262" s="84"/>
      <c r="B262" s="85"/>
      <c r="C262" s="86"/>
      <c r="D262" s="87"/>
      <c r="E262" s="829"/>
      <c r="F262" s="87"/>
      <c r="G262" s="88"/>
      <c r="H262" s="88"/>
      <c r="I262" s="92"/>
      <c r="J262" s="92"/>
      <c r="K262" s="92"/>
      <c r="L262" s="92"/>
      <c r="M262" s="92"/>
    </row>
    <row r="263" spans="1:13" ht="38.25">
      <c r="A263" s="84" t="s">
        <v>152</v>
      </c>
      <c r="B263" s="85" t="s">
        <v>1283</v>
      </c>
      <c r="C263" s="86" t="s">
        <v>1284</v>
      </c>
      <c r="D263" s="87">
        <v>180000</v>
      </c>
      <c r="E263" s="833"/>
      <c r="F263" s="87">
        <f t="shared" si="5"/>
        <v>0</v>
      </c>
      <c r="G263" s="88"/>
      <c r="H263" s="88"/>
      <c r="I263" s="92"/>
      <c r="J263" s="92"/>
      <c r="K263" s="92"/>
      <c r="L263" s="92"/>
      <c r="M263" s="92"/>
    </row>
    <row r="264" spans="1:13">
      <c r="A264" s="93"/>
      <c r="B264" s="85"/>
      <c r="C264" s="86"/>
      <c r="D264" s="90"/>
      <c r="E264" s="833"/>
      <c r="F264" s="87"/>
      <c r="G264" s="88"/>
      <c r="H264" s="88"/>
      <c r="I264" s="92"/>
      <c r="J264" s="92"/>
      <c r="K264" s="92"/>
      <c r="L264" s="92"/>
      <c r="M264" s="92"/>
    </row>
    <row r="265" spans="1:13" ht="38.25">
      <c r="A265" s="84" t="s">
        <v>154</v>
      </c>
      <c r="B265" s="85" t="s">
        <v>1285</v>
      </c>
      <c r="C265" s="86" t="s">
        <v>1284</v>
      </c>
      <c r="D265" s="87">
        <v>180000</v>
      </c>
      <c r="E265" s="833"/>
      <c r="F265" s="87">
        <f t="shared" si="5"/>
        <v>0</v>
      </c>
      <c r="G265" s="88"/>
      <c r="H265" s="88"/>
      <c r="I265" s="92"/>
      <c r="J265" s="92"/>
      <c r="K265" s="92"/>
      <c r="L265" s="92"/>
      <c r="M265" s="92"/>
    </row>
    <row r="266" spans="1:13">
      <c r="A266" s="93"/>
      <c r="B266" s="85"/>
      <c r="C266" s="86"/>
      <c r="D266" s="90"/>
      <c r="E266" s="833"/>
      <c r="F266" s="87"/>
      <c r="G266" s="88"/>
      <c r="H266" s="88"/>
      <c r="I266" s="92"/>
      <c r="J266" s="92"/>
      <c r="K266" s="92"/>
      <c r="L266" s="92"/>
      <c r="M266" s="92"/>
    </row>
    <row r="267" spans="1:13" ht="38.25">
      <c r="A267" s="84" t="s">
        <v>156</v>
      </c>
      <c r="B267" s="85" t="s">
        <v>1286</v>
      </c>
      <c r="C267" s="86" t="s">
        <v>1284</v>
      </c>
      <c r="D267" s="87">
        <v>150000</v>
      </c>
      <c r="E267" s="833"/>
      <c r="F267" s="87">
        <f t="shared" si="5"/>
        <v>0</v>
      </c>
      <c r="G267" s="88"/>
      <c r="H267" s="88"/>
      <c r="I267" s="92"/>
      <c r="J267" s="92"/>
      <c r="K267" s="92"/>
      <c r="L267" s="92"/>
      <c r="M267" s="92"/>
    </row>
    <row r="268" spans="1:13">
      <c r="A268" s="84"/>
      <c r="B268" s="85"/>
      <c r="C268" s="86"/>
      <c r="D268" s="87"/>
      <c r="E268" s="833"/>
      <c r="F268" s="87"/>
      <c r="G268" s="88"/>
      <c r="H268" s="88"/>
      <c r="I268" s="92"/>
      <c r="J268" s="92"/>
      <c r="K268" s="92"/>
      <c r="L268" s="92"/>
      <c r="M268" s="92"/>
    </row>
    <row r="269" spans="1:13" ht="89.25">
      <c r="A269" s="84" t="s">
        <v>158</v>
      </c>
      <c r="B269" s="85" t="s">
        <v>1287</v>
      </c>
      <c r="C269" s="86" t="s">
        <v>1012</v>
      </c>
      <c r="D269" s="87">
        <v>1</v>
      </c>
      <c r="E269" s="833"/>
      <c r="F269" s="87">
        <f t="shared" si="5"/>
        <v>0</v>
      </c>
      <c r="G269" s="88"/>
      <c r="H269" s="88"/>
      <c r="I269" s="92"/>
      <c r="J269" s="92"/>
      <c r="K269" s="92"/>
      <c r="L269" s="92"/>
      <c r="M269" s="92"/>
    </row>
    <row r="270" spans="1:13">
      <c r="A270" s="84"/>
      <c r="B270" s="85"/>
      <c r="C270" s="86"/>
      <c r="D270" s="87"/>
      <c r="E270" s="833"/>
      <c r="F270" s="87"/>
      <c r="G270" s="88"/>
      <c r="H270" s="88"/>
      <c r="I270" s="92"/>
      <c r="J270" s="92"/>
      <c r="K270" s="92"/>
      <c r="L270" s="92"/>
      <c r="M270" s="92"/>
    </row>
    <row r="271" spans="1:13" ht="38.25">
      <c r="A271" s="84" t="s">
        <v>160</v>
      </c>
      <c r="B271" s="85" t="s">
        <v>1288</v>
      </c>
      <c r="C271" s="86" t="s">
        <v>1012</v>
      </c>
      <c r="D271" s="87">
        <v>1</v>
      </c>
      <c r="E271" s="833"/>
      <c r="F271" s="87">
        <f t="shared" si="5"/>
        <v>0</v>
      </c>
      <c r="G271" s="88"/>
      <c r="H271" s="88"/>
      <c r="I271" s="92"/>
      <c r="J271" s="92"/>
      <c r="K271" s="92"/>
      <c r="L271" s="92"/>
      <c r="M271" s="92"/>
    </row>
    <row r="272" spans="1:13">
      <c r="A272" s="84"/>
      <c r="B272" s="85"/>
      <c r="C272" s="86"/>
      <c r="D272" s="87"/>
      <c r="E272" s="833"/>
      <c r="F272" s="87"/>
      <c r="G272" s="88"/>
      <c r="H272" s="88"/>
      <c r="I272" s="92"/>
      <c r="J272" s="92"/>
      <c r="K272" s="92"/>
      <c r="L272" s="92"/>
      <c r="M272" s="92"/>
    </row>
    <row r="273" spans="1:13" ht="63.75">
      <c r="A273" s="84" t="s">
        <v>162</v>
      </c>
      <c r="B273" s="85" t="s">
        <v>1289</v>
      </c>
      <c r="C273" s="86" t="s">
        <v>1025</v>
      </c>
      <c r="D273" s="87">
        <v>1316</v>
      </c>
      <c r="E273" s="833"/>
      <c r="F273" s="87">
        <f t="shared" si="5"/>
        <v>0</v>
      </c>
      <c r="G273" s="88"/>
      <c r="H273" s="88"/>
      <c r="I273" s="92"/>
      <c r="J273" s="92"/>
      <c r="K273" s="92"/>
      <c r="L273" s="92"/>
      <c r="M273" s="92"/>
    </row>
    <row r="274" spans="1:13">
      <c r="A274" s="84"/>
      <c r="B274" s="85"/>
      <c r="C274" s="86"/>
      <c r="D274" s="87"/>
      <c r="E274" s="833"/>
      <c r="F274" s="87"/>
      <c r="G274" s="88"/>
      <c r="H274" s="88"/>
      <c r="I274" s="92"/>
      <c r="J274" s="92"/>
      <c r="K274" s="92"/>
      <c r="L274" s="92"/>
      <c r="M274" s="92"/>
    </row>
    <row r="275" spans="1:13" ht="89.25">
      <c r="A275" s="84" t="s">
        <v>164</v>
      </c>
      <c r="B275" s="85" t="s">
        <v>1290</v>
      </c>
      <c r="C275" s="86" t="s">
        <v>1012</v>
      </c>
      <c r="D275" s="87">
        <v>1</v>
      </c>
      <c r="E275" s="833"/>
      <c r="F275" s="87">
        <f t="shared" si="5"/>
        <v>0</v>
      </c>
      <c r="G275" s="88"/>
      <c r="H275" s="88"/>
      <c r="I275" s="92"/>
      <c r="J275" s="92"/>
      <c r="K275" s="92"/>
      <c r="L275" s="92"/>
      <c r="M275" s="92"/>
    </row>
    <row r="276" spans="1:13">
      <c r="A276" s="84"/>
      <c r="B276" s="85"/>
      <c r="C276" s="86"/>
      <c r="D276" s="87"/>
      <c r="E276" s="833"/>
      <c r="F276" s="87"/>
      <c r="G276" s="88"/>
      <c r="H276" s="88"/>
      <c r="I276" s="92"/>
      <c r="J276" s="92"/>
      <c r="K276" s="92"/>
      <c r="L276" s="92"/>
      <c r="M276" s="92"/>
    </row>
    <row r="277" spans="1:13">
      <c r="A277" s="84"/>
      <c r="B277" s="106" t="s">
        <v>1291</v>
      </c>
      <c r="C277" s="97"/>
      <c r="D277" s="98"/>
      <c r="E277" s="832"/>
      <c r="F277" s="99">
        <f>SUM(F182:F276)</f>
        <v>0</v>
      </c>
      <c r="G277" s="88"/>
      <c r="H277" s="88"/>
      <c r="I277" s="92"/>
      <c r="J277" s="92"/>
      <c r="K277" s="92"/>
      <c r="L277" s="92"/>
      <c r="M277" s="92"/>
    </row>
    <row r="278" spans="1:13" ht="15.75">
      <c r="A278" s="31" t="s">
        <v>974</v>
      </c>
      <c r="B278" s="102" t="s">
        <v>975</v>
      </c>
      <c r="C278" s="86"/>
      <c r="D278" s="90"/>
      <c r="E278" s="829"/>
      <c r="F278" s="91"/>
      <c r="G278" s="88"/>
      <c r="H278" s="88"/>
      <c r="I278" s="92"/>
      <c r="J278" s="92"/>
      <c r="K278" s="92"/>
      <c r="L278" s="92"/>
      <c r="M278" s="92"/>
    </row>
    <row r="279" spans="1:13" ht="15.75">
      <c r="A279" s="31"/>
      <c r="B279" s="102"/>
      <c r="C279" s="86"/>
      <c r="D279" s="90"/>
      <c r="E279" s="829"/>
      <c r="F279" s="91"/>
      <c r="G279" s="88"/>
      <c r="H279" s="88"/>
      <c r="I279" s="92"/>
      <c r="J279" s="92"/>
      <c r="K279" s="92"/>
      <c r="L279" s="92"/>
      <c r="M279" s="92"/>
    </row>
    <row r="280" spans="1:13" ht="153">
      <c r="A280" s="108" t="s">
        <v>85</v>
      </c>
      <c r="B280" s="109" t="s">
        <v>1292</v>
      </c>
      <c r="C280" s="110" t="s">
        <v>1025</v>
      </c>
      <c r="D280" s="107">
        <v>81.599999999999994</v>
      </c>
      <c r="E280" s="834"/>
      <c r="F280" s="107">
        <f>+D280*E280</f>
        <v>0</v>
      </c>
      <c r="G280" s="88"/>
      <c r="H280" s="88"/>
      <c r="I280" s="92"/>
      <c r="J280" s="92"/>
      <c r="K280" s="92"/>
      <c r="L280" s="92"/>
      <c r="M280" s="92"/>
    </row>
    <row r="281" spans="1:13">
      <c r="A281" s="108"/>
      <c r="B281" s="109"/>
      <c r="C281" s="110"/>
      <c r="D281" s="107"/>
      <c r="E281" s="834"/>
      <c r="F281" s="107"/>
      <c r="G281" s="88"/>
      <c r="H281" s="88"/>
      <c r="I281" s="92"/>
      <c r="J281" s="92"/>
      <c r="K281" s="92"/>
      <c r="L281" s="92"/>
      <c r="M281" s="92"/>
    </row>
    <row r="282" spans="1:13" ht="126.6" customHeight="1">
      <c r="A282" s="108" t="s">
        <v>99</v>
      </c>
      <c r="B282" s="109" t="s">
        <v>1293</v>
      </c>
      <c r="C282" s="110" t="s">
        <v>1025</v>
      </c>
      <c r="D282" s="107">
        <v>15</v>
      </c>
      <c r="E282" s="834"/>
      <c r="F282" s="107">
        <f>+D282*E282</f>
        <v>0</v>
      </c>
      <c r="G282" s="88"/>
      <c r="H282" s="88"/>
      <c r="I282" s="92"/>
      <c r="J282" s="92"/>
      <c r="K282" s="92"/>
      <c r="L282" s="92"/>
      <c r="M282" s="92"/>
    </row>
    <row r="283" spans="1:13">
      <c r="A283" s="108"/>
      <c r="B283" s="109"/>
      <c r="C283" s="110"/>
      <c r="D283" s="107"/>
      <c r="E283" s="834"/>
      <c r="F283" s="107"/>
      <c r="G283" s="88"/>
      <c r="H283" s="88"/>
      <c r="I283" s="92"/>
      <c r="J283" s="92"/>
      <c r="K283" s="92"/>
      <c r="L283" s="92"/>
      <c r="M283" s="92"/>
    </row>
    <row r="284" spans="1:13" ht="213" customHeight="1">
      <c r="A284" s="108" t="s">
        <v>101</v>
      </c>
      <c r="B284" s="111" t="s">
        <v>1294</v>
      </c>
      <c r="C284" s="110"/>
      <c r="D284" s="107"/>
      <c r="E284" s="834"/>
      <c r="F284" s="107"/>
      <c r="G284" s="88"/>
      <c r="H284" s="88"/>
      <c r="I284" s="92"/>
      <c r="J284" s="92"/>
      <c r="K284" s="92"/>
      <c r="L284" s="92"/>
      <c r="M284" s="92"/>
    </row>
    <row r="285" spans="1:13" ht="229.5">
      <c r="A285" s="108"/>
      <c r="B285" s="111" t="s">
        <v>1295</v>
      </c>
      <c r="C285" s="110" t="s">
        <v>1022</v>
      </c>
      <c r="D285" s="107">
        <v>508</v>
      </c>
      <c r="E285" s="834"/>
      <c r="F285" s="107">
        <f>+D285*E285</f>
        <v>0</v>
      </c>
      <c r="G285" s="88"/>
      <c r="H285" s="88"/>
      <c r="I285" s="92"/>
      <c r="J285" s="92"/>
      <c r="K285" s="92"/>
      <c r="L285" s="92"/>
      <c r="M285" s="92"/>
    </row>
    <row r="286" spans="1:13">
      <c r="A286" s="108"/>
      <c r="B286" s="109"/>
      <c r="C286" s="110"/>
      <c r="D286" s="107"/>
      <c r="E286" s="834"/>
      <c r="F286" s="107"/>
      <c r="G286" s="88"/>
      <c r="H286" s="88"/>
      <c r="I286" s="92"/>
      <c r="J286" s="92"/>
      <c r="K286" s="92"/>
      <c r="L286" s="92"/>
      <c r="M286" s="92"/>
    </row>
    <row r="287" spans="1:13" ht="51">
      <c r="A287" s="108" t="s">
        <v>103</v>
      </c>
      <c r="B287" s="109" t="s">
        <v>1296</v>
      </c>
      <c r="C287" s="110" t="s">
        <v>1022</v>
      </c>
      <c r="D287" s="112">
        <v>0.8</v>
      </c>
      <c r="E287" s="834"/>
      <c r="F287" s="107">
        <f t="shared" ref="F287:F350" si="6">+D287*E287</f>
        <v>0</v>
      </c>
      <c r="G287" s="113"/>
      <c r="H287" s="88"/>
      <c r="I287" s="92"/>
      <c r="J287" s="92"/>
      <c r="K287" s="92"/>
      <c r="L287" s="92"/>
      <c r="M287" s="92"/>
    </row>
    <row r="288" spans="1:13">
      <c r="A288" s="108"/>
      <c r="B288" s="109"/>
      <c r="C288" s="110"/>
      <c r="D288" s="107"/>
      <c r="E288" s="834"/>
      <c r="F288" s="107"/>
      <c r="G288" s="88"/>
      <c r="H288" s="88"/>
      <c r="I288" s="92"/>
      <c r="J288" s="92"/>
      <c r="K288" s="92"/>
      <c r="L288" s="92"/>
      <c r="M288" s="92"/>
    </row>
    <row r="289" spans="1:15" ht="109.35" customHeight="1">
      <c r="A289" s="108" t="s">
        <v>145</v>
      </c>
      <c r="B289" s="109" t="s">
        <v>1297</v>
      </c>
      <c r="C289" s="110" t="s">
        <v>1025</v>
      </c>
      <c r="D289" s="112">
        <v>1369.5</v>
      </c>
      <c r="E289" s="834"/>
      <c r="F289" s="107">
        <f t="shared" si="6"/>
        <v>0</v>
      </c>
      <c r="G289" s="88"/>
      <c r="H289" s="88"/>
      <c r="I289" s="92"/>
      <c r="J289" s="92"/>
      <c r="K289" s="92"/>
      <c r="L289" s="92"/>
      <c r="M289" s="92"/>
    </row>
    <row r="290" spans="1:15">
      <c r="A290" s="108"/>
      <c r="B290" s="109"/>
      <c r="C290" s="110"/>
      <c r="D290" s="112"/>
      <c r="E290" s="834"/>
      <c r="F290" s="107"/>
      <c r="G290" s="88"/>
      <c r="H290" s="88"/>
      <c r="I290" s="92"/>
      <c r="J290" s="92"/>
      <c r="K290" s="92"/>
      <c r="L290" s="92"/>
      <c r="M290" s="92"/>
    </row>
    <row r="291" spans="1:15" ht="38.25">
      <c r="A291" s="108" t="s">
        <v>147</v>
      </c>
      <c r="B291" s="109" t="s">
        <v>1298</v>
      </c>
      <c r="C291" s="110" t="s">
        <v>1025</v>
      </c>
      <c r="D291" s="112">
        <v>25</v>
      </c>
      <c r="E291" s="834"/>
      <c r="F291" s="107">
        <f t="shared" si="6"/>
        <v>0</v>
      </c>
      <c r="G291" s="88"/>
      <c r="H291" s="88"/>
      <c r="I291" s="92"/>
      <c r="J291" s="92"/>
      <c r="K291" s="92"/>
      <c r="L291" s="92"/>
      <c r="M291" s="92"/>
    </row>
    <row r="292" spans="1:15">
      <c r="A292" s="108"/>
      <c r="B292" s="109"/>
      <c r="C292" s="110"/>
      <c r="D292" s="112"/>
      <c r="E292" s="834"/>
      <c r="F292" s="107"/>
      <c r="G292" s="88"/>
      <c r="H292" s="88"/>
      <c r="I292" s="92"/>
      <c r="J292" s="92"/>
      <c r="K292" s="92"/>
      <c r="L292" s="92"/>
      <c r="M292" s="92"/>
    </row>
    <row r="293" spans="1:15" ht="38.25">
      <c r="A293" s="108" t="s">
        <v>149</v>
      </c>
      <c r="B293" s="109" t="s">
        <v>1299</v>
      </c>
      <c r="C293" s="110" t="s">
        <v>1025</v>
      </c>
      <c r="D293" s="112">
        <v>25</v>
      </c>
      <c r="E293" s="834"/>
      <c r="F293" s="107">
        <f t="shared" si="6"/>
        <v>0</v>
      </c>
      <c r="G293" s="88"/>
      <c r="H293" s="88"/>
      <c r="I293" s="92"/>
      <c r="J293" s="92"/>
      <c r="K293" s="92"/>
      <c r="L293" s="92"/>
      <c r="M293" s="92"/>
    </row>
    <row r="294" spans="1:15">
      <c r="A294" s="108"/>
      <c r="B294" s="109"/>
      <c r="C294" s="110"/>
      <c r="D294" s="112"/>
      <c r="E294" s="834"/>
      <c r="F294" s="107"/>
      <c r="G294" s="88"/>
      <c r="H294" s="88"/>
      <c r="I294" s="92"/>
      <c r="J294" s="92"/>
      <c r="K294" s="92"/>
      <c r="L294" s="92"/>
      <c r="M294" s="92"/>
    </row>
    <row r="295" spans="1:15" ht="89.25">
      <c r="A295" s="108" t="s">
        <v>151</v>
      </c>
      <c r="B295" s="109" t="s">
        <v>1300</v>
      </c>
      <c r="C295" s="110" t="s">
        <v>1025</v>
      </c>
      <c r="D295" s="112">
        <v>633.5</v>
      </c>
      <c r="E295" s="834"/>
      <c r="F295" s="107">
        <f t="shared" si="6"/>
        <v>0</v>
      </c>
      <c r="G295" s="88"/>
      <c r="H295" s="88"/>
      <c r="I295" s="92"/>
      <c r="J295" s="92"/>
      <c r="K295" s="92"/>
      <c r="L295" s="92"/>
      <c r="M295" s="92"/>
    </row>
    <row r="296" spans="1:15">
      <c r="A296" s="108"/>
      <c r="B296" s="109"/>
      <c r="C296" s="110"/>
      <c r="D296" s="112"/>
      <c r="E296" s="834"/>
      <c r="F296" s="107"/>
      <c r="G296" s="88"/>
      <c r="H296" s="88"/>
      <c r="I296" s="92"/>
      <c r="J296" s="92"/>
      <c r="K296" s="92"/>
      <c r="L296" s="92"/>
      <c r="M296" s="92"/>
    </row>
    <row r="297" spans="1:15" ht="153" customHeight="1">
      <c r="A297" s="108" t="s">
        <v>152</v>
      </c>
      <c r="B297" s="109" t="s">
        <v>1301</v>
      </c>
      <c r="C297" s="110" t="s">
        <v>1025</v>
      </c>
      <c r="D297" s="112">
        <v>179.4</v>
      </c>
      <c r="E297" s="834"/>
      <c r="F297" s="107">
        <f t="shared" si="6"/>
        <v>0</v>
      </c>
      <c r="G297" s="88"/>
      <c r="H297" s="88"/>
      <c r="I297" s="92"/>
      <c r="J297" s="92"/>
      <c r="K297" s="92"/>
      <c r="L297" s="92"/>
      <c r="M297" s="92"/>
    </row>
    <row r="298" spans="1:15">
      <c r="A298" s="108"/>
      <c r="B298" s="109"/>
      <c r="C298" s="110"/>
      <c r="D298" s="112"/>
      <c r="E298" s="834"/>
      <c r="F298" s="107"/>
      <c r="G298" s="88"/>
      <c r="H298" s="88"/>
      <c r="I298" s="92"/>
      <c r="J298" s="92"/>
      <c r="K298" s="92"/>
      <c r="L298" s="92"/>
      <c r="M298" s="92"/>
    </row>
    <row r="299" spans="1:15" ht="125.45" customHeight="1">
      <c r="A299" s="108" t="s">
        <v>154</v>
      </c>
      <c r="B299" s="109" t="s">
        <v>1302</v>
      </c>
      <c r="C299" s="110" t="s">
        <v>1025</v>
      </c>
      <c r="D299" s="112">
        <v>130.1</v>
      </c>
      <c r="E299" s="834"/>
      <c r="F299" s="107">
        <f t="shared" si="6"/>
        <v>0</v>
      </c>
      <c r="G299" s="88"/>
      <c r="H299" s="88"/>
      <c r="I299" s="92"/>
      <c r="J299" s="92"/>
      <c r="K299" s="92"/>
      <c r="L299" s="92"/>
      <c r="M299" s="92"/>
    </row>
    <row r="300" spans="1:15">
      <c r="A300" s="108"/>
      <c r="B300" s="109"/>
      <c r="C300" s="110"/>
      <c r="D300" s="112"/>
      <c r="E300" s="834"/>
      <c r="F300" s="107"/>
      <c r="G300" s="88"/>
      <c r="H300" s="88"/>
      <c r="I300" s="92"/>
      <c r="J300" s="92"/>
      <c r="K300" s="92"/>
      <c r="L300" s="92"/>
      <c r="M300" s="92"/>
    </row>
    <row r="301" spans="1:15" ht="76.5">
      <c r="A301" s="108" t="s">
        <v>156</v>
      </c>
      <c r="B301" s="109" t="s">
        <v>1303</v>
      </c>
      <c r="C301" s="110" t="s">
        <v>1025</v>
      </c>
      <c r="D301" s="112">
        <v>223.4</v>
      </c>
      <c r="E301" s="834"/>
      <c r="F301" s="107">
        <f t="shared" si="6"/>
        <v>0</v>
      </c>
      <c r="G301" s="88"/>
      <c r="H301" s="88"/>
      <c r="I301" s="92"/>
      <c r="J301" s="92"/>
      <c r="K301" s="92"/>
      <c r="L301" s="92"/>
      <c r="M301" s="92"/>
    </row>
    <row r="302" spans="1:15">
      <c r="A302" s="108"/>
      <c r="B302" s="109"/>
      <c r="C302" s="110"/>
      <c r="D302" s="112"/>
      <c r="E302" s="834"/>
      <c r="F302" s="107"/>
      <c r="G302" s="88"/>
      <c r="H302" s="88"/>
      <c r="I302" s="92"/>
      <c r="J302" s="92"/>
      <c r="K302" s="92"/>
      <c r="L302" s="92"/>
      <c r="M302" s="92"/>
    </row>
    <row r="303" spans="1:15" s="114" customFormat="1" ht="82.35" customHeight="1">
      <c r="A303" s="108" t="s">
        <v>158</v>
      </c>
      <c r="B303" s="109" t="s">
        <v>1304</v>
      </c>
      <c r="C303" s="110" t="s">
        <v>1025</v>
      </c>
      <c r="D303" s="112">
        <v>427.5</v>
      </c>
      <c r="E303" s="834"/>
      <c r="F303" s="107">
        <f t="shared" si="6"/>
        <v>0</v>
      </c>
      <c r="G303" s="115"/>
      <c r="H303" s="115"/>
      <c r="I303" s="115"/>
      <c r="J303" s="115"/>
      <c r="K303" s="115"/>
      <c r="L303" s="115"/>
      <c r="M303" s="115"/>
      <c r="N303" s="116"/>
      <c r="O303" s="116"/>
    </row>
    <row r="304" spans="1:15" s="114" customFormat="1">
      <c r="A304" s="108"/>
      <c r="B304" s="109"/>
      <c r="C304" s="110"/>
      <c r="D304" s="112"/>
      <c r="E304" s="834"/>
      <c r="F304" s="107"/>
      <c r="G304" s="115"/>
      <c r="H304" s="115"/>
      <c r="I304" s="115"/>
      <c r="J304" s="115"/>
      <c r="K304" s="115"/>
      <c r="L304" s="115"/>
      <c r="M304" s="115"/>
      <c r="N304" s="116"/>
      <c r="O304" s="116"/>
    </row>
    <row r="305" spans="1:15" s="114" customFormat="1" ht="76.5">
      <c r="A305" s="108" t="s">
        <v>160</v>
      </c>
      <c r="B305" s="109" t="s">
        <v>1305</v>
      </c>
      <c r="C305" s="110" t="s">
        <v>1025</v>
      </c>
      <c r="D305" s="112">
        <v>46.4</v>
      </c>
      <c r="E305" s="834"/>
      <c r="F305" s="107">
        <f t="shared" si="6"/>
        <v>0</v>
      </c>
      <c r="G305" s="115"/>
      <c r="H305" s="115"/>
      <c r="I305" s="115"/>
      <c r="J305" s="115"/>
      <c r="K305" s="115"/>
      <c r="L305" s="115"/>
      <c r="M305" s="115"/>
      <c r="N305" s="116"/>
      <c r="O305" s="116"/>
    </row>
    <row r="306" spans="1:15">
      <c r="A306" s="108"/>
      <c r="B306" s="109"/>
      <c r="C306" s="110"/>
      <c r="D306" s="112"/>
      <c r="E306" s="834"/>
      <c r="F306" s="107"/>
      <c r="G306" s="88"/>
      <c r="H306" s="88"/>
      <c r="I306" s="92"/>
      <c r="J306" s="92"/>
      <c r="K306" s="92"/>
      <c r="L306" s="92"/>
      <c r="M306" s="92"/>
    </row>
    <row r="307" spans="1:15" ht="84.6" customHeight="1">
      <c r="A307" s="108" t="s">
        <v>162</v>
      </c>
      <c r="B307" s="109" t="s">
        <v>1306</v>
      </c>
      <c r="C307" s="110" t="s">
        <v>1025</v>
      </c>
      <c r="D307" s="112">
        <v>166.9</v>
      </c>
      <c r="E307" s="834"/>
      <c r="F307" s="107">
        <f t="shared" si="6"/>
        <v>0</v>
      </c>
      <c r="G307" s="88"/>
      <c r="H307" s="88"/>
      <c r="I307" s="92"/>
      <c r="J307" s="92"/>
      <c r="K307" s="92"/>
      <c r="L307" s="92"/>
      <c r="M307" s="92"/>
    </row>
    <row r="308" spans="1:15">
      <c r="A308" s="108"/>
      <c r="B308" s="109"/>
      <c r="C308" s="110"/>
      <c r="D308" s="112"/>
      <c r="E308" s="834"/>
      <c r="F308" s="107"/>
      <c r="G308" s="88"/>
      <c r="H308" s="88"/>
      <c r="I308" s="92"/>
      <c r="J308" s="92"/>
      <c r="K308" s="92"/>
      <c r="L308" s="92"/>
      <c r="M308" s="92"/>
    </row>
    <row r="309" spans="1:15" ht="128.1" customHeight="1">
      <c r="A309" s="108" t="s">
        <v>164</v>
      </c>
      <c r="B309" s="109" t="s">
        <v>1307</v>
      </c>
      <c r="C309" s="110" t="s">
        <v>1022</v>
      </c>
      <c r="D309" s="112">
        <v>65</v>
      </c>
      <c r="E309" s="834"/>
      <c r="F309" s="107">
        <f t="shared" si="6"/>
        <v>0</v>
      </c>
      <c r="G309" s="88"/>
      <c r="H309" s="88"/>
      <c r="I309" s="92"/>
      <c r="J309" s="92"/>
      <c r="K309" s="92"/>
      <c r="L309" s="92"/>
      <c r="M309" s="92"/>
    </row>
    <row r="310" spans="1:15">
      <c r="A310" s="108"/>
      <c r="B310" s="109"/>
      <c r="C310" s="110"/>
      <c r="D310" s="112"/>
      <c r="E310" s="834"/>
      <c r="F310" s="107"/>
      <c r="G310" s="88"/>
      <c r="H310" s="88"/>
      <c r="I310" s="92"/>
      <c r="J310" s="92"/>
      <c r="K310" s="92"/>
      <c r="L310" s="92"/>
      <c r="M310" s="92"/>
    </row>
    <row r="311" spans="1:15" ht="71.099999999999994" customHeight="1">
      <c r="A311" s="108" t="s">
        <v>1190</v>
      </c>
      <c r="B311" s="109" t="s">
        <v>1308</v>
      </c>
      <c r="C311" s="110" t="s">
        <v>1025</v>
      </c>
      <c r="D311" s="112">
        <v>250</v>
      </c>
      <c r="E311" s="834"/>
      <c r="F311" s="107">
        <f t="shared" si="6"/>
        <v>0</v>
      </c>
      <c r="G311" s="88"/>
      <c r="H311" s="88"/>
      <c r="I311" s="92"/>
      <c r="J311" s="92"/>
      <c r="K311" s="92"/>
      <c r="L311" s="92"/>
      <c r="M311" s="92"/>
    </row>
    <row r="312" spans="1:15">
      <c r="A312" s="108"/>
      <c r="B312" s="109"/>
      <c r="C312" s="110"/>
      <c r="D312" s="112"/>
      <c r="E312" s="834"/>
      <c r="F312" s="107"/>
      <c r="G312" s="88"/>
      <c r="H312" s="88"/>
      <c r="I312" s="92"/>
      <c r="J312" s="92"/>
      <c r="K312" s="92"/>
      <c r="L312" s="92"/>
      <c r="M312" s="92"/>
    </row>
    <row r="313" spans="1:15" ht="112.35" customHeight="1">
      <c r="A313" s="108" t="s">
        <v>1309</v>
      </c>
      <c r="B313" s="109" t="s">
        <v>1310</v>
      </c>
      <c r="C313" s="110"/>
      <c r="D313" s="112"/>
      <c r="E313" s="834"/>
      <c r="F313" s="107"/>
      <c r="G313" s="88"/>
      <c r="H313" s="88"/>
      <c r="I313" s="92"/>
      <c r="J313" s="92"/>
      <c r="K313" s="92"/>
      <c r="L313" s="92"/>
      <c r="M313" s="92"/>
    </row>
    <row r="314" spans="1:15">
      <c r="A314" s="108" t="s">
        <v>1311</v>
      </c>
      <c r="B314" s="109" t="s">
        <v>1312</v>
      </c>
      <c r="C314" s="110" t="s">
        <v>1025</v>
      </c>
      <c r="D314" s="107">
        <v>175</v>
      </c>
      <c r="E314" s="834"/>
      <c r="F314" s="107">
        <f t="shared" si="6"/>
        <v>0</v>
      </c>
      <c r="G314" s="88"/>
      <c r="H314" s="88"/>
      <c r="I314" s="92"/>
      <c r="J314" s="92"/>
      <c r="K314" s="92"/>
      <c r="L314" s="92"/>
      <c r="M314" s="92"/>
    </row>
    <row r="315" spans="1:15" ht="25.5">
      <c r="A315" s="108" t="s">
        <v>1313</v>
      </c>
      <c r="B315" s="109" t="s">
        <v>1314</v>
      </c>
      <c r="C315" s="110" t="s">
        <v>1025</v>
      </c>
      <c r="D315" s="112">
        <v>50</v>
      </c>
      <c r="E315" s="834"/>
      <c r="F315" s="107">
        <f t="shared" si="6"/>
        <v>0</v>
      </c>
      <c r="G315" s="88"/>
      <c r="H315" s="88"/>
      <c r="I315" s="92"/>
      <c r="J315" s="92"/>
      <c r="K315" s="92"/>
      <c r="L315" s="92"/>
      <c r="M315" s="92"/>
    </row>
    <row r="316" spans="1:15" ht="25.5">
      <c r="A316" s="108" t="s">
        <v>1315</v>
      </c>
      <c r="B316" s="109" t="s">
        <v>1316</v>
      </c>
      <c r="C316" s="110" t="s">
        <v>1317</v>
      </c>
      <c r="D316" s="112">
        <v>1</v>
      </c>
      <c r="E316" s="834"/>
      <c r="F316" s="107">
        <f t="shared" si="6"/>
        <v>0</v>
      </c>
      <c r="G316" s="88"/>
      <c r="H316" s="88"/>
      <c r="I316" s="92"/>
      <c r="J316" s="92"/>
      <c r="K316" s="92"/>
      <c r="L316" s="92"/>
      <c r="M316" s="92"/>
    </row>
    <row r="317" spans="1:15">
      <c r="A317" s="108"/>
      <c r="B317" s="109"/>
      <c r="C317" s="110"/>
      <c r="D317" s="112"/>
      <c r="E317" s="834"/>
      <c r="F317" s="107"/>
      <c r="G317" s="88"/>
      <c r="H317" s="88"/>
      <c r="I317" s="92"/>
      <c r="J317" s="92"/>
      <c r="K317" s="92"/>
      <c r="L317" s="92"/>
      <c r="M317" s="92"/>
    </row>
    <row r="318" spans="1:15" ht="102">
      <c r="A318" s="117" t="s">
        <v>1318</v>
      </c>
      <c r="B318" s="109" t="s">
        <v>1319</v>
      </c>
      <c r="C318" s="110" t="s">
        <v>1025</v>
      </c>
      <c r="D318" s="107">
        <v>1380.2</v>
      </c>
      <c r="E318" s="835"/>
      <c r="F318" s="112">
        <f t="shared" si="6"/>
        <v>0</v>
      </c>
      <c r="G318" s="88"/>
      <c r="H318" s="88"/>
      <c r="I318" s="92"/>
      <c r="J318" s="92"/>
      <c r="K318" s="92"/>
      <c r="L318" s="92"/>
      <c r="M318" s="92"/>
    </row>
    <row r="319" spans="1:15">
      <c r="A319" s="117"/>
      <c r="B319" s="109"/>
      <c r="C319" s="110"/>
      <c r="D319" s="107"/>
      <c r="E319" s="835"/>
      <c r="F319" s="112"/>
      <c r="G319" s="88"/>
      <c r="H319" s="88"/>
      <c r="I319" s="92"/>
      <c r="J319" s="92"/>
      <c r="K319" s="92"/>
      <c r="L319" s="92"/>
      <c r="M319" s="92"/>
    </row>
    <row r="320" spans="1:15" ht="51">
      <c r="A320" s="117" t="s">
        <v>1320</v>
      </c>
      <c r="B320" s="109" t="s">
        <v>1321</v>
      </c>
      <c r="C320" s="110" t="s">
        <v>1025</v>
      </c>
      <c r="D320" s="107">
        <v>16.899999999999999</v>
      </c>
      <c r="E320" s="835"/>
      <c r="F320" s="112">
        <f t="shared" si="6"/>
        <v>0</v>
      </c>
      <c r="G320" s="88"/>
      <c r="H320" s="88"/>
      <c r="I320" s="92"/>
      <c r="J320" s="92"/>
      <c r="K320" s="92"/>
      <c r="L320" s="92"/>
      <c r="M320" s="92"/>
    </row>
    <row r="321" spans="1:13">
      <c r="A321" s="117"/>
      <c r="B321" s="109"/>
      <c r="C321" s="110"/>
      <c r="D321" s="107"/>
      <c r="E321" s="835"/>
      <c r="F321" s="112"/>
      <c r="G321" s="88"/>
      <c r="H321" s="88"/>
      <c r="I321" s="92"/>
      <c r="J321" s="92"/>
      <c r="K321" s="92"/>
      <c r="L321" s="92"/>
      <c r="M321" s="92"/>
    </row>
    <row r="322" spans="1:13" ht="143.44999999999999" customHeight="1">
      <c r="A322" s="108" t="s">
        <v>1322</v>
      </c>
      <c r="B322" s="109" t="s">
        <v>1323</v>
      </c>
      <c r="C322" s="110" t="s">
        <v>1025</v>
      </c>
      <c r="D322" s="107">
        <v>477.6</v>
      </c>
      <c r="E322" s="834"/>
      <c r="F322" s="107">
        <f t="shared" si="6"/>
        <v>0</v>
      </c>
      <c r="G322" s="88"/>
      <c r="H322" s="88"/>
      <c r="I322" s="92"/>
      <c r="J322" s="92"/>
      <c r="K322" s="92"/>
      <c r="L322" s="92"/>
      <c r="M322" s="92"/>
    </row>
    <row r="323" spans="1:13">
      <c r="A323" s="108"/>
      <c r="B323" s="109"/>
      <c r="C323" s="110"/>
      <c r="D323" s="107"/>
      <c r="E323" s="834"/>
      <c r="F323" s="107"/>
      <c r="G323" s="88"/>
      <c r="H323" s="88"/>
      <c r="I323" s="92"/>
      <c r="J323" s="92"/>
      <c r="K323" s="92"/>
      <c r="L323" s="92"/>
      <c r="M323" s="92"/>
    </row>
    <row r="324" spans="1:13" ht="95.45" customHeight="1">
      <c r="A324" s="108" t="s">
        <v>1324</v>
      </c>
      <c r="B324" s="109" t="s">
        <v>1325</v>
      </c>
      <c r="C324" s="110" t="s">
        <v>1025</v>
      </c>
      <c r="D324" s="107">
        <v>682.1</v>
      </c>
      <c r="E324" s="834"/>
      <c r="F324" s="107">
        <f t="shared" si="6"/>
        <v>0</v>
      </c>
      <c r="G324" s="88"/>
      <c r="H324" s="88"/>
      <c r="I324" s="92"/>
      <c r="J324" s="92"/>
      <c r="K324" s="92"/>
      <c r="L324" s="92"/>
      <c r="M324" s="92"/>
    </row>
    <row r="325" spans="1:13">
      <c r="A325" s="108"/>
      <c r="B325" s="109"/>
      <c r="C325" s="110"/>
      <c r="D325" s="112"/>
      <c r="E325" s="834"/>
      <c r="F325" s="107"/>
      <c r="G325" s="88"/>
      <c r="H325" s="88"/>
      <c r="I325" s="92"/>
      <c r="J325" s="92"/>
      <c r="K325" s="92"/>
      <c r="L325" s="92"/>
      <c r="M325" s="92"/>
    </row>
    <row r="326" spans="1:13" ht="178.35" customHeight="1">
      <c r="A326" s="108" t="s">
        <v>1326</v>
      </c>
      <c r="B326" s="109" t="s">
        <v>1327</v>
      </c>
      <c r="C326" s="110" t="s">
        <v>1025</v>
      </c>
      <c r="D326" s="107">
        <v>200.6</v>
      </c>
      <c r="E326" s="834"/>
      <c r="F326" s="107">
        <f t="shared" si="6"/>
        <v>0</v>
      </c>
      <c r="G326" s="88"/>
      <c r="H326" s="88"/>
      <c r="I326" s="92"/>
      <c r="J326" s="92"/>
      <c r="K326" s="92"/>
      <c r="L326" s="92"/>
      <c r="M326" s="92"/>
    </row>
    <row r="327" spans="1:13">
      <c r="A327" s="108"/>
      <c r="B327" s="109"/>
      <c r="C327" s="110"/>
      <c r="D327" s="112"/>
      <c r="E327" s="834"/>
      <c r="F327" s="107"/>
      <c r="G327" s="88"/>
      <c r="H327" s="88"/>
      <c r="I327" s="92"/>
      <c r="J327" s="92"/>
      <c r="K327" s="92"/>
      <c r="L327" s="92"/>
      <c r="M327" s="92"/>
    </row>
    <row r="328" spans="1:13" ht="102" customHeight="1">
      <c r="A328" s="108" t="s">
        <v>1328</v>
      </c>
      <c r="B328" s="109" t="s">
        <v>1329</v>
      </c>
      <c r="C328" s="110" t="s">
        <v>1317</v>
      </c>
      <c r="D328" s="107">
        <v>1000</v>
      </c>
      <c r="E328" s="834"/>
      <c r="F328" s="107">
        <f t="shared" si="6"/>
        <v>0</v>
      </c>
      <c r="G328" s="88"/>
      <c r="H328" s="88"/>
      <c r="I328" s="88"/>
      <c r="J328" s="88"/>
      <c r="K328" s="88"/>
      <c r="L328" s="88"/>
      <c r="M328" s="88"/>
    </row>
    <row r="329" spans="1:13">
      <c r="A329" s="108"/>
      <c r="B329" s="109"/>
      <c r="C329" s="110"/>
      <c r="D329" s="107"/>
      <c r="E329" s="834"/>
      <c r="F329" s="107"/>
      <c r="G329" s="88"/>
      <c r="H329" s="88"/>
      <c r="I329" s="88"/>
      <c r="J329" s="88"/>
      <c r="K329" s="88"/>
      <c r="L329" s="88"/>
      <c r="M329" s="88"/>
    </row>
    <row r="330" spans="1:13" ht="174.6" customHeight="1">
      <c r="A330" s="108" t="s">
        <v>1330</v>
      </c>
      <c r="B330" s="109" t="s">
        <v>1331</v>
      </c>
      <c r="C330" s="110" t="s">
        <v>1025</v>
      </c>
      <c r="D330" s="107">
        <v>25</v>
      </c>
      <c r="E330" s="834"/>
      <c r="F330" s="107">
        <f t="shared" si="6"/>
        <v>0</v>
      </c>
      <c r="G330" s="88"/>
      <c r="H330" s="88"/>
      <c r="I330" s="88"/>
      <c r="J330" s="88"/>
      <c r="K330" s="88"/>
      <c r="L330" s="88"/>
      <c r="M330" s="88"/>
    </row>
    <row r="331" spans="1:13">
      <c r="A331" s="108"/>
      <c r="B331" s="109"/>
      <c r="C331" s="110"/>
      <c r="D331" s="107"/>
      <c r="E331" s="834"/>
      <c r="F331" s="107"/>
      <c r="G331" s="88"/>
      <c r="H331" s="88"/>
      <c r="I331" s="88"/>
      <c r="J331" s="88"/>
      <c r="K331" s="88"/>
      <c r="L331" s="88"/>
      <c r="M331" s="88"/>
    </row>
    <row r="332" spans="1:13" ht="223.35" customHeight="1">
      <c r="A332" s="108" t="s">
        <v>1332</v>
      </c>
      <c r="B332" s="109" t="s">
        <v>1333</v>
      </c>
      <c r="C332" s="110" t="s">
        <v>1025</v>
      </c>
      <c r="D332" s="107">
        <v>25</v>
      </c>
      <c r="E332" s="834"/>
      <c r="F332" s="107">
        <f t="shared" si="6"/>
        <v>0</v>
      </c>
      <c r="G332" s="88"/>
      <c r="H332" s="88"/>
      <c r="I332" s="88"/>
      <c r="J332" s="88"/>
      <c r="K332" s="88"/>
      <c r="L332" s="88"/>
      <c r="M332" s="88"/>
    </row>
    <row r="333" spans="1:13">
      <c r="A333" s="108"/>
      <c r="B333" s="109"/>
      <c r="C333" s="110"/>
      <c r="D333" s="107"/>
      <c r="E333" s="834"/>
      <c r="F333" s="107"/>
      <c r="G333" s="88"/>
      <c r="H333" s="88"/>
      <c r="I333" s="88"/>
      <c r="J333" s="88"/>
      <c r="K333" s="88"/>
      <c r="L333" s="88"/>
      <c r="M333" s="88"/>
    </row>
    <row r="334" spans="1:13" ht="167.45" customHeight="1">
      <c r="A334" s="108" t="s">
        <v>1334</v>
      </c>
      <c r="B334" s="109" t="s">
        <v>1335</v>
      </c>
      <c r="C334" s="110" t="s">
        <v>1025</v>
      </c>
      <c r="D334" s="107">
        <v>46.9</v>
      </c>
      <c r="E334" s="834"/>
      <c r="F334" s="107">
        <f t="shared" si="6"/>
        <v>0</v>
      </c>
      <c r="G334" s="88"/>
      <c r="H334" s="88"/>
      <c r="I334" s="88"/>
      <c r="J334" s="88"/>
      <c r="K334" s="88"/>
      <c r="L334" s="88"/>
      <c r="M334" s="88"/>
    </row>
    <row r="335" spans="1:13">
      <c r="A335" s="108"/>
      <c r="B335" s="109"/>
      <c r="C335" s="110"/>
      <c r="D335" s="107"/>
      <c r="E335" s="834"/>
      <c r="F335" s="107"/>
      <c r="G335" s="88"/>
      <c r="H335" s="88"/>
      <c r="I335" s="88"/>
      <c r="J335" s="88"/>
      <c r="K335" s="88"/>
      <c r="L335" s="88"/>
      <c r="M335" s="88"/>
    </row>
    <row r="336" spans="1:13" ht="51">
      <c r="A336" s="108" t="s">
        <v>1336</v>
      </c>
      <c r="B336" s="109" t="s">
        <v>1337</v>
      </c>
      <c r="C336" s="110" t="s">
        <v>1025</v>
      </c>
      <c r="D336" s="107">
        <v>13.8</v>
      </c>
      <c r="E336" s="834"/>
      <c r="F336" s="107">
        <f t="shared" si="6"/>
        <v>0</v>
      </c>
      <c r="G336" s="88"/>
      <c r="H336" s="88"/>
      <c r="I336" s="88"/>
      <c r="J336" s="88"/>
      <c r="K336" s="88"/>
      <c r="L336" s="88"/>
      <c r="M336" s="88"/>
    </row>
    <row r="337" spans="1:13">
      <c r="A337" s="108"/>
      <c r="B337" s="109"/>
      <c r="C337" s="110"/>
      <c r="D337" s="107"/>
      <c r="E337" s="834"/>
      <c r="F337" s="107"/>
      <c r="G337" s="88"/>
      <c r="H337" s="88"/>
      <c r="I337" s="88"/>
      <c r="J337" s="88"/>
      <c r="K337" s="88"/>
      <c r="L337" s="88"/>
      <c r="M337" s="88"/>
    </row>
    <row r="338" spans="1:13" ht="25.5">
      <c r="A338" s="108" t="s">
        <v>1338</v>
      </c>
      <c r="B338" s="109" t="s">
        <v>1339</v>
      </c>
      <c r="C338" s="110" t="s">
        <v>1317</v>
      </c>
      <c r="D338" s="107">
        <v>2</v>
      </c>
      <c r="E338" s="834"/>
      <c r="F338" s="107">
        <f t="shared" si="6"/>
        <v>0</v>
      </c>
      <c r="G338" s="88"/>
      <c r="H338" s="88"/>
      <c r="I338" s="88"/>
      <c r="J338" s="88"/>
      <c r="K338" s="88"/>
      <c r="L338" s="88"/>
      <c r="M338" s="88"/>
    </row>
    <row r="339" spans="1:13">
      <c r="A339" s="108"/>
      <c r="B339" s="109"/>
      <c r="C339" s="110"/>
      <c r="D339" s="107"/>
      <c r="E339" s="834"/>
      <c r="F339" s="107"/>
      <c r="G339" s="88"/>
      <c r="H339" s="88"/>
      <c r="I339" s="88"/>
      <c r="J339" s="88"/>
      <c r="K339" s="88"/>
      <c r="L339" s="88"/>
      <c r="M339" s="88"/>
    </row>
    <row r="340" spans="1:13" ht="25.5">
      <c r="A340" s="108" t="s">
        <v>1340</v>
      </c>
      <c r="B340" s="109" t="s">
        <v>1341</v>
      </c>
      <c r="C340" s="110" t="s">
        <v>1317</v>
      </c>
      <c r="D340" s="107">
        <v>1</v>
      </c>
      <c r="E340" s="834"/>
      <c r="F340" s="107">
        <f t="shared" si="6"/>
        <v>0</v>
      </c>
      <c r="G340" s="88"/>
      <c r="H340" s="88"/>
      <c r="I340" s="88"/>
      <c r="J340" s="88"/>
      <c r="K340" s="88"/>
      <c r="L340" s="88"/>
      <c r="M340" s="88"/>
    </row>
    <row r="341" spans="1:13">
      <c r="A341" s="108"/>
      <c r="B341" s="109"/>
      <c r="C341" s="110"/>
      <c r="D341" s="107"/>
      <c r="E341" s="834"/>
      <c r="F341" s="107"/>
      <c r="G341" s="88"/>
      <c r="H341" s="88"/>
      <c r="I341" s="88"/>
      <c r="J341" s="88"/>
      <c r="K341" s="88"/>
      <c r="L341" s="88"/>
      <c r="M341" s="88"/>
    </row>
    <row r="342" spans="1:13" ht="38.25">
      <c r="A342" s="108" t="s">
        <v>1342</v>
      </c>
      <c r="B342" s="85" t="s">
        <v>1343</v>
      </c>
      <c r="C342" s="86" t="s">
        <v>1012</v>
      </c>
      <c r="D342" s="87">
        <v>1</v>
      </c>
      <c r="E342" s="829"/>
      <c r="F342" s="87">
        <f t="shared" si="6"/>
        <v>0</v>
      </c>
      <c r="G342" s="88"/>
      <c r="H342" s="88"/>
      <c r="I342" s="88"/>
      <c r="J342" s="88"/>
      <c r="K342" s="88"/>
      <c r="L342" s="88"/>
      <c r="M342" s="88"/>
    </row>
    <row r="343" spans="1:13">
      <c r="A343" s="108"/>
      <c r="B343" s="85"/>
      <c r="C343" s="86"/>
      <c r="D343" s="87"/>
      <c r="E343" s="829"/>
      <c r="F343" s="87"/>
      <c r="G343" s="88"/>
      <c r="H343" s="88"/>
      <c r="I343" s="88"/>
      <c r="J343" s="88"/>
      <c r="K343" s="88"/>
      <c r="L343" s="88"/>
      <c r="M343" s="88"/>
    </row>
    <row r="344" spans="1:13" ht="108" customHeight="1">
      <c r="A344" s="108" t="s">
        <v>1344</v>
      </c>
      <c r="B344" s="85" t="s">
        <v>1345</v>
      </c>
      <c r="C344" s="86" t="s">
        <v>1317</v>
      </c>
      <c r="D344" s="87">
        <v>1</v>
      </c>
      <c r="E344" s="829"/>
      <c r="F344" s="87">
        <f t="shared" si="6"/>
        <v>0</v>
      </c>
      <c r="G344" s="88"/>
      <c r="H344" s="88"/>
      <c r="I344" s="88"/>
      <c r="J344" s="88"/>
      <c r="K344" s="88"/>
      <c r="L344" s="88"/>
      <c r="M344" s="88"/>
    </row>
    <row r="345" spans="1:13">
      <c r="A345" s="108"/>
      <c r="B345" s="109"/>
      <c r="C345" s="110"/>
      <c r="D345" s="107"/>
      <c r="E345" s="834"/>
      <c r="F345" s="107"/>
      <c r="G345" s="88"/>
      <c r="H345" s="88"/>
      <c r="I345" s="88"/>
      <c r="J345" s="88"/>
      <c r="K345" s="88"/>
      <c r="L345" s="88"/>
      <c r="M345" s="88"/>
    </row>
    <row r="346" spans="1:13" ht="76.5">
      <c r="A346" s="108" t="s">
        <v>1346</v>
      </c>
      <c r="B346" s="109" t="s">
        <v>1347</v>
      </c>
      <c r="C346" s="110" t="s">
        <v>1317</v>
      </c>
      <c r="D346" s="107">
        <v>20</v>
      </c>
      <c r="E346" s="834"/>
      <c r="F346" s="107">
        <f t="shared" si="6"/>
        <v>0</v>
      </c>
      <c r="G346" s="88"/>
      <c r="H346" s="88"/>
      <c r="I346" s="88"/>
      <c r="J346" s="88"/>
      <c r="K346" s="88"/>
      <c r="L346" s="88"/>
      <c r="M346" s="88"/>
    </row>
    <row r="347" spans="1:13">
      <c r="A347" s="108"/>
      <c r="B347" s="85"/>
      <c r="C347" s="86"/>
      <c r="D347" s="87"/>
      <c r="E347" s="829"/>
      <c r="F347" s="87"/>
      <c r="G347" s="88"/>
      <c r="H347" s="88"/>
      <c r="I347" s="88"/>
      <c r="J347" s="88"/>
      <c r="K347" s="88"/>
      <c r="L347" s="88"/>
      <c r="M347" s="88"/>
    </row>
    <row r="348" spans="1:13" ht="63.75">
      <c r="A348" s="108" t="s">
        <v>1348</v>
      </c>
      <c r="B348" s="85" t="s">
        <v>1349</v>
      </c>
      <c r="C348" s="86" t="s">
        <v>1317</v>
      </c>
      <c r="D348" s="87">
        <v>100</v>
      </c>
      <c r="E348" s="829"/>
      <c r="F348" s="87">
        <f t="shared" si="6"/>
        <v>0</v>
      </c>
      <c r="G348" s="88"/>
      <c r="H348" s="88"/>
      <c r="I348" s="88"/>
      <c r="J348" s="88"/>
      <c r="K348" s="88"/>
      <c r="L348" s="88"/>
      <c r="M348" s="88"/>
    </row>
    <row r="349" spans="1:13">
      <c r="A349" s="108"/>
      <c r="B349" s="85"/>
      <c r="C349" s="86"/>
      <c r="D349" s="87"/>
      <c r="E349" s="829"/>
      <c r="F349" s="87"/>
      <c r="G349" s="88"/>
      <c r="H349" s="88"/>
      <c r="I349" s="88"/>
      <c r="J349" s="88"/>
      <c r="K349" s="88"/>
      <c r="L349" s="88"/>
      <c r="M349" s="88"/>
    </row>
    <row r="350" spans="1:13" ht="51">
      <c r="A350" s="108" t="s">
        <v>1350</v>
      </c>
      <c r="B350" s="85" t="s">
        <v>1351</v>
      </c>
      <c r="C350" s="86" t="s">
        <v>1317</v>
      </c>
      <c r="D350" s="87">
        <v>75</v>
      </c>
      <c r="E350" s="829"/>
      <c r="F350" s="87">
        <f t="shared" si="6"/>
        <v>0</v>
      </c>
      <c r="G350" s="88"/>
      <c r="H350" s="88"/>
      <c r="I350" s="88"/>
      <c r="J350" s="88"/>
      <c r="K350" s="88"/>
      <c r="L350" s="88"/>
      <c r="M350" s="88"/>
    </row>
    <row r="351" spans="1:13">
      <c r="A351" s="108"/>
      <c r="B351" s="85"/>
      <c r="C351" s="86"/>
      <c r="D351" s="87"/>
      <c r="E351" s="829"/>
      <c r="F351" s="87"/>
      <c r="G351" s="88"/>
      <c r="H351" s="88"/>
      <c r="I351" s="88"/>
      <c r="J351" s="88"/>
      <c r="K351" s="88"/>
      <c r="L351" s="88"/>
      <c r="M351" s="88"/>
    </row>
    <row r="352" spans="1:13" ht="51">
      <c r="A352" s="108" t="s">
        <v>1352</v>
      </c>
      <c r="B352" s="85" t="s">
        <v>1353</v>
      </c>
      <c r="C352" s="86" t="s">
        <v>1317</v>
      </c>
      <c r="D352" s="87">
        <v>100</v>
      </c>
      <c r="E352" s="829"/>
      <c r="F352" s="87">
        <f t="shared" ref="F352:F393" si="7">+D352*E352</f>
        <v>0</v>
      </c>
      <c r="G352" s="88"/>
      <c r="H352" s="88"/>
      <c r="I352" s="88"/>
      <c r="J352" s="88"/>
      <c r="K352" s="88"/>
      <c r="L352" s="88"/>
      <c r="M352" s="88"/>
    </row>
    <row r="353" spans="1:13">
      <c r="A353" s="108"/>
      <c r="B353" s="85"/>
      <c r="C353" s="86"/>
      <c r="D353" s="87"/>
      <c r="E353" s="829"/>
      <c r="F353" s="87"/>
      <c r="G353" s="88"/>
      <c r="H353" s="88"/>
      <c r="I353" s="88"/>
      <c r="J353" s="88"/>
      <c r="K353" s="88"/>
      <c r="L353" s="88"/>
      <c r="M353" s="88"/>
    </row>
    <row r="354" spans="1:13" ht="51">
      <c r="A354" s="108" t="s">
        <v>1354</v>
      </c>
      <c r="B354" s="85" t="s">
        <v>1355</v>
      </c>
      <c r="C354" s="86" t="s">
        <v>1059</v>
      </c>
      <c r="D354" s="87">
        <v>125</v>
      </c>
      <c r="E354" s="829"/>
      <c r="F354" s="87">
        <f t="shared" si="7"/>
        <v>0</v>
      </c>
      <c r="G354" s="88"/>
      <c r="H354" s="88"/>
      <c r="I354" s="88"/>
      <c r="J354" s="88"/>
      <c r="K354" s="88"/>
      <c r="L354" s="88"/>
      <c r="M354" s="88"/>
    </row>
    <row r="355" spans="1:13">
      <c r="A355" s="108"/>
      <c r="B355" s="85"/>
      <c r="C355" s="86"/>
      <c r="D355" s="87"/>
      <c r="E355" s="829"/>
      <c r="F355" s="87"/>
      <c r="G355" s="88"/>
      <c r="H355" s="88"/>
      <c r="I355" s="88"/>
      <c r="J355" s="88"/>
      <c r="K355" s="88"/>
      <c r="L355" s="88"/>
      <c r="M355" s="88"/>
    </row>
    <row r="356" spans="1:13" ht="51">
      <c r="A356" s="84" t="s">
        <v>1356</v>
      </c>
      <c r="B356" s="85" t="s">
        <v>1357</v>
      </c>
      <c r="C356" s="86" t="s">
        <v>1317</v>
      </c>
      <c r="D356" s="87">
        <v>3</v>
      </c>
      <c r="E356" s="829"/>
      <c r="F356" s="87">
        <f t="shared" si="7"/>
        <v>0</v>
      </c>
      <c r="G356" s="88"/>
      <c r="H356" s="88"/>
      <c r="I356" s="88"/>
      <c r="J356" s="88"/>
      <c r="K356" s="88"/>
      <c r="L356" s="88"/>
      <c r="M356" s="88"/>
    </row>
    <row r="357" spans="1:13">
      <c r="A357" s="84"/>
      <c r="B357" s="85"/>
      <c r="C357" s="86"/>
      <c r="D357" s="87"/>
      <c r="E357" s="829"/>
      <c r="F357" s="87"/>
      <c r="G357" s="88"/>
      <c r="H357" s="88"/>
      <c r="I357" s="88"/>
      <c r="J357" s="88"/>
      <c r="K357" s="88"/>
      <c r="L357" s="88"/>
      <c r="M357" s="88"/>
    </row>
    <row r="358" spans="1:13" ht="126.6" customHeight="1">
      <c r="A358" s="84" t="s">
        <v>1358</v>
      </c>
      <c r="B358" s="85" t="s">
        <v>1359</v>
      </c>
      <c r="C358" s="86"/>
      <c r="D358" s="87"/>
      <c r="E358" s="829"/>
      <c r="F358" s="87"/>
      <c r="G358" s="118"/>
      <c r="H358" s="88"/>
      <c r="I358" s="88"/>
      <c r="J358" s="88"/>
      <c r="K358" s="88"/>
      <c r="L358" s="88"/>
      <c r="M358" s="88"/>
    </row>
    <row r="359" spans="1:13">
      <c r="A359" s="84" t="s">
        <v>1360</v>
      </c>
      <c r="B359" s="85" t="s">
        <v>1361</v>
      </c>
      <c r="C359" s="86" t="s">
        <v>1317</v>
      </c>
      <c r="D359" s="87">
        <v>58</v>
      </c>
      <c r="E359" s="829"/>
      <c r="F359" s="87">
        <f t="shared" si="7"/>
        <v>0</v>
      </c>
      <c r="G359" s="88"/>
      <c r="H359" s="88"/>
      <c r="I359" s="88"/>
      <c r="J359" s="88"/>
      <c r="K359" s="88"/>
      <c r="L359" s="88"/>
      <c r="M359" s="88"/>
    </row>
    <row r="360" spans="1:13">
      <c r="A360" s="84" t="s">
        <v>1362</v>
      </c>
      <c r="B360" s="85" t="s">
        <v>1363</v>
      </c>
      <c r="C360" s="86" t="s">
        <v>1317</v>
      </c>
      <c r="D360" s="87">
        <v>64</v>
      </c>
      <c r="E360" s="829"/>
      <c r="F360" s="87">
        <f t="shared" si="7"/>
        <v>0</v>
      </c>
      <c r="G360" s="88"/>
      <c r="H360" s="88"/>
      <c r="I360" s="88"/>
      <c r="J360" s="88"/>
      <c r="K360" s="88"/>
      <c r="L360" s="88"/>
      <c r="M360" s="88"/>
    </row>
    <row r="361" spans="1:13">
      <c r="A361" s="84" t="s">
        <v>1364</v>
      </c>
      <c r="B361" s="85" t="s">
        <v>1365</v>
      </c>
      <c r="C361" s="86" t="s">
        <v>1317</v>
      </c>
      <c r="D361" s="87">
        <v>26</v>
      </c>
      <c r="E361" s="829"/>
      <c r="F361" s="87">
        <f t="shared" si="7"/>
        <v>0</v>
      </c>
      <c r="G361" s="88"/>
      <c r="H361" s="88"/>
      <c r="I361" s="88"/>
      <c r="J361" s="88"/>
      <c r="K361" s="88"/>
      <c r="L361" s="88"/>
      <c r="M361" s="88"/>
    </row>
    <row r="362" spans="1:13">
      <c r="A362" s="84"/>
      <c r="B362" s="85"/>
      <c r="C362" s="86"/>
      <c r="D362" s="87"/>
      <c r="E362" s="829"/>
      <c r="F362" s="87"/>
      <c r="G362" s="88"/>
      <c r="H362" s="88"/>
      <c r="I362" s="88"/>
      <c r="J362" s="88"/>
      <c r="K362" s="88"/>
      <c r="L362" s="88"/>
      <c r="M362" s="88"/>
    </row>
    <row r="363" spans="1:13" ht="149.1" customHeight="1">
      <c r="A363" s="84" t="s">
        <v>1366</v>
      </c>
      <c r="B363" s="85" t="s">
        <v>1367</v>
      </c>
      <c r="C363" s="86" t="s">
        <v>1012</v>
      </c>
      <c r="D363" s="87">
        <v>1</v>
      </c>
      <c r="E363" s="829"/>
      <c r="F363" s="87">
        <f t="shared" si="7"/>
        <v>0</v>
      </c>
      <c r="G363" s="88"/>
      <c r="H363" s="88"/>
      <c r="I363" s="88"/>
      <c r="J363" s="88"/>
      <c r="K363" s="88"/>
      <c r="L363" s="88"/>
      <c r="M363" s="88"/>
    </row>
    <row r="364" spans="1:13">
      <c r="A364" s="84"/>
      <c r="B364" s="85"/>
      <c r="C364" s="86"/>
      <c r="D364" s="87"/>
      <c r="E364" s="829"/>
      <c r="F364" s="87"/>
      <c r="G364" s="88"/>
      <c r="H364" s="88"/>
      <c r="I364" s="88"/>
      <c r="J364" s="88"/>
      <c r="K364" s="88"/>
      <c r="L364" s="88"/>
      <c r="M364" s="88"/>
    </row>
    <row r="365" spans="1:13" ht="87" customHeight="1">
      <c r="A365" s="84" t="s">
        <v>1368</v>
      </c>
      <c r="B365" s="85" t="s">
        <v>1369</v>
      </c>
      <c r="C365" s="86"/>
      <c r="D365" s="87"/>
      <c r="E365" s="829"/>
      <c r="F365" s="87"/>
      <c r="G365" s="88"/>
      <c r="H365" s="88"/>
      <c r="I365" s="88"/>
      <c r="J365" s="88"/>
      <c r="K365" s="88"/>
      <c r="L365" s="88"/>
      <c r="M365" s="88"/>
    </row>
    <row r="366" spans="1:13">
      <c r="A366" s="84"/>
      <c r="B366" s="85"/>
      <c r="C366" s="86"/>
      <c r="D366" s="87"/>
      <c r="E366" s="829"/>
      <c r="F366" s="87"/>
      <c r="G366" s="88"/>
      <c r="H366" s="88"/>
      <c r="I366" s="88"/>
      <c r="J366" s="88"/>
      <c r="K366" s="88"/>
      <c r="L366" s="88"/>
      <c r="M366" s="88"/>
    </row>
    <row r="367" spans="1:13" ht="25.5">
      <c r="A367" s="84"/>
      <c r="B367" s="85" t="s">
        <v>1370</v>
      </c>
      <c r="C367" s="86"/>
      <c r="D367" s="87"/>
      <c r="E367" s="829"/>
      <c r="F367" s="87"/>
      <c r="G367" s="88"/>
      <c r="H367" s="88"/>
      <c r="I367" s="88"/>
      <c r="J367" s="88"/>
      <c r="K367" s="88"/>
      <c r="L367" s="88"/>
      <c r="M367" s="88"/>
    </row>
    <row r="368" spans="1:13" ht="38.25">
      <c r="A368" s="84" t="s">
        <v>1371</v>
      </c>
      <c r="B368" s="85" t="s">
        <v>1372</v>
      </c>
      <c r="C368" s="86" t="s">
        <v>1317</v>
      </c>
      <c r="D368" s="87">
        <v>4</v>
      </c>
      <c r="E368" s="829"/>
      <c r="F368" s="87">
        <f t="shared" si="7"/>
        <v>0</v>
      </c>
      <c r="G368" s="88"/>
      <c r="H368" s="88"/>
      <c r="I368" s="88"/>
      <c r="J368" s="88"/>
      <c r="K368" s="88"/>
      <c r="L368" s="88"/>
      <c r="M368" s="88"/>
    </row>
    <row r="369" spans="1:13" ht="63.75">
      <c r="A369" s="84" t="s">
        <v>1373</v>
      </c>
      <c r="B369" s="85" t="s">
        <v>1374</v>
      </c>
      <c r="C369" s="86" t="s">
        <v>1059</v>
      </c>
      <c r="D369" s="87">
        <v>24</v>
      </c>
      <c r="E369" s="829"/>
      <c r="F369" s="87">
        <f t="shared" si="7"/>
        <v>0</v>
      </c>
      <c r="G369" s="88"/>
      <c r="H369" s="88"/>
      <c r="I369" s="88"/>
      <c r="J369" s="88"/>
      <c r="K369" s="88"/>
      <c r="L369" s="88"/>
      <c r="M369" s="88"/>
    </row>
    <row r="370" spans="1:13" ht="38.25">
      <c r="A370" s="84" t="s">
        <v>1375</v>
      </c>
      <c r="B370" s="85" t="s">
        <v>1376</v>
      </c>
      <c r="C370" s="86" t="s">
        <v>1317</v>
      </c>
      <c r="D370" s="87">
        <v>2</v>
      </c>
      <c r="E370" s="829"/>
      <c r="F370" s="87">
        <f t="shared" si="7"/>
        <v>0</v>
      </c>
      <c r="G370" s="88"/>
      <c r="H370" s="88"/>
      <c r="I370" s="88"/>
      <c r="J370" s="88"/>
      <c r="K370" s="88"/>
      <c r="L370" s="88"/>
      <c r="M370" s="88"/>
    </row>
    <row r="371" spans="1:13" ht="25.5">
      <c r="A371" s="84" t="s">
        <v>1377</v>
      </c>
      <c r="B371" s="85" t="s">
        <v>1378</v>
      </c>
      <c r="C371" s="86" t="s">
        <v>1317</v>
      </c>
      <c r="D371" s="87">
        <v>4</v>
      </c>
      <c r="E371" s="829"/>
      <c r="F371" s="87">
        <f t="shared" si="7"/>
        <v>0</v>
      </c>
      <c r="G371" s="88"/>
      <c r="H371" s="88"/>
      <c r="I371" s="88"/>
      <c r="J371" s="88"/>
      <c r="K371" s="88"/>
      <c r="L371" s="88"/>
      <c r="M371" s="88"/>
    </row>
    <row r="372" spans="1:13">
      <c r="A372" s="84"/>
      <c r="B372" s="85"/>
      <c r="C372" s="86"/>
      <c r="D372" s="87"/>
      <c r="E372" s="829"/>
      <c r="F372" s="87"/>
      <c r="G372" s="88"/>
      <c r="H372" s="88"/>
      <c r="I372" s="88"/>
      <c r="J372" s="88"/>
      <c r="K372" s="88"/>
      <c r="L372" s="88"/>
      <c r="M372" s="88"/>
    </row>
    <row r="373" spans="1:13" ht="25.5">
      <c r="A373" s="84"/>
      <c r="B373" s="85" t="s">
        <v>1379</v>
      </c>
      <c r="C373" s="86"/>
      <c r="D373" s="87"/>
      <c r="E373" s="829"/>
      <c r="F373" s="87"/>
      <c r="G373" s="88"/>
      <c r="H373" s="88"/>
      <c r="I373" s="88"/>
      <c r="J373" s="88"/>
      <c r="K373" s="88"/>
      <c r="L373" s="88"/>
      <c r="M373" s="88"/>
    </row>
    <row r="374" spans="1:13" ht="38.25">
      <c r="A374" s="84" t="s">
        <v>1380</v>
      </c>
      <c r="B374" s="85" t="s">
        <v>1372</v>
      </c>
      <c r="C374" s="86" t="s">
        <v>1317</v>
      </c>
      <c r="D374" s="87">
        <v>2</v>
      </c>
      <c r="E374" s="829"/>
      <c r="F374" s="87">
        <f t="shared" si="7"/>
        <v>0</v>
      </c>
      <c r="G374" s="88"/>
      <c r="H374" s="88"/>
      <c r="I374" s="88"/>
      <c r="J374" s="88"/>
      <c r="K374" s="88"/>
      <c r="L374" s="88"/>
      <c r="M374" s="88"/>
    </row>
    <row r="375" spans="1:13" ht="25.5">
      <c r="A375" s="84" t="s">
        <v>1381</v>
      </c>
      <c r="B375" s="85" t="s">
        <v>1382</v>
      </c>
      <c r="C375" s="86" t="s">
        <v>1059</v>
      </c>
      <c r="D375" s="87">
        <v>16</v>
      </c>
      <c r="E375" s="829"/>
      <c r="F375" s="87">
        <f t="shared" si="7"/>
        <v>0</v>
      </c>
      <c r="G375" s="88"/>
      <c r="H375" s="88"/>
      <c r="I375" s="88"/>
      <c r="J375" s="88"/>
      <c r="K375" s="88"/>
      <c r="L375" s="88"/>
      <c r="M375" s="88"/>
    </row>
    <row r="376" spans="1:13">
      <c r="A376" s="84" t="s">
        <v>1383</v>
      </c>
      <c r="B376" s="85" t="s">
        <v>1384</v>
      </c>
      <c r="C376" s="86" t="s">
        <v>1317</v>
      </c>
      <c r="D376" s="87">
        <v>2</v>
      </c>
      <c r="E376" s="829"/>
      <c r="F376" s="87">
        <f t="shared" si="7"/>
        <v>0</v>
      </c>
      <c r="G376" s="88"/>
      <c r="H376" s="88"/>
      <c r="I376" s="88"/>
      <c r="J376" s="88"/>
      <c r="K376" s="88"/>
      <c r="L376" s="88"/>
      <c r="M376" s="88"/>
    </row>
    <row r="377" spans="1:13" ht="76.5">
      <c r="A377" s="84" t="s">
        <v>1385</v>
      </c>
      <c r="B377" s="85" t="s">
        <v>1386</v>
      </c>
      <c r="C377" s="86" t="s">
        <v>1059</v>
      </c>
      <c r="D377" s="87">
        <v>20</v>
      </c>
      <c r="E377" s="829"/>
      <c r="F377" s="87">
        <f t="shared" si="7"/>
        <v>0</v>
      </c>
      <c r="G377" s="88"/>
      <c r="H377" s="88"/>
      <c r="I377" s="88"/>
      <c r="J377" s="88"/>
      <c r="K377" s="88"/>
      <c r="L377" s="88"/>
      <c r="M377" s="88"/>
    </row>
    <row r="378" spans="1:13" ht="76.5">
      <c r="A378" s="84" t="s">
        <v>1387</v>
      </c>
      <c r="B378" s="85" t="s">
        <v>1388</v>
      </c>
      <c r="C378" s="86" t="s">
        <v>1059</v>
      </c>
      <c r="D378" s="87">
        <v>20</v>
      </c>
      <c r="E378" s="829"/>
      <c r="F378" s="87">
        <f t="shared" si="7"/>
        <v>0</v>
      </c>
      <c r="G378" s="88"/>
      <c r="H378" s="88"/>
      <c r="I378" s="88"/>
      <c r="J378" s="88"/>
      <c r="K378" s="88"/>
      <c r="L378" s="88"/>
      <c r="M378" s="88"/>
    </row>
    <row r="379" spans="1:13">
      <c r="A379" s="84"/>
      <c r="B379" s="85"/>
      <c r="C379" s="86"/>
      <c r="D379" s="87"/>
      <c r="E379" s="829"/>
      <c r="F379" s="87"/>
      <c r="G379" s="88"/>
      <c r="H379" s="88"/>
      <c r="I379" s="88"/>
      <c r="J379" s="88"/>
      <c r="K379" s="88"/>
      <c r="L379" s="88"/>
      <c r="M379" s="88"/>
    </row>
    <row r="380" spans="1:13" ht="25.5">
      <c r="A380" s="84" t="s">
        <v>1389</v>
      </c>
      <c r="B380" s="85" t="s">
        <v>1390</v>
      </c>
      <c r="C380" s="86" t="s">
        <v>1025</v>
      </c>
      <c r="D380" s="87">
        <v>5300</v>
      </c>
      <c r="E380" s="829"/>
      <c r="F380" s="87">
        <f t="shared" si="7"/>
        <v>0</v>
      </c>
      <c r="G380" s="88"/>
      <c r="H380" s="88"/>
      <c r="I380" s="88"/>
      <c r="J380" s="88"/>
      <c r="K380" s="88"/>
      <c r="L380" s="88"/>
      <c r="M380" s="88"/>
    </row>
    <row r="381" spans="1:13">
      <c r="A381" s="84"/>
      <c r="B381" s="85"/>
      <c r="C381" s="86"/>
      <c r="D381" s="87"/>
      <c r="E381" s="829"/>
      <c r="F381" s="87"/>
      <c r="G381" s="88"/>
      <c r="H381" s="88"/>
      <c r="I381" s="88"/>
      <c r="J381" s="88"/>
      <c r="K381" s="88"/>
      <c r="L381" s="88"/>
      <c r="M381" s="88"/>
    </row>
    <row r="382" spans="1:13" ht="38.25">
      <c r="A382" s="84" t="s">
        <v>1391</v>
      </c>
      <c r="B382" s="85" t="s">
        <v>1392</v>
      </c>
      <c r="C382" s="86" t="s">
        <v>1025</v>
      </c>
      <c r="D382" s="87">
        <v>5300</v>
      </c>
      <c r="E382" s="829"/>
      <c r="F382" s="87">
        <f t="shared" si="7"/>
        <v>0</v>
      </c>
      <c r="G382" s="88"/>
      <c r="H382" s="88"/>
      <c r="I382" s="88"/>
      <c r="J382" s="88"/>
      <c r="K382" s="88"/>
      <c r="L382" s="88"/>
      <c r="M382" s="88"/>
    </row>
    <row r="383" spans="1:13">
      <c r="A383" s="84"/>
      <c r="B383" s="85"/>
      <c r="C383" s="86"/>
      <c r="D383" s="87"/>
      <c r="E383" s="829"/>
      <c r="F383" s="87"/>
      <c r="G383" s="88"/>
      <c r="H383" s="88"/>
      <c r="I383" s="88"/>
      <c r="J383" s="88"/>
      <c r="K383" s="88"/>
      <c r="L383" s="88"/>
      <c r="M383" s="88"/>
    </row>
    <row r="384" spans="1:13" ht="51">
      <c r="A384" s="84" t="s">
        <v>1393</v>
      </c>
      <c r="B384" s="85" t="s">
        <v>1394</v>
      </c>
      <c r="C384" s="86"/>
      <c r="D384" s="87"/>
      <c r="E384" s="829"/>
      <c r="F384" s="87"/>
      <c r="G384" s="88"/>
      <c r="H384" s="88"/>
      <c r="I384" s="88"/>
      <c r="J384" s="88"/>
      <c r="K384" s="88"/>
      <c r="L384" s="88"/>
      <c r="M384" s="88"/>
    </row>
    <row r="385" spans="1:13">
      <c r="A385" s="84" t="s">
        <v>1395</v>
      </c>
      <c r="B385" s="85" t="s">
        <v>1396</v>
      </c>
      <c r="C385" s="86" t="s">
        <v>1069</v>
      </c>
      <c r="D385" s="87">
        <v>500</v>
      </c>
      <c r="E385" s="829"/>
      <c r="F385" s="87">
        <f t="shared" si="7"/>
        <v>0</v>
      </c>
      <c r="G385" s="88"/>
      <c r="H385" s="88"/>
      <c r="I385" s="88"/>
      <c r="J385" s="88"/>
      <c r="K385" s="88"/>
      <c r="L385" s="88"/>
      <c r="M385" s="88"/>
    </row>
    <row r="386" spans="1:13">
      <c r="A386" s="84" t="s">
        <v>1397</v>
      </c>
      <c r="B386" s="85" t="s">
        <v>1398</v>
      </c>
      <c r="C386" s="86" t="s">
        <v>1069</v>
      </c>
      <c r="D386" s="87">
        <v>500</v>
      </c>
      <c r="E386" s="829"/>
      <c r="F386" s="87">
        <f t="shared" si="7"/>
        <v>0</v>
      </c>
      <c r="G386" s="88"/>
      <c r="H386" s="88"/>
      <c r="I386" s="88"/>
      <c r="J386" s="88"/>
      <c r="K386" s="88"/>
      <c r="L386" s="88"/>
      <c r="M386" s="88"/>
    </row>
    <row r="387" spans="1:13">
      <c r="A387" s="84"/>
      <c r="B387" s="85"/>
      <c r="C387" s="86"/>
      <c r="D387" s="87"/>
      <c r="E387" s="829"/>
      <c r="F387" s="87"/>
      <c r="G387" s="88"/>
      <c r="H387" s="88"/>
      <c r="I387" s="88"/>
      <c r="J387" s="88"/>
      <c r="K387" s="88"/>
      <c r="L387" s="88"/>
      <c r="M387" s="88"/>
    </row>
    <row r="388" spans="1:13" ht="38.25">
      <c r="A388" s="84" t="s">
        <v>1399</v>
      </c>
      <c r="B388" s="85" t="s">
        <v>1400</v>
      </c>
      <c r="C388" s="86" t="s">
        <v>1025</v>
      </c>
      <c r="D388" s="87">
        <v>60</v>
      </c>
      <c r="E388" s="829"/>
      <c r="F388" s="87">
        <f t="shared" si="7"/>
        <v>0</v>
      </c>
      <c r="G388" s="88"/>
      <c r="H388" s="88"/>
      <c r="I388" s="88"/>
      <c r="J388" s="88"/>
      <c r="K388" s="88"/>
      <c r="L388" s="88"/>
      <c r="M388" s="88"/>
    </row>
    <row r="389" spans="1:13">
      <c r="A389" s="84"/>
      <c r="B389" s="85"/>
      <c r="C389" s="86"/>
      <c r="D389" s="87"/>
      <c r="E389" s="829"/>
      <c r="F389" s="87"/>
      <c r="G389" s="88"/>
      <c r="H389" s="88"/>
      <c r="I389" s="88"/>
      <c r="J389" s="88"/>
      <c r="K389" s="88"/>
      <c r="L389" s="88"/>
      <c r="M389" s="88"/>
    </row>
    <row r="390" spans="1:13" ht="76.5" customHeight="1">
      <c r="A390" s="84" t="s">
        <v>1401</v>
      </c>
      <c r="B390" s="2647" t="s">
        <v>1402</v>
      </c>
      <c r="C390" s="86" t="s">
        <v>1025</v>
      </c>
      <c r="D390" s="87">
        <v>250</v>
      </c>
      <c r="E390" s="829"/>
      <c r="F390" s="87">
        <f t="shared" si="7"/>
        <v>0</v>
      </c>
      <c r="G390" s="88"/>
      <c r="H390" s="88"/>
      <c r="I390" s="88"/>
      <c r="J390" s="88"/>
      <c r="K390" s="88"/>
      <c r="L390" s="88"/>
      <c r="M390" s="88"/>
    </row>
    <row r="391" spans="1:13">
      <c r="A391" s="84"/>
      <c r="B391" s="2647"/>
      <c r="C391" s="86"/>
      <c r="D391" s="87"/>
      <c r="E391" s="829"/>
      <c r="F391" s="87"/>
      <c r="G391" s="88"/>
      <c r="H391" s="88"/>
      <c r="I391" s="88"/>
      <c r="J391" s="88"/>
      <c r="K391" s="88"/>
      <c r="L391" s="88"/>
      <c r="M391" s="88"/>
    </row>
    <row r="392" spans="1:13">
      <c r="A392" s="84"/>
      <c r="B392" s="85"/>
      <c r="C392" s="86"/>
      <c r="D392" s="87"/>
      <c r="E392" s="829"/>
      <c r="F392" s="87"/>
      <c r="G392" s="88"/>
      <c r="H392" s="88"/>
      <c r="I392" s="88"/>
      <c r="J392" s="88"/>
      <c r="K392" s="88"/>
      <c r="L392" s="88"/>
      <c r="M392" s="88"/>
    </row>
    <row r="393" spans="1:13" ht="51">
      <c r="A393" s="84" t="s">
        <v>1403</v>
      </c>
      <c r="B393" s="85" t="s">
        <v>1404</v>
      </c>
      <c r="C393" s="86" t="s">
        <v>1012</v>
      </c>
      <c r="D393" s="87">
        <v>1</v>
      </c>
      <c r="E393" s="829"/>
      <c r="F393" s="87">
        <f t="shared" si="7"/>
        <v>0</v>
      </c>
      <c r="G393" s="88"/>
      <c r="H393" s="88"/>
      <c r="I393" s="88"/>
      <c r="J393" s="88"/>
      <c r="K393" s="88"/>
      <c r="L393" s="88"/>
      <c r="M393" s="88"/>
    </row>
    <row r="394" spans="1:13">
      <c r="A394" s="84"/>
      <c r="B394" s="85"/>
      <c r="C394" s="86"/>
      <c r="D394" s="87"/>
      <c r="E394" s="829"/>
      <c r="F394" s="87"/>
      <c r="G394" s="88"/>
      <c r="H394" s="88"/>
      <c r="I394" s="88"/>
      <c r="J394" s="88"/>
      <c r="K394" s="88"/>
      <c r="L394" s="88"/>
      <c r="M394" s="88"/>
    </row>
    <row r="395" spans="1:13">
      <c r="A395" s="84"/>
      <c r="B395" s="106" t="s">
        <v>1405</v>
      </c>
      <c r="C395" s="97"/>
      <c r="D395" s="98"/>
      <c r="E395" s="832"/>
      <c r="F395" s="99">
        <f>SUM(F280:F394)</f>
        <v>0</v>
      </c>
      <c r="G395" s="88"/>
      <c r="H395" s="88"/>
      <c r="I395" s="88"/>
      <c r="J395" s="88"/>
      <c r="K395" s="88"/>
      <c r="L395" s="88"/>
      <c r="M395" s="88"/>
    </row>
    <row r="396" spans="1:13" ht="15.75">
      <c r="A396" s="31" t="s">
        <v>976</v>
      </c>
      <c r="B396" s="102" t="s">
        <v>977</v>
      </c>
      <c r="C396" s="86"/>
      <c r="D396" s="90"/>
      <c r="E396" s="829"/>
      <c r="F396" s="91"/>
      <c r="G396" s="88"/>
      <c r="H396" s="88"/>
      <c r="I396" s="88"/>
      <c r="J396" s="88"/>
      <c r="K396" s="88"/>
      <c r="L396" s="88"/>
      <c r="M396" s="88"/>
    </row>
    <row r="397" spans="1:13" ht="15.75">
      <c r="A397" s="31"/>
      <c r="B397" s="102"/>
      <c r="C397" s="86"/>
      <c r="D397" s="90"/>
      <c r="E397" s="829"/>
      <c r="F397" s="91"/>
      <c r="G397" s="88"/>
      <c r="H397" s="88"/>
      <c r="I397" s="88"/>
      <c r="J397" s="88"/>
      <c r="K397" s="88"/>
      <c r="L397" s="88"/>
      <c r="M397" s="88"/>
    </row>
    <row r="398" spans="1:13" ht="102">
      <c r="A398" s="108" t="s">
        <v>85</v>
      </c>
      <c r="B398" s="109" t="s">
        <v>1406</v>
      </c>
      <c r="C398" s="110"/>
      <c r="D398" s="107"/>
      <c r="E398" s="834"/>
      <c r="F398" s="107"/>
      <c r="G398" s="118"/>
      <c r="H398" s="88"/>
      <c r="I398" s="88"/>
      <c r="J398" s="88"/>
      <c r="K398" s="88"/>
      <c r="L398" s="88"/>
      <c r="M398" s="88"/>
    </row>
    <row r="399" spans="1:13" ht="25.5">
      <c r="A399" s="108" t="s">
        <v>1031</v>
      </c>
      <c r="B399" s="109" t="s">
        <v>1407</v>
      </c>
      <c r="C399" s="110" t="s">
        <v>1317</v>
      </c>
      <c r="D399" s="107">
        <v>4</v>
      </c>
      <c r="E399" s="834"/>
      <c r="F399" s="107">
        <f t="shared" ref="F399:F407" si="8">+D399*E399</f>
        <v>0</v>
      </c>
      <c r="G399" s="88"/>
      <c r="H399" s="88"/>
      <c r="I399" s="88"/>
      <c r="J399" s="88"/>
      <c r="K399" s="88"/>
      <c r="L399" s="88"/>
      <c r="M399" s="88"/>
    </row>
    <row r="400" spans="1:13" ht="25.5">
      <c r="A400" s="108" t="s">
        <v>1033</v>
      </c>
      <c r="B400" s="109" t="s">
        <v>1408</v>
      </c>
      <c r="C400" s="110" t="s">
        <v>1317</v>
      </c>
      <c r="D400" s="107">
        <v>5</v>
      </c>
      <c r="E400" s="834"/>
      <c r="F400" s="107">
        <f t="shared" si="8"/>
        <v>0</v>
      </c>
      <c r="G400" s="88"/>
      <c r="H400" s="88"/>
      <c r="I400" s="88"/>
      <c r="J400" s="88"/>
      <c r="K400" s="88"/>
      <c r="L400" s="88"/>
      <c r="M400" s="88"/>
    </row>
    <row r="401" spans="1:13" ht="25.5">
      <c r="A401" s="108" t="s">
        <v>1036</v>
      </c>
      <c r="B401" s="109" t="s">
        <v>1409</v>
      </c>
      <c r="C401" s="110" t="s">
        <v>1317</v>
      </c>
      <c r="D401" s="107">
        <v>4</v>
      </c>
      <c r="E401" s="834"/>
      <c r="F401" s="107">
        <f t="shared" si="8"/>
        <v>0</v>
      </c>
      <c r="G401" s="88"/>
      <c r="H401" s="88"/>
      <c r="I401" s="88"/>
      <c r="J401" s="88"/>
      <c r="K401" s="88"/>
      <c r="L401" s="88"/>
      <c r="M401" s="88"/>
    </row>
    <row r="402" spans="1:13" ht="25.5">
      <c r="A402" s="108" t="s">
        <v>1038</v>
      </c>
      <c r="B402" s="109" t="s">
        <v>1410</v>
      </c>
      <c r="C402" s="110" t="s">
        <v>1317</v>
      </c>
      <c r="D402" s="107">
        <v>3</v>
      </c>
      <c r="E402" s="834"/>
      <c r="F402" s="107">
        <f t="shared" si="8"/>
        <v>0</v>
      </c>
      <c r="G402" s="88"/>
      <c r="H402" s="88"/>
      <c r="I402" s="88"/>
      <c r="J402" s="88"/>
      <c r="K402" s="88"/>
      <c r="L402" s="88"/>
      <c r="M402" s="88"/>
    </row>
    <row r="403" spans="1:13" ht="25.5">
      <c r="A403" s="108" t="s">
        <v>1040</v>
      </c>
      <c r="B403" s="109" t="s">
        <v>1411</v>
      </c>
      <c r="C403" s="110" t="s">
        <v>1317</v>
      </c>
      <c r="D403" s="107">
        <v>8</v>
      </c>
      <c r="E403" s="834"/>
      <c r="F403" s="107">
        <f t="shared" si="8"/>
        <v>0</v>
      </c>
      <c r="G403" s="88"/>
      <c r="H403" s="88"/>
      <c r="I403" s="88"/>
      <c r="J403" s="88"/>
      <c r="K403" s="88"/>
      <c r="L403" s="88"/>
      <c r="M403" s="88"/>
    </row>
    <row r="404" spans="1:13" ht="25.5">
      <c r="A404" s="108" t="s">
        <v>1042</v>
      </c>
      <c r="B404" s="109" t="s">
        <v>1412</v>
      </c>
      <c r="C404" s="110" t="s">
        <v>1317</v>
      </c>
      <c r="D404" s="107">
        <v>4</v>
      </c>
      <c r="E404" s="834"/>
      <c r="F404" s="107">
        <f t="shared" si="8"/>
        <v>0</v>
      </c>
      <c r="G404" s="88"/>
      <c r="H404" s="88"/>
      <c r="I404" s="88"/>
      <c r="J404" s="88"/>
      <c r="K404" s="88"/>
      <c r="L404" s="88"/>
      <c r="M404" s="88"/>
    </row>
    <row r="405" spans="1:13" ht="25.5">
      <c r="A405" s="108" t="s">
        <v>1044</v>
      </c>
      <c r="B405" s="109" t="s">
        <v>1413</v>
      </c>
      <c r="C405" s="110" t="s">
        <v>1317</v>
      </c>
      <c r="D405" s="107">
        <v>1</v>
      </c>
      <c r="E405" s="834"/>
      <c r="F405" s="107">
        <f t="shared" si="8"/>
        <v>0</v>
      </c>
      <c r="G405" s="88"/>
      <c r="H405" s="88"/>
      <c r="I405" s="88"/>
      <c r="J405" s="88"/>
      <c r="K405" s="88"/>
      <c r="L405" s="88"/>
      <c r="M405" s="88"/>
    </row>
    <row r="406" spans="1:13" ht="25.5">
      <c r="A406" s="108" t="s">
        <v>1046</v>
      </c>
      <c r="B406" s="109" t="s">
        <v>1414</v>
      </c>
      <c r="C406" s="110" t="s">
        <v>1317</v>
      </c>
      <c r="D406" s="107">
        <v>3</v>
      </c>
      <c r="E406" s="834"/>
      <c r="F406" s="107">
        <f t="shared" si="8"/>
        <v>0</v>
      </c>
      <c r="G406" s="88"/>
      <c r="H406" s="88"/>
      <c r="I406" s="88"/>
      <c r="J406" s="88"/>
      <c r="K406" s="88"/>
      <c r="L406" s="88"/>
      <c r="M406" s="88"/>
    </row>
    <row r="407" spans="1:13" ht="25.5">
      <c r="A407" s="108" t="s">
        <v>1048</v>
      </c>
      <c r="B407" s="109" t="s">
        <v>1415</v>
      </c>
      <c r="C407" s="110" t="s">
        <v>1012</v>
      </c>
      <c r="D407" s="107">
        <v>1</v>
      </c>
      <c r="E407" s="834"/>
      <c r="F407" s="107">
        <f t="shared" si="8"/>
        <v>0</v>
      </c>
      <c r="G407" s="88"/>
      <c r="H407" s="88"/>
      <c r="I407" s="88"/>
      <c r="J407" s="88"/>
      <c r="K407" s="88"/>
      <c r="L407" s="88"/>
      <c r="M407" s="88"/>
    </row>
    <row r="408" spans="1:13">
      <c r="A408" s="84"/>
      <c r="B408" s="85"/>
      <c r="C408" s="86"/>
      <c r="D408" s="87"/>
      <c r="E408" s="829"/>
      <c r="F408" s="87"/>
      <c r="G408" s="88"/>
      <c r="H408" s="88"/>
      <c r="I408" s="88"/>
      <c r="J408" s="88"/>
      <c r="K408" s="88"/>
      <c r="L408" s="88"/>
      <c r="M408" s="88"/>
    </row>
    <row r="409" spans="1:13">
      <c r="A409" s="84"/>
      <c r="B409" s="106" t="s">
        <v>1416</v>
      </c>
      <c r="C409" s="97"/>
      <c r="D409" s="98"/>
      <c r="E409" s="832"/>
      <c r="F409" s="99">
        <f>SUM(F399:F408)</f>
        <v>0</v>
      </c>
      <c r="G409" s="88"/>
      <c r="H409" s="88"/>
      <c r="I409" s="88"/>
      <c r="J409" s="88"/>
      <c r="K409" s="88"/>
      <c r="L409" s="88"/>
      <c r="M409" s="88"/>
    </row>
    <row r="410" spans="1:13" ht="15.75">
      <c r="A410" s="31" t="s">
        <v>978</v>
      </c>
      <c r="B410" s="32" t="s">
        <v>979</v>
      </c>
      <c r="C410" s="86"/>
      <c r="D410" s="90"/>
      <c r="E410" s="829"/>
      <c r="F410" s="91"/>
      <c r="G410" s="88"/>
      <c r="H410" s="88"/>
      <c r="I410" s="88"/>
      <c r="J410" s="88"/>
      <c r="K410" s="88"/>
      <c r="L410" s="88"/>
      <c r="M410" s="88"/>
    </row>
    <row r="411" spans="1:13" ht="15.75">
      <c r="A411" s="31"/>
      <c r="B411" s="102"/>
      <c r="C411" s="86"/>
      <c r="D411" s="90"/>
      <c r="E411" s="829"/>
      <c r="F411" s="91"/>
      <c r="G411" s="88"/>
      <c r="H411" s="88"/>
      <c r="I411" s="88"/>
      <c r="J411" s="88"/>
      <c r="K411" s="88"/>
      <c r="L411" s="88"/>
      <c r="M411" s="88"/>
    </row>
    <row r="412" spans="1:13" ht="76.5">
      <c r="A412" s="108" t="s">
        <v>1417</v>
      </c>
      <c r="B412" s="109" t="s">
        <v>1418</v>
      </c>
      <c r="C412" s="110" t="s">
        <v>1317</v>
      </c>
      <c r="D412" s="107">
        <v>4</v>
      </c>
      <c r="E412" s="834"/>
      <c r="F412" s="107">
        <f t="shared" ref="F412:F475" si="9">+D412*E412</f>
        <v>0</v>
      </c>
      <c r="G412" s="88"/>
      <c r="H412" s="88"/>
      <c r="I412" s="88"/>
      <c r="J412" s="88"/>
      <c r="K412" s="88"/>
      <c r="L412" s="88"/>
      <c r="M412" s="88"/>
    </row>
    <row r="413" spans="1:13" ht="15.75">
      <c r="A413" s="31"/>
      <c r="B413" s="102"/>
      <c r="C413" s="86"/>
      <c r="D413" s="90"/>
      <c r="E413" s="829"/>
      <c r="F413" s="91"/>
      <c r="G413" s="88"/>
      <c r="H413" s="88"/>
      <c r="I413" s="88"/>
      <c r="J413" s="88"/>
      <c r="K413" s="88"/>
      <c r="L413" s="88"/>
      <c r="M413" s="88"/>
    </row>
    <row r="414" spans="1:13">
      <c r="A414" s="108" t="s">
        <v>85</v>
      </c>
      <c r="B414" s="119" t="s">
        <v>1419</v>
      </c>
      <c r="C414" s="110"/>
      <c r="D414" s="107"/>
      <c r="E414" s="834"/>
      <c r="F414" s="107"/>
      <c r="G414" s="88"/>
      <c r="H414" s="88"/>
      <c r="I414" s="88"/>
      <c r="J414" s="88"/>
      <c r="K414" s="88"/>
      <c r="L414" s="88"/>
      <c r="M414" s="88"/>
    </row>
    <row r="415" spans="1:13">
      <c r="A415" s="108" t="s">
        <v>1031</v>
      </c>
      <c r="B415" s="120" t="s">
        <v>1420</v>
      </c>
      <c r="C415" s="121" t="s">
        <v>1421</v>
      </c>
      <c r="D415" s="122">
        <v>5</v>
      </c>
      <c r="E415" s="122"/>
      <c r="F415" s="107">
        <f t="shared" si="9"/>
        <v>0</v>
      </c>
      <c r="G415" s="88"/>
      <c r="H415" s="88"/>
      <c r="I415" s="88"/>
      <c r="J415" s="88"/>
      <c r="K415" s="88"/>
      <c r="L415" s="88"/>
      <c r="M415" s="88"/>
    </row>
    <row r="416" spans="1:13">
      <c r="A416" s="108" t="s">
        <v>1033</v>
      </c>
      <c r="B416" s="120" t="s">
        <v>1422</v>
      </c>
      <c r="C416" s="121" t="s">
        <v>1421</v>
      </c>
      <c r="D416" s="122">
        <v>10</v>
      </c>
      <c r="E416" s="122"/>
      <c r="F416" s="107">
        <f t="shared" si="9"/>
        <v>0</v>
      </c>
      <c r="G416" s="88"/>
      <c r="H416" s="88"/>
      <c r="I416" s="88"/>
      <c r="J416" s="88"/>
      <c r="K416" s="88"/>
      <c r="L416" s="88"/>
      <c r="M416" s="88"/>
    </row>
    <row r="417" spans="1:13">
      <c r="A417" s="108" t="s">
        <v>1036</v>
      </c>
      <c r="B417" s="120" t="s">
        <v>1423</v>
      </c>
      <c r="C417" s="121" t="s">
        <v>1421</v>
      </c>
      <c r="D417" s="122">
        <v>65</v>
      </c>
      <c r="E417" s="122"/>
      <c r="F417" s="107">
        <f t="shared" si="9"/>
        <v>0</v>
      </c>
      <c r="G417" s="88"/>
      <c r="H417" s="88"/>
      <c r="I417" s="88"/>
      <c r="J417" s="88"/>
      <c r="K417" s="88"/>
      <c r="L417" s="88"/>
      <c r="M417" s="88"/>
    </row>
    <row r="418" spans="1:13">
      <c r="A418" s="108" t="s">
        <v>1038</v>
      </c>
      <c r="B418" s="120" t="s">
        <v>1424</v>
      </c>
      <c r="C418" s="121" t="s">
        <v>1421</v>
      </c>
      <c r="D418" s="122">
        <v>145</v>
      </c>
      <c r="E418" s="122"/>
      <c r="F418" s="107">
        <f t="shared" si="9"/>
        <v>0</v>
      </c>
      <c r="G418" s="88"/>
      <c r="H418" s="88"/>
      <c r="I418" s="88"/>
      <c r="J418" s="88"/>
      <c r="K418" s="88"/>
      <c r="L418" s="88"/>
      <c r="M418" s="88"/>
    </row>
    <row r="419" spans="1:13">
      <c r="A419" s="108" t="s">
        <v>1040</v>
      </c>
      <c r="B419" s="120" t="s">
        <v>1425</v>
      </c>
      <c r="C419" s="121" t="s">
        <v>1421</v>
      </c>
      <c r="D419" s="122">
        <v>25</v>
      </c>
      <c r="E419" s="122"/>
      <c r="F419" s="107">
        <f t="shared" si="9"/>
        <v>0</v>
      </c>
      <c r="G419" s="88"/>
      <c r="H419" s="88"/>
      <c r="I419" s="88"/>
      <c r="J419" s="88"/>
      <c r="K419" s="88"/>
      <c r="L419" s="88"/>
      <c r="M419" s="88"/>
    </row>
    <row r="420" spans="1:13">
      <c r="A420" s="108" t="s">
        <v>1042</v>
      </c>
      <c r="B420" s="120" t="s">
        <v>1426</v>
      </c>
      <c r="C420" s="121" t="s">
        <v>1421</v>
      </c>
      <c r="D420" s="122">
        <v>10</v>
      </c>
      <c r="E420" s="122"/>
      <c r="F420" s="107">
        <f t="shared" si="9"/>
        <v>0</v>
      </c>
      <c r="G420" s="88"/>
      <c r="H420" s="88"/>
      <c r="I420" s="88"/>
      <c r="J420" s="88"/>
      <c r="K420" s="88"/>
      <c r="L420" s="88"/>
      <c r="M420" s="88"/>
    </row>
    <row r="421" spans="1:13">
      <c r="A421" s="108" t="s">
        <v>1044</v>
      </c>
      <c r="B421" s="120" t="s">
        <v>1427</v>
      </c>
      <c r="C421" s="121" t="s">
        <v>1421</v>
      </c>
      <c r="D421" s="122">
        <v>8</v>
      </c>
      <c r="E421" s="122"/>
      <c r="F421" s="107">
        <f t="shared" si="9"/>
        <v>0</v>
      </c>
      <c r="G421" s="88"/>
      <c r="H421" s="88"/>
      <c r="I421" s="88"/>
      <c r="J421" s="88"/>
      <c r="K421" s="88"/>
      <c r="L421" s="88"/>
      <c r="M421" s="88"/>
    </row>
    <row r="422" spans="1:13">
      <c r="A422" s="108"/>
      <c r="B422" s="120"/>
      <c r="C422" s="121"/>
      <c r="D422" s="122"/>
      <c r="E422" s="122"/>
      <c r="F422" s="107"/>
      <c r="G422" s="88"/>
      <c r="H422" s="88"/>
      <c r="I422" s="88"/>
      <c r="J422" s="88"/>
      <c r="K422" s="88"/>
      <c r="L422" s="88"/>
      <c r="M422" s="88"/>
    </row>
    <row r="423" spans="1:13">
      <c r="A423" s="108" t="s">
        <v>99</v>
      </c>
      <c r="B423" s="119" t="s">
        <v>1428</v>
      </c>
      <c r="C423" s="123"/>
      <c r="D423" s="124"/>
      <c r="E423" s="124"/>
      <c r="F423" s="107"/>
      <c r="G423" s="88"/>
      <c r="H423" s="88"/>
      <c r="I423" s="88"/>
      <c r="J423" s="88"/>
      <c r="K423" s="88"/>
      <c r="L423" s="88"/>
      <c r="M423" s="88"/>
    </row>
    <row r="424" spans="1:13">
      <c r="A424" s="108" t="s">
        <v>1091</v>
      </c>
      <c r="B424" s="120" t="s">
        <v>1429</v>
      </c>
      <c r="C424" s="121" t="s">
        <v>1317</v>
      </c>
      <c r="D424" s="122">
        <v>4</v>
      </c>
      <c r="E424" s="122"/>
      <c r="F424" s="107">
        <f t="shared" si="9"/>
        <v>0</v>
      </c>
      <c r="G424" s="88"/>
      <c r="H424" s="88"/>
      <c r="I424" s="88"/>
      <c r="J424" s="88"/>
      <c r="K424" s="88"/>
      <c r="L424" s="88"/>
      <c r="M424" s="88"/>
    </row>
    <row r="425" spans="1:13">
      <c r="A425" s="108" t="s">
        <v>1093</v>
      </c>
      <c r="B425" s="120" t="s">
        <v>1430</v>
      </c>
      <c r="C425" s="121" t="s">
        <v>1317</v>
      </c>
      <c r="D425" s="122">
        <v>4</v>
      </c>
      <c r="E425" s="122"/>
      <c r="F425" s="107">
        <f t="shared" si="9"/>
        <v>0</v>
      </c>
      <c r="G425" s="88"/>
      <c r="H425" s="88"/>
      <c r="I425" s="88"/>
      <c r="J425" s="88"/>
      <c r="K425" s="88"/>
      <c r="L425" s="88"/>
      <c r="M425" s="88"/>
    </row>
    <row r="426" spans="1:13">
      <c r="A426" s="108" t="s">
        <v>1095</v>
      </c>
      <c r="B426" s="120" t="s">
        <v>1431</v>
      </c>
      <c r="C426" s="121" t="s">
        <v>1317</v>
      </c>
      <c r="D426" s="122">
        <v>23</v>
      </c>
      <c r="E426" s="122"/>
      <c r="F426" s="107">
        <f t="shared" si="9"/>
        <v>0</v>
      </c>
      <c r="G426" s="88"/>
      <c r="H426" s="88"/>
      <c r="I426" s="88"/>
      <c r="J426" s="88"/>
      <c r="K426" s="88"/>
      <c r="L426" s="88"/>
      <c r="M426" s="88"/>
    </row>
    <row r="427" spans="1:13">
      <c r="A427" s="108" t="s">
        <v>1097</v>
      </c>
      <c r="B427" s="120" t="s">
        <v>1432</v>
      </c>
      <c r="C427" s="121" t="s">
        <v>1317</v>
      </c>
      <c r="D427" s="122">
        <v>23</v>
      </c>
      <c r="E427" s="122"/>
      <c r="F427" s="107">
        <f t="shared" si="9"/>
        <v>0</v>
      </c>
      <c r="G427" s="88"/>
      <c r="H427" s="88"/>
      <c r="I427" s="88"/>
      <c r="J427" s="88"/>
      <c r="K427" s="88"/>
      <c r="L427" s="88"/>
      <c r="M427" s="88"/>
    </row>
    <row r="428" spans="1:13">
      <c r="A428" s="108" t="s">
        <v>1099</v>
      </c>
      <c r="B428" s="120" t="s">
        <v>1433</v>
      </c>
      <c r="C428" s="121" t="s">
        <v>1317</v>
      </c>
      <c r="D428" s="122">
        <v>3</v>
      </c>
      <c r="E428" s="122"/>
      <c r="F428" s="107">
        <f t="shared" si="9"/>
        <v>0</v>
      </c>
      <c r="G428" s="88"/>
      <c r="H428" s="88"/>
      <c r="I428" s="88"/>
      <c r="J428" s="88"/>
      <c r="K428" s="88"/>
      <c r="L428" s="88"/>
      <c r="M428" s="88"/>
    </row>
    <row r="429" spans="1:13">
      <c r="A429" s="108" t="s">
        <v>1101</v>
      </c>
      <c r="B429" s="120" t="s">
        <v>1434</v>
      </c>
      <c r="C429" s="121" t="s">
        <v>1317</v>
      </c>
      <c r="D429" s="122">
        <v>2</v>
      </c>
      <c r="E429" s="122"/>
      <c r="F429" s="107">
        <f t="shared" si="9"/>
        <v>0</v>
      </c>
      <c r="G429" s="88"/>
      <c r="H429" s="88"/>
      <c r="I429" s="88"/>
      <c r="J429" s="88"/>
      <c r="K429" s="88"/>
      <c r="L429" s="88"/>
      <c r="M429" s="88"/>
    </row>
    <row r="430" spans="1:13">
      <c r="A430" s="108" t="s">
        <v>1103</v>
      </c>
      <c r="B430" s="120" t="s">
        <v>1435</v>
      </c>
      <c r="C430" s="121" t="s">
        <v>1317</v>
      </c>
      <c r="D430" s="122">
        <v>1</v>
      </c>
      <c r="E430" s="122"/>
      <c r="F430" s="107">
        <f t="shared" si="9"/>
        <v>0</v>
      </c>
      <c r="G430" s="88"/>
      <c r="H430" s="88"/>
      <c r="I430" s="88"/>
      <c r="J430" s="88"/>
      <c r="K430" s="88"/>
      <c r="L430" s="88"/>
      <c r="M430" s="88"/>
    </row>
    <row r="431" spans="1:13">
      <c r="A431" s="108" t="s">
        <v>1105</v>
      </c>
      <c r="B431" s="120" t="s">
        <v>1436</v>
      </c>
      <c r="C431" s="121" t="s">
        <v>1317</v>
      </c>
      <c r="D431" s="122">
        <v>1</v>
      </c>
      <c r="E431" s="122"/>
      <c r="F431" s="107">
        <f t="shared" si="9"/>
        <v>0</v>
      </c>
      <c r="G431" s="88"/>
      <c r="H431" s="88"/>
      <c r="I431" s="88"/>
      <c r="J431" s="88"/>
      <c r="K431" s="88"/>
      <c r="L431" s="88"/>
      <c r="M431" s="88"/>
    </row>
    <row r="432" spans="1:13">
      <c r="A432" s="108" t="s">
        <v>1107</v>
      </c>
      <c r="B432" s="120" t="s">
        <v>1437</v>
      </c>
      <c r="C432" s="121" t="s">
        <v>1317</v>
      </c>
      <c r="D432" s="122">
        <v>1</v>
      </c>
      <c r="E432" s="122"/>
      <c r="F432" s="107">
        <f t="shared" si="9"/>
        <v>0</v>
      </c>
      <c r="G432" s="88"/>
      <c r="H432" s="88"/>
      <c r="I432" s="88"/>
      <c r="J432" s="88"/>
      <c r="K432" s="88"/>
      <c r="L432" s="88"/>
      <c r="M432" s="88"/>
    </row>
    <row r="433" spans="1:13">
      <c r="A433" s="108" t="s">
        <v>1109</v>
      </c>
      <c r="B433" s="120" t="s">
        <v>1438</v>
      </c>
      <c r="C433" s="121" t="s">
        <v>1317</v>
      </c>
      <c r="D433" s="122">
        <v>3</v>
      </c>
      <c r="E433" s="122"/>
      <c r="F433" s="107">
        <f t="shared" si="9"/>
        <v>0</v>
      </c>
      <c r="G433" s="88"/>
      <c r="H433" s="88"/>
      <c r="I433" s="88"/>
      <c r="J433" s="88"/>
      <c r="K433" s="88"/>
      <c r="L433" s="88"/>
      <c r="M433" s="88"/>
    </row>
    <row r="434" spans="1:13">
      <c r="A434" s="108" t="s">
        <v>1111</v>
      </c>
      <c r="B434" s="120" t="s">
        <v>1439</v>
      </c>
      <c r="C434" s="121" t="s">
        <v>1317</v>
      </c>
      <c r="D434" s="122">
        <v>1</v>
      </c>
      <c r="E434" s="122"/>
      <c r="F434" s="107">
        <f t="shared" si="9"/>
        <v>0</v>
      </c>
      <c r="G434" s="88"/>
      <c r="H434" s="88"/>
      <c r="I434" s="88"/>
      <c r="J434" s="88"/>
      <c r="K434" s="88"/>
      <c r="L434" s="88"/>
      <c r="M434" s="88"/>
    </row>
    <row r="435" spans="1:13">
      <c r="A435" s="108" t="s">
        <v>1113</v>
      </c>
      <c r="B435" s="120" t="s">
        <v>1440</v>
      </c>
      <c r="C435" s="121" t="s">
        <v>1317</v>
      </c>
      <c r="D435" s="122">
        <v>1</v>
      </c>
      <c r="E435" s="122"/>
      <c r="F435" s="107">
        <f t="shared" si="9"/>
        <v>0</v>
      </c>
      <c r="G435" s="88"/>
      <c r="H435" s="88"/>
      <c r="I435" s="88"/>
      <c r="J435" s="88"/>
      <c r="K435" s="88"/>
      <c r="L435" s="88"/>
      <c r="M435" s="88"/>
    </row>
    <row r="436" spans="1:13">
      <c r="A436" s="108" t="s">
        <v>1115</v>
      </c>
      <c r="B436" s="120" t="s">
        <v>1441</v>
      </c>
      <c r="C436" s="121" t="s">
        <v>1317</v>
      </c>
      <c r="D436" s="122">
        <v>1</v>
      </c>
      <c r="E436" s="122"/>
      <c r="F436" s="107">
        <f t="shared" si="9"/>
        <v>0</v>
      </c>
      <c r="G436" s="88"/>
      <c r="H436" s="88"/>
      <c r="I436" s="88"/>
      <c r="J436" s="88"/>
      <c r="K436" s="88"/>
      <c r="L436" s="88"/>
      <c r="M436" s="88"/>
    </row>
    <row r="437" spans="1:13">
      <c r="A437" s="108" t="s">
        <v>1442</v>
      </c>
      <c r="B437" s="120" t="s">
        <v>1443</v>
      </c>
      <c r="C437" s="121" t="s">
        <v>1317</v>
      </c>
      <c r="D437" s="122">
        <v>1</v>
      </c>
      <c r="E437" s="122"/>
      <c r="F437" s="107">
        <f t="shared" si="9"/>
        <v>0</v>
      </c>
      <c r="G437" s="88"/>
      <c r="H437" s="88"/>
      <c r="I437" s="88"/>
      <c r="J437" s="88"/>
      <c r="K437" s="88"/>
      <c r="L437" s="88"/>
      <c r="M437" s="88"/>
    </row>
    <row r="438" spans="1:13">
      <c r="A438" s="108" t="s">
        <v>1444</v>
      </c>
      <c r="B438" s="120" t="s">
        <v>1445</v>
      </c>
      <c r="C438" s="121" t="s">
        <v>1317</v>
      </c>
      <c r="D438" s="122">
        <v>4</v>
      </c>
      <c r="E438" s="122"/>
      <c r="F438" s="107">
        <f t="shared" si="9"/>
        <v>0</v>
      </c>
      <c r="G438" s="88"/>
      <c r="H438" s="88"/>
      <c r="I438" s="88"/>
      <c r="J438" s="88"/>
      <c r="K438" s="88"/>
      <c r="L438" s="88"/>
      <c r="M438" s="88"/>
    </row>
    <row r="439" spans="1:13">
      <c r="A439" s="108" t="s">
        <v>1446</v>
      </c>
      <c r="B439" s="120" t="s">
        <v>1447</v>
      </c>
      <c r="C439" s="121" t="s">
        <v>1317</v>
      </c>
      <c r="D439" s="122">
        <v>7</v>
      </c>
      <c r="E439" s="122"/>
      <c r="F439" s="107">
        <f t="shared" si="9"/>
        <v>0</v>
      </c>
      <c r="G439" s="88"/>
      <c r="H439" s="88"/>
      <c r="I439" s="88"/>
      <c r="J439" s="88"/>
      <c r="K439" s="88"/>
      <c r="L439" s="88"/>
      <c r="M439" s="88"/>
    </row>
    <row r="440" spans="1:13">
      <c r="A440" s="108" t="s">
        <v>1448</v>
      </c>
      <c r="B440" s="120" t="s">
        <v>1449</v>
      </c>
      <c r="C440" s="121" t="s">
        <v>1317</v>
      </c>
      <c r="D440" s="122">
        <v>42</v>
      </c>
      <c r="E440" s="122"/>
      <c r="F440" s="107">
        <f t="shared" si="9"/>
        <v>0</v>
      </c>
      <c r="G440" s="88"/>
      <c r="H440" s="88"/>
      <c r="I440" s="88"/>
      <c r="J440" s="88"/>
      <c r="K440" s="88"/>
      <c r="L440" s="88"/>
      <c r="M440" s="88"/>
    </row>
    <row r="441" spans="1:13">
      <c r="A441" s="108" t="s">
        <v>1450</v>
      </c>
      <c r="B441" s="120" t="s">
        <v>1451</v>
      </c>
      <c r="C441" s="121" t="s">
        <v>1317</v>
      </c>
      <c r="D441" s="122">
        <v>57</v>
      </c>
      <c r="E441" s="122"/>
      <c r="F441" s="107">
        <f t="shared" si="9"/>
        <v>0</v>
      </c>
      <c r="G441" s="88"/>
      <c r="H441" s="88"/>
      <c r="I441" s="88"/>
      <c r="J441" s="88"/>
      <c r="K441" s="88"/>
      <c r="L441" s="88"/>
      <c r="M441" s="88"/>
    </row>
    <row r="442" spans="1:13">
      <c r="A442" s="108" t="s">
        <v>1452</v>
      </c>
      <c r="B442" s="120" t="s">
        <v>1453</v>
      </c>
      <c r="C442" s="121" t="s">
        <v>1317</v>
      </c>
      <c r="D442" s="122">
        <v>11</v>
      </c>
      <c r="E442" s="122"/>
      <c r="F442" s="107">
        <f t="shared" si="9"/>
        <v>0</v>
      </c>
      <c r="G442" s="88"/>
      <c r="H442" s="88"/>
      <c r="I442" s="88"/>
      <c r="J442" s="88"/>
      <c r="K442" s="88"/>
      <c r="L442" s="88"/>
      <c r="M442" s="88"/>
    </row>
    <row r="443" spans="1:13">
      <c r="A443" s="108" t="s">
        <v>1454</v>
      </c>
      <c r="B443" s="120" t="s">
        <v>1455</v>
      </c>
      <c r="C443" s="121" t="s">
        <v>1317</v>
      </c>
      <c r="D443" s="122">
        <v>7</v>
      </c>
      <c r="E443" s="122"/>
      <c r="F443" s="107">
        <f t="shared" si="9"/>
        <v>0</v>
      </c>
      <c r="G443" s="88"/>
      <c r="H443" s="88"/>
      <c r="I443" s="88"/>
      <c r="J443" s="88"/>
      <c r="K443" s="88"/>
      <c r="L443" s="88"/>
      <c r="M443" s="88"/>
    </row>
    <row r="444" spans="1:13">
      <c r="A444" s="108" t="s">
        <v>1456</v>
      </c>
      <c r="B444" s="120" t="s">
        <v>1457</v>
      </c>
      <c r="C444" s="121" t="s">
        <v>1317</v>
      </c>
      <c r="D444" s="122">
        <v>1</v>
      </c>
      <c r="E444" s="122"/>
      <c r="F444" s="107">
        <f t="shared" si="9"/>
        <v>0</v>
      </c>
      <c r="G444" s="88"/>
      <c r="H444" s="88"/>
      <c r="I444" s="88"/>
      <c r="J444" s="88"/>
      <c r="K444" s="88"/>
      <c r="L444" s="88"/>
      <c r="M444" s="88"/>
    </row>
    <row r="445" spans="1:13">
      <c r="A445" s="108" t="s">
        <v>1458</v>
      </c>
      <c r="B445" s="120" t="s">
        <v>1459</v>
      </c>
      <c r="C445" s="121" t="s">
        <v>1317</v>
      </c>
      <c r="D445" s="122">
        <v>4</v>
      </c>
      <c r="E445" s="122"/>
      <c r="F445" s="107">
        <f t="shared" si="9"/>
        <v>0</v>
      </c>
      <c r="G445" s="88"/>
      <c r="H445" s="88"/>
      <c r="I445" s="88"/>
      <c r="J445" s="88"/>
      <c r="K445" s="88"/>
      <c r="L445" s="88"/>
      <c r="M445" s="88"/>
    </row>
    <row r="446" spans="1:13">
      <c r="A446" s="108" t="s">
        <v>1460</v>
      </c>
      <c r="B446" s="120" t="s">
        <v>1461</v>
      </c>
      <c r="C446" s="121" t="s">
        <v>1317</v>
      </c>
      <c r="D446" s="122">
        <v>6</v>
      </c>
      <c r="E446" s="122"/>
      <c r="F446" s="107">
        <f t="shared" si="9"/>
        <v>0</v>
      </c>
      <c r="G446" s="88"/>
      <c r="H446" s="88"/>
      <c r="I446" s="88"/>
      <c r="J446" s="88"/>
      <c r="K446" s="88"/>
      <c r="L446" s="88"/>
      <c r="M446" s="88"/>
    </row>
    <row r="447" spans="1:13">
      <c r="A447" s="108" t="s">
        <v>1462</v>
      </c>
      <c r="B447" s="120" t="s">
        <v>1463</v>
      </c>
      <c r="C447" s="121" t="s">
        <v>1317</v>
      </c>
      <c r="D447" s="122">
        <v>8</v>
      </c>
      <c r="E447" s="122"/>
      <c r="F447" s="107">
        <f t="shared" si="9"/>
        <v>0</v>
      </c>
      <c r="G447" s="88"/>
      <c r="H447" s="88"/>
      <c r="I447" s="88"/>
      <c r="J447" s="88"/>
      <c r="K447" s="88"/>
      <c r="L447" s="88"/>
      <c r="M447" s="88"/>
    </row>
    <row r="448" spans="1:13">
      <c r="A448" s="108" t="s">
        <v>1464</v>
      </c>
      <c r="B448" s="120" t="s">
        <v>1465</v>
      </c>
      <c r="C448" s="121" t="s">
        <v>1317</v>
      </c>
      <c r="D448" s="122">
        <v>2</v>
      </c>
      <c r="E448" s="122"/>
      <c r="F448" s="107">
        <f t="shared" si="9"/>
        <v>0</v>
      </c>
      <c r="G448" s="88"/>
      <c r="H448" s="88"/>
      <c r="I448" s="88"/>
      <c r="J448" s="88"/>
      <c r="K448" s="88"/>
      <c r="L448" s="88"/>
      <c r="M448" s="88"/>
    </row>
    <row r="449" spans="1:13">
      <c r="A449" s="108" t="s">
        <v>1466</v>
      </c>
      <c r="B449" s="120" t="s">
        <v>1467</v>
      </c>
      <c r="C449" s="121" t="s">
        <v>1317</v>
      </c>
      <c r="D449" s="122">
        <v>2</v>
      </c>
      <c r="E449" s="122"/>
      <c r="F449" s="107">
        <f t="shared" si="9"/>
        <v>0</v>
      </c>
      <c r="G449" s="88"/>
      <c r="H449" s="88"/>
      <c r="I449" s="88"/>
      <c r="J449" s="88"/>
      <c r="K449" s="88"/>
      <c r="L449" s="88"/>
      <c r="M449" s="88"/>
    </row>
    <row r="450" spans="1:13">
      <c r="A450" s="108" t="s">
        <v>1468</v>
      </c>
      <c r="B450" s="120" t="s">
        <v>1469</v>
      </c>
      <c r="C450" s="121" t="s">
        <v>1317</v>
      </c>
      <c r="D450" s="122">
        <v>1</v>
      </c>
      <c r="E450" s="122"/>
      <c r="F450" s="107">
        <f t="shared" si="9"/>
        <v>0</v>
      </c>
      <c r="G450" s="88"/>
      <c r="H450" s="88"/>
      <c r="I450" s="88"/>
      <c r="J450" s="88"/>
      <c r="K450" s="88"/>
      <c r="L450" s="88"/>
      <c r="M450" s="88"/>
    </row>
    <row r="451" spans="1:13">
      <c r="A451" s="108"/>
      <c r="B451" s="120"/>
      <c r="C451" s="121"/>
      <c r="D451" s="122"/>
      <c r="E451" s="122"/>
      <c r="F451" s="107"/>
      <c r="G451" s="88"/>
      <c r="H451" s="88"/>
      <c r="I451" s="88"/>
      <c r="J451" s="88"/>
      <c r="K451" s="88"/>
      <c r="L451" s="88"/>
      <c r="M451" s="88"/>
    </row>
    <row r="452" spans="1:13">
      <c r="A452" s="108" t="s">
        <v>101</v>
      </c>
      <c r="B452" s="119" t="s">
        <v>1470</v>
      </c>
      <c r="C452" s="123"/>
      <c r="D452" s="124"/>
      <c r="E452" s="124"/>
      <c r="F452" s="107"/>
      <c r="G452" s="88"/>
      <c r="H452" s="88"/>
      <c r="I452" s="88"/>
      <c r="J452" s="88"/>
      <c r="K452" s="88"/>
      <c r="L452" s="88"/>
      <c r="M452" s="88"/>
    </row>
    <row r="453" spans="1:13">
      <c r="A453" s="108" t="s">
        <v>1118</v>
      </c>
      <c r="B453" s="120" t="s">
        <v>1471</v>
      </c>
      <c r="C453" s="121" t="s">
        <v>1317</v>
      </c>
      <c r="D453" s="122">
        <v>8</v>
      </c>
      <c r="E453" s="122"/>
      <c r="F453" s="107">
        <f t="shared" si="9"/>
        <v>0</v>
      </c>
      <c r="G453" s="88"/>
      <c r="H453" s="88"/>
      <c r="I453" s="88"/>
      <c r="J453" s="88"/>
      <c r="K453" s="88"/>
      <c r="L453" s="88"/>
      <c r="M453" s="88"/>
    </row>
    <row r="454" spans="1:13">
      <c r="A454" s="108" t="s">
        <v>1119</v>
      </c>
      <c r="B454" s="120" t="s">
        <v>1472</v>
      </c>
      <c r="C454" s="121" t="s">
        <v>1317</v>
      </c>
      <c r="D454" s="122">
        <v>42</v>
      </c>
      <c r="E454" s="122"/>
      <c r="F454" s="107">
        <f t="shared" si="9"/>
        <v>0</v>
      </c>
      <c r="G454" s="88"/>
      <c r="H454" s="88"/>
      <c r="I454" s="88"/>
      <c r="J454" s="88"/>
      <c r="K454" s="88"/>
      <c r="L454" s="88"/>
      <c r="M454" s="88"/>
    </row>
    <row r="455" spans="1:13">
      <c r="A455" s="108" t="s">
        <v>1121</v>
      </c>
      <c r="B455" s="120" t="s">
        <v>1473</v>
      </c>
      <c r="C455" s="121" t="s">
        <v>1317</v>
      </c>
      <c r="D455" s="122">
        <v>29</v>
      </c>
      <c r="E455" s="122"/>
      <c r="F455" s="107">
        <f t="shared" si="9"/>
        <v>0</v>
      </c>
      <c r="G455" s="88"/>
      <c r="H455" s="88"/>
      <c r="I455" s="88"/>
      <c r="J455" s="88"/>
      <c r="K455" s="88"/>
      <c r="L455" s="88"/>
      <c r="M455" s="88"/>
    </row>
    <row r="456" spans="1:13">
      <c r="A456" s="108" t="s">
        <v>1474</v>
      </c>
      <c r="B456" s="120" t="s">
        <v>1475</v>
      </c>
      <c r="C456" s="121" t="s">
        <v>1317</v>
      </c>
      <c r="D456" s="122">
        <v>79</v>
      </c>
      <c r="E456" s="122"/>
      <c r="F456" s="107">
        <f t="shared" si="9"/>
        <v>0</v>
      </c>
      <c r="G456" s="88"/>
      <c r="H456" s="88"/>
      <c r="I456" s="88"/>
      <c r="J456" s="88"/>
      <c r="K456" s="88"/>
      <c r="L456" s="88"/>
      <c r="M456" s="88"/>
    </row>
    <row r="457" spans="1:13">
      <c r="A457" s="108" t="s">
        <v>1476</v>
      </c>
      <c r="B457" s="120" t="s">
        <v>1477</v>
      </c>
      <c r="C457" s="121" t="s">
        <v>1317</v>
      </c>
      <c r="D457" s="122">
        <v>84</v>
      </c>
      <c r="E457" s="122"/>
      <c r="F457" s="107">
        <f t="shared" si="9"/>
        <v>0</v>
      </c>
      <c r="G457" s="88"/>
      <c r="H457" s="88"/>
      <c r="I457" s="88"/>
      <c r="J457" s="88"/>
      <c r="K457" s="88"/>
      <c r="L457" s="88"/>
      <c r="M457" s="88"/>
    </row>
    <row r="458" spans="1:13">
      <c r="A458" s="108" t="s">
        <v>1478</v>
      </c>
      <c r="B458" s="120" t="s">
        <v>1479</v>
      </c>
      <c r="C458" s="121" t="s">
        <v>1421</v>
      </c>
      <c r="D458" s="122">
        <v>170</v>
      </c>
      <c r="E458" s="122"/>
      <c r="F458" s="107">
        <f t="shared" si="9"/>
        <v>0</v>
      </c>
      <c r="G458" s="88"/>
      <c r="H458" s="88"/>
      <c r="I458" s="88"/>
      <c r="J458" s="88"/>
      <c r="K458" s="88"/>
      <c r="L458" s="88"/>
      <c r="M458" s="88"/>
    </row>
    <row r="459" spans="1:13">
      <c r="A459" s="108" t="s">
        <v>1480</v>
      </c>
      <c r="B459" s="120" t="s">
        <v>1481</v>
      </c>
      <c r="C459" s="121" t="s">
        <v>1317</v>
      </c>
      <c r="D459" s="122">
        <v>25</v>
      </c>
      <c r="E459" s="122"/>
      <c r="F459" s="107">
        <f t="shared" si="9"/>
        <v>0</v>
      </c>
      <c r="G459" s="88"/>
      <c r="H459" s="88"/>
      <c r="I459" s="88"/>
      <c r="J459" s="88"/>
      <c r="K459" s="88"/>
      <c r="L459" s="88"/>
      <c r="M459" s="88"/>
    </row>
    <row r="460" spans="1:13">
      <c r="A460" s="108" t="s">
        <v>1482</v>
      </c>
      <c r="B460" s="120" t="s">
        <v>1483</v>
      </c>
      <c r="C460" s="121" t="s">
        <v>1317</v>
      </c>
      <c r="D460" s="122">
        <v>84</v>
      </c>
      <c r="E460" s="122"/>
      <c r="F460" s="107">
        <f t="shared" si="9"/>
        <v>0</v>
      </c>
      <c r="G460" s="88"/>
      <c r="H460" s="88"/>
      <c r="I460" s="88"/>
      <c r="J460" s="88"/>
      <c r="K460" s="88"/>
      <c r="L460" s="88"/>
      <c r="M460" s="88"/>
    </row>
    <row r="461" spans="1:13">
      <c r="A461" s="108" t="s">
        <v>1484</v>
      </c>
      <c r="B461" s="120" t="s">
        <v>1485</v>
      </c>
      <c r="C461" s="121" t="s">
        <v>1317</v>
      </c>
      <c r="D461" s="122">
        <v>168</v>
      </c>
      <c r="E461" s="122"/>
      <c r="F461" s="107">
        <f t="shared" si="9"/>
        <v>0</v>
      </c>
      <c r="G461" s="88"/>
      <c r="H461" s="88"/>
      <c r="I461" s="88"/>
      <c r="J461" s="88"/>
      <c r="K461" s="88"/>
      <c r="L461" s="88"/>
      <c r="M461" s="88"/>
    </row>
    <row r="462" spans="1:13">
      <c r="A462" s="108" t="s">
        <v>1486</v>
      </c>
      <c r="B462" s="120" t="s">
        <v>1487</v>
      </c>
      <c r="C462" s="121" t="s">
        <v>1317</v>
      </c>
      <c r="D462" s="122">
        <v>84</v>
      </c>
      <c r="E462" s="122"/>
      <c r="F462" s="107">
        <f t="shared" si="9"/>
        <v>0</v>
      </c>
      <c r="G462" s="88"/>
      <c r="H462" s="88"/>
      <c r="I462" s="88"/>
      <c r="J462" s="88"/>
      <c r="K462" s="88"/>
      <c r="L462" s="88"/>
      <c r="M462" s="88"/>
    </row>
    <row r="463" spans="1:13">
      <c r="A463" s="108" t="s">
        <v>1488</v>
      </c>
      <c r="B463" s="120" t="s">
        <v>1489</v>
      </c>
      <c r="C463" s="121" t="s">
        <v>1317</v>
      </c>
      <c r="D463" s="122">
        <v>2</v>
      </c>
      <c r="E463" s="122"/>
      <c r="F463" s="107">
        <f t="shared" si="9"/>
        <v>0</v>
      </c>
      <c r="G463" s="88"/>
      <c r="H463" s="88"/>
      <c r="I463" s="88"/>
      <c r="J463" s="88"/>
      <c r="K463" s="88"/>
      <c r="L463" s="88"/>
      <c r="M463" s="88"/>
    </row>
    <row r="464" spans="1:13">
      <c r="A464" s="108" t="s">
        <v>1490</v>
      </c>
      <c r="B464" s="120" t="s">
        <v>1491</v>
      </c>
      <c r="C464" s="121" t="s">
        <v>1317</v>
      </c>
      <c r="D464" s="122">
        <v>46</v>
      </c>
      <c r="E464" s="122"/>
      <c r="F464" s="107">
        <f t="shared" si="9"/>
        <v>0</v>
      </c>
      <c r="G464" s="88"/>
      <c r="H464" s="88"/>
      <c r="I464" s="88"/>
      <c r="J464" s="88"/>
      <c r="K464" s="88"/>
      <c r="L464" s="88"/>
      <c r="M464" s="88"/>
    </row>
    <row r="465" spans="1:13">
      <c r="A465" s="108" t="s">
        <v>1492</v>
      </c>
      <c r="B465" s="120" t="s">
        <v>1493</v>
      </c>
      <c r="C465" s="121" t="s">
        <v>1317</v>
      </c>
      <c r="D465" s="122">
        <v>164</v>
      </c>
      <c r="E465" s="122"/>
      <c r="F465" s="107">
        <f t="shared" si="9"/>
        <v>0</v>
      </c>
      <c r="G465" s="88"/>
      <c r="H465" s="88"/>
      <c r="I465" s="88"/>
      <c r="J465" s="88"/>
      <c r="K465" s="88"/>
      <c r="L465" s="88"/>
      <c r="M465" s="88"/>
    </row>
    <row r="466" spans="1:13">
      <c r="A466" s="108" t="s">
        <v>1494</v>
      </c>
      <c r="B466" s="120" t="s">
        <v>1495</v>
      </c>
      <c r="C466" s="121" t="s">
        <v>1317</v>
      </c>
      <c r="D466" s="122">
        <v>29</v>
      </c>
      <c r="E466" s="122"/>
      <c r="F466" s="107">
        <f t="shared" si="9"/>
        <v>0</v>
      </c>
      <c r="G466" s="88"/>
      <c r="H466" s="88"/>
      <c r="I466" s="88"/>
      <c r="J466" s="88"/>
      <c r="K466" s="88"/>
      <c r="L466" s="88"/>
      <c r="M466" s="88"/>
    </row>
    <row r="467" spans="1:13">
      <c r="A467" s="108" t="s">
        <v>1496</v>
      </c>
      <c r="B467" s="120" t="s">
        <v>1497</v>
      </c>
      <c r="C467" s="121" t="s">
        <v>1317</v>
      </c>
      <c r="D467" s="122">
        <v>8</v>
      </c>
      <c r="E467" s="122"/>
      <c r="F467" s="107">
        <f t="shared" si="9"/>
        <v>0</v>
      </c>
      <c r="G467" s="88"/>
      <c r="H467" s="88"/>
      <c r="I467" s="88"/>
      <c r="J467" s="88"/>
      <c r="K467" s="88"/>
      <c r="L467" s="88"/>
      <c r="M467" s="88"/>
    </row>
    <row r="468" spans="1:13">
      <c r="A468" s="108"/>
      <c r="B468" s="120"/>
      <c r="C468" s="121"/>
      <c r="D468" s="122"/>
      <c r="E468" s="122"/>
      <c r="F468" s="107"/>
      <c r="G468" s="88"/>
      <c r="H468" s="88"/>
      <c r="I468" s="88"/>
      <c r="J468" s="88"/>
      <c r="K468" s="88"/>
      <c r="L468" s="88"/>
      <c r="M468" s="88"/>
    </row>
    <row r="469" spans="1:13">
      <c r="A469" s="108" t="s">
        <v>103</v>
      </c>
      <c r="B469" s="119" t="s">
        <v>1498</v>
      </c>
      <c r="C469" s="123"/>
      <c r="D469" s="124"/>
      <c r="E469" s="124"/>
      <c r="F469" s="107"/>
      <c r="G469" s="88"/>
      <c r="H469" s="88"/>
      <c r="I469" s="88"/>
      <c r="J469" s="88"/>
      <c r="K469" s="88"/>
      <c r="L469" s="88"/>
      <c r="M469" s="88"/>
    </row>
    <row r="470" spans="1:13">
      <c r="A470" s="108" t="s">
        <v>1124</v>
      </c>
      <c r="B470" s="120" t="s">
        <v>1499</v>
      </c>
      <c r="C470" s="121" t="s">
        <v>1317</v>
      </c>
      <c r="D470" s="122">
        <v>9</v>
      </c>
      <c r="E470" s="122"/>
      <c r="F470" s="107">
        <f t="shared" si="9"/>
        <v>0</v>
      </c>
      <c r="G470" s="88"/>
      <c r="H470" s="88"/>
      <c r="I470" s="88"/>
      <c r="J470" s="88"/>
      <c r="K470" s="88"/>
      <c r="L470" s="88"/>
      <c r="M470" s="88"/>
    </row>
    <row r="471" spans="1:13">
      <c r="A471" s="108" t="s">
        <v>1126</v>
      </c>
      <c r="B471" s="120" t="s">
        <v>1500</v>
      </c>
      <c r="C471" s="121" t="s">
        <v>1317</v>
      </c>
      <c r="D471" s="122">
        <v>9</v>
      </c>
      <c r="E471" s="122"/>
      <c r="F471" s="107">
        <f t="shared" si="9"/>
        <v>0</v>
      </c>
      <c r="G471" s="88"/>
      <c r="H471" s="88"/>
      <c r="I471" s="88"/>
      <c r="J471" s="88"/>
      <c r="K471" s="88"/>
      <c r="L471" s="88"/>
      <c r="M471" s="88"/>
    </row>
    <row r="472" spans="1:13">
      <c r="A472" s="108" t="s">
        <v>1127</v>
      </c>
      <c r="B472" s="120" t="s">
        <v>1501</v>
      </c>
      <c r="C472" s="121" t="s">
        <v>1317</v>
      </c>
      <c r="D472" s="122">
        <v>7</v>
      </c>
      <c r="E472" s="122"/>
      <c r="F472" s="107">
        <f t="shared" si="9"/>
        <v>0</v>
      </c>
      <c r="G472" s="88"/>
      <c r="H472" s="88"/>
      <c r="I472" s="88"/>
      <c r="J472" s="88"/>
      <c r="K472" s="88"/>
      <c r="L472" s="88"/>
      <c r="M472" s="88"/>
    </row>
    <row r="473" spans="1:13">
      <c r="A473" s="108"/>
      <c r="B473" s="120"/>
      <c r="C473" s="121"/>
      <c r="D473" s="122"/>
      <c r="E473" s="122"/>
      <c r="F473" s="107"/>
      <c r="G473" s="88"/>
      <c r="H473" s="88"/>
      <c r="I473" s="88"/>
      <c r="J473" s="88"/>
      <c r="K473" s="88"/>
      <c r="L473" s="88"/>
      <c r="M473" s="88"/>
    </row>
    <row r="474" spans="1:13">
      <c r="A474" s="108" t="s">
        <v>145</v>
      </c>
      <c r="B474" s="119" t="s">
        <v>1502</v>
      </c>
      <c r="C474" s="123"/>
      <c r="D474" s="124"/>
      <c r="E474" s="124"/>
      <c r="F474" s="107"/>
      <c r="G474" s="88"/>
      <c r="H474" s="88"/>
      <c r="I474" s="88"/>
      <c r="J474" s="88"/>
      <c r="K474" s="88"/>
      <c r="L474" s="88"/>
      <c r="M474" s="88"/>
    </row>
    <row r="475" spans="1:13">
      <c r="A475" s="108" t="s">
        <v>1132</v>
      </c>
      <c r="B475" s="120" t="s">
        <v>1503</v>
      </c>
      <c r="C475" s="121" t="s">
        <v>1025</v>
      </c>
      <c r="D475" s="122">
        <v>62</v>
      </c>
      <c r="E475" s="122"/>
      <c r="F475" s="107">
        <f t="shared" si="9"/>
        <v>0</v>
      </c>
      <c r="G475" s="88"/>
      <c r="H475" s="88"/>
      <c r="I475" s="88"/>
      <c r="J475" s="88"/>
      <c r="K475" s="88"/>
      <c r="L475" s="88"/>
      <c r="M475" s="88"/>
    </row>
    <row r="476" spans="1:13">
      <c r="A476" s="108"/>
      <c r="B476" s="109"/>
      <c r="C476" s="110"/>
      <c r="D476" s="107"/>
      <c r="E476" s="834"/>
      <c r="F476" s="107"/>
      <c r="G476" s="88"/>
      <c r="H476" s="88"/>
      <c r="I476" s="88"/>
      <c r="J476" s="88"/>
      <c r="K476" s="88"/>
      <c r="L476" s="88"/>
      <c r="M476" s="88"/>
    </row>
    <row r="477" spans="1:13" ht="63.75">
      <c r="A477" s="108" t="s">
        <v>147</v>
      </c>
      <c r="B477" s="125" t="s">
        <v>1504</v>
      </c>
      <c r="C477" s="110" t="s">
        <v>1012</v>
      </c>
      <c r="D477" s="107">
        <v>1</v>
      </c>
      <c r="E477" s="834"/>
      <c r="F477" s="107">
        <f t="shared" ref="F477" si="10">+D477*E477</f>
        <v>0</v>
      </c>
      <c r="G477" s="88"/>
      <c r="H477" s="88"/>
      <c r="I477" s="88"/>
      <c r="J477" s="88"/>
      <c r="K477" s="88"/>
      <c r="L477" s="88"/>
      <c r="M477" s="88"/>
    </row>
    <row r="478" spans="1:13">
      <c r="A478" s="108"/>
      <c r="B478" s="109"/>
      <c r="C478" s="110"/>
      <c r="D478" s="107"/>
      <c r="E478" s="834"/>
      <c r="F478" s="107"/>
      <c r="G478" s="88"/>
      <c r="H478" s="88"/>
      <c r="I478" s="88"/>
      <c r="J478" s="88"/>
      <c r="K478" s="88"/>
      <c r="L478" s="88"/>
      <c r="M478" s="88"/>
    </row>
    <row r="479" spans="1:13">
      <c r="A479" s="84"/>
      <c r="B479" s="106" t="s">
        <v>1505</v>
      </c>
      <c r="C479" s="97"/>
      <c r="D479" s="98"/>
      <c r="E479" s="832"/>
      <c r="F479" s="99">
        <f>SUM(F412:F478)</f>
        <v>0</v>
      </c>
      <c r="G479" s="88"/>
      <c r="H479" s="88"/>
      <c r="I479" s="88"/>
      <c r="J479" s="88"/>
      <c r="K479" s="88"/>
      <c r="L479" s="88"/>
      <c r="M479" s="88"/>
    </row>
    <row r="480" spans="1:13" ht="15.75">
      <c r="A480" s="31" t="s">
        <v>967</v>
      </c>
      <c r="B480" s="102" t="s">
        <v>980</v>
      </c>
      <c r="C480" s="86"/>
      <c r="D480" s="90"/>
      <c r="E480" s="829"/>
      <c r="F480" s="91"/>
      <c r="G480" s="88"/>
      <c r="H480" s="88"/>
      <c r="I480" s="88"/>
      <c r="J480" s="88"/>
      <c r="K480" s="88"/>
      <c r="L480" s="88"/>
      <c r="M480" s="88"/>
    </row>
    <row r="481" spans="1:13" ht="15.75">
      <c r="A481" s="31"/>
      <c r="B481" s="102"/>
      <c r="C481" s="86"/>
      <c r="D481" s="90"/>
      <c r="E481" s="829"/>
      <c r="F481" s="91"/>
      <c r="G481" s="88"/>
      <c r="H481" s="88"/>
      <c r="I481" s="88"/>
      <c r="J481" s="88"/>
      <c r="K481" s="88"/>
      <c r="L481" s="88"/>
      <c r="M481" s="88"/>
    </row>
    <row r="482" spans="1:13" ht="126.6" customHeight="1">
      <c r="A482" s="108" t="s">
        <v>85</v>
      </c>
      <c r="B482" s="109" t="s">
        <v>1506</v>
      </c>
      <c r="C482" s="110"/>
      <c r="D482" s="107"/>
      <c r="E482" s="834"/>
      <c r="F482" s="107"/>
      <c r="G482" s="88"/>
      <c r="H482" s="88"/>
      <c r="I482" s="88"/>
      <c r="J482" s="88"/>
      <c r="K482" s="88"/>
      <c r="L482" s="88"/>
      <c r="M482" s="88"/>
    </row>
    <row r="483" spans="1:13">
      <c r="A483" s="108"/>
      <c r="B483" s="109"/>
      <c r="C483" s="110"/>
      <c r="D483" s="107"/>
      <c r="E483" s="834"/>
      <c r="F483" s="107"/>
      <c r="G483" s="88"/>
      <c r="H483" s="88"/>
      <c r="I483" s="88"/>
      <c r="J483" s="88"/>
      <c r="K483" s="88"/>
      <c r="L483" s="88"/>
      <c r="M483" s="88"/>
    </row>
    <row r="484" spans="1:13">
      <c r="A484" s="108"/>
      <c r="B484" s="109" t="s">
        <v>1507</v>
      </c>
      <c r="C484" s="110"/>
      <c r="D484" s="107"/>
      <c r="E484" s="834"/>
      <c r="F484" s="107"/>
      <c r="G484" s="88"/>
      <c r="H484" s="88"/>
      <c r="I484" s="88"/>
      <c r="J484" s="88"/>
      <c r="K484" s="88"/>
      <c r="L484" s="88"/>
      <c r="M484" s="88"/>
    </row>
    <row r="485" spans="1:13" ht="25.5">
      <c r="A485" s="108" t="s">
        <v>1031</v>
      </c>
      <c r="B485" s="109" t="s">
        <v>1508</v>
      </c>
      <c r="C485" s="110" t="s">
        <v>1317</v>
      </c>
      <c r="D485" s="107">
        <v>13</v>
      </c>
      <c r="E485" s="834"/>
      <c r="F485" s="107">
        <f t="shared" ref="F485:F501" si="11">+D485*E485</f>
        <v>0</v>
      </c>
      <c r="G485" s="88"/>
      <c r="H485" s="88"/>
      <c r="I485" s="88"/>
      <c r="J485" s="88"/>
      <c r="K485" s="88"/>
      <c r="L485" s="88"/>
      <c r="M485" s="88"/>
    </row>
    <row r="486" spans="1:13">
      <c r="A486" s="108" t="s">
        <v>1033</v>
      </c>
      <c r="B486" s="109" t="s">
        <v>1509</v>
      </c>
      <c r="C486" s="110" t="s">
        <v>1059</v>
      </c>
      <c r="D486" s="107">
        <v>102.3</v>
      </c>
      <c r="E486" s="834"/>
      <c r="F486" s="107">
        <f t="shared" si="11"/>
        <v>0</v>
      </c>
      <c r="G486" s="88"/>
      <c r="H486" s="88"/>
      <c r="I486" s="88"/>
      <c r="J486" s="88"/>
      <c r="K486" s="88"/>
      <c r="L486" s="88"/>
      <c r="M486" s="88"/>
    </row>
    <row r="487" spans="1:13">
      <c r="A487" s="108" t="s">
        <v>1036</v>
      </c>
      <c r="B487" s="109" t="s">
        <v>1510</v>
      </c>
      <c r="C487" s="110" t="s">
        <v>1059</v>
      </c>
      <c r="D487" s="107">
        <v>4</v>
      </c>
      <c r="E487" s="834"/>
      <c r="F487" s="107">
        <f t="shared" si="11"/>
        <v>0</v>
      </c>
      <c r="G487" s="88"/>
      <c r="H487" s="88"/>
      <c r="I487" s="88"/>
      <c r="J487" s="88"/>
      <c r="K487" s="88"/>
      <c r="L487" s="88"/>
      <c r="M487" s="88"/>
    </row>
    <row r="488" spans="1:13" ht="25.5">
      <c r="A488" s="108" t="s">
        <v>1038</v>
      </c>
      <c r="B488" s="109" t="s">
        <v>1511</v>
      </c>
      <c r="C488" s="110" t="s">
        <v>1025</v>
      </c>
      <c r="D488" s="107">
        <v>225.3</v>
      </c>
      <c r="E488" s="834"/>
      <c r="F488" s="107">
        <f t="shared" si="11"/>
        <v>0</v>
      </c>
      <c r="G488" s="88"/>
      <c r="H488" s="88"/>
      <c r="I488" s="88"/>
      <c r="J488" s="88"/>
      <c r="K488" s="88"/>
      <c r="L488" s="88"/>
      <c r="M488" s="88"/>
    </row>
    <row r="489" spans="1:13">
      <c r="A489" s="108"/>
      <c r="B489" s="109"/>
      <c r="C489" s="110"/>
      <c r="D489" s="107"/>
      <c r="E489" s="834"/>
      <c r="F489" s="107"/>
      <c r="G489" s="88"/>
      <c r="H489" s="88"/>
      <c r="I489" s="88"/>
      <c r="J489" s="88"/>
      <c r="K489" s="88"/>
      <c r="L489" s="88"/>
      <c r="M489" s="88"/>
    </row>
    <row r="490" spans="1:13">
      <c r="A490" s="108"/>
      <c r="B490" s="109" t="s">
        <v>1512</v>
      </c>
      <c r="C490" s="110"/>
      <c r="D490" s="107"/>
      <c r="E490" s="834"/>
      <c r="F490" s="107"/>
      <c r="G490" s="88"/>
      <c r="H490" s="88"/>
      <c r="I490" s="88"/>
      <c r="J490" s="88"/>
      <c r="K490" s="88"/>
      <c r="L490" s="88"/>
      <c r="M490" s="88"/>
    </row>
    <row r="491" spans="1:13">
      <c r="A491" s="108" t="s">
        <v>1040</v>
      </c>
      <c r="B491" s="109" t="s">
        <v>1509</v>
      </c>
      <c r="C491" s="110" t="s">
        <v>1059</v>
      </c>
      <c r="D491" s="107">
        <v>149.5</v>
      </c>
      <c r="E491" s="834"/>
      <c r="F491" s="107">
        <f t="shared" si="11"/>
        <v>0</v>
      </c>
      <c r="G491" s="88"/>
      <c r="H491" s="88"/>
      <c r="I491" s="88"/>
      <c r="J491" s="88"/>
      <c r="K491" s="88"/>
      <c r="L491" s="88"/>
      <c r="M491" s="88"/>
    </row>
    <row r="492" spans="1:13">
      <c r="A492" s="108" t="s">
        <v>1042</v>
      </c>
      <c r="B492" s="109" t="s">
        <v>1510</v>
      </c>
      <c r="C492" s="110" t="s">
        <v>1059</v>
      </c>
      <c r="D492" s="107">
        <v>4</v>
      </c>
      <c r="E492" s="834"/>
      <c r="F492" s="107">
        <f t="shared" si="11"/>
        <v>0</v>
      </c>
      <c r="G492" s="88"/>
      <c r="H492" s="88"/>
      <c r="I492" s="88"/>
      <c r="J492" s="88"/>
      <c r="K492" s="88"/>
      <c r="L492" s="88"/>
      <c r="M492" s="88"/>
    </row>
    <row r="493" spans="1:13">
      <c r="A493" s="108" t="s">
        <v>1044</v>
      </c>
      <c r="B493" s="109" t="s">
        <v>1513</v>
      </c>
      <c r="C493" s="110" t="s">
        <v>1025</v>
      </c>
      <c r="D493" s="107">
        <v>67.099999999999994</v>
      </c>
      <c r="E493" s="834"/>
      <c r="F493" s="107">
        <f t="shared" si="11"/>
        <v>0</v>
      </c>
      <c r="G493" s="88"/>
      <c r="H493" s="88"/>
      <c r="I493" s="88"/>
      <c r="J493" s="88"/>
      <c r="K493" s="88"/>
      <c r="L493" s="88"/>
      <c r="M493" s="88"/>
    </row>
    <row r="494" spans="1:13" ht="25.5">
      <c r="A494" s="108" t="s">
        <v>1046</v>
      </c>
      <c r="B494" s="109" t="s">
        <v>1511</v>
      </c>
      <c r="C494" s="110" t="s">
        <v>1025</v>
      </c>
      <c r="D494" s="107">
        <v>225.3</v>
      </c>
      <c r="E494" s="834"/>
      <c r="F494" s="107">
        <f t="shared" si="11"/>
        <v>0</v>
      </c>
      <c r="G494" s="88"/>
      <c r="H494" s="88"/>
      <c r="I494" s="88"/>
      <c r="J494" s="88"/>
      <c r="K494" s="88"/>
      <c r="L494" s="88"/>
      <c r="M494" s="88"/>
    </row>
    <row r="495" spans="1:13">
      <c r="A495" s="108"/>
      <c r="B495" s="109"/>
      <c r="C495" s="110"/>
      <c r="D495" s="107"/>
      <c r="E495" s="834"/>
      <c r="F495" s="107"/>
      <c r="G495" s="88"/>
      <c r="H495" s="88"/>
      <c r="I495" s="88"/>
      <c r="J495" s="88"/>
      <c r="K495" s="88"/>
      <c r="L495" s="88"/>
      <c r="M495" s="88"/>
    </row>
    <row r="496" spans="1:13">
      <c r="A496" s="108"/>
      <c r="B496" s="109" t="s">
        <v>1514</v>
      </c>
      <c r="C496" s="110"/>
      <c r="D496" s="107"/>
      <c r="E496" s="834"/>
      <c r="F496" s="107"/>
      <c r="G496" s="88"/>
      <c r="H496" s="88"/>
      <c r="I496" s="88"/>
      <c r="J496" s="88"/>
      <c r="K496" s="88"/>
      <c r="L496" s="88"/>
      <c r="M496" s="88"/>
    </row>
    <row r="497" spans="1:13">
      <c r="A497" s="108" t="s">
        <v>1048</v>
      </c>
      <c r="B497" s="109" t="s">
        <v>1515</v>
      </c>
      <c r="C497" s="110" t="s">
        <v>1025</v>
      </c>
      <c r="D497" s="107">
        <v>62.1</v>
      </c>
      <c r="E497" s="834"/>
      <c r="F497" s="107">
        <f t="shared" si="11"/>
        <v>0</v>
      </c>
      <c r="G497" s="88"/>
      <c r="H497" s="88"/>
      <c r="I497" s="88"/>
      <c r="J497" s="88"/>
      <c r="K497" s="88"/>
      <c r="L497" s="88"/>
      <c r="M497" s="88"/>
    </row>
    <row r="498" spans="1:13">
      <c r="A498" s="108" t="s">
        <v>1050</v>
      </c>
      <c r="B498" s="109" t="s">
        <v>1516</v>
      </c>
      <c r="C498" s="110" t="s">
        <v>1059</v>
      </c>
      <c r="D498" s="107">
        <v>17.600000000000001</v>
      </c>
      <c r="E498" s="834"/>
      <c r="F498" s="107">
        <f t="shared" si="11"/>
        <v>0</v>
      </c>
      <c r="G498" s="88"/>
      <c r="H498" s="88"/>
      <c r="I498" s="88"/>
      <c r="J498" s="88"/>
      <c r="K498" s="88"/>
      <c r="L498" s="88"/>
      <c r="M498" s="88"/>
    </row>
    <row r="499" spans="1:13">
      <c r="A499" s="108"/>
      <c r="B499" s="109"/>
      <c r="C499" s="110"/>
      <c r="D499" s="107"/>
      <c r="E499" s="834"/>
      <c r="F499" s="107"/>
      <c r="G499" s="88"/>
      <c r="H499" s="88"/>
      <c r="I499" s="88"/>
      <c r="J499" s="88"/>
      <c r="K499" s="88"/>
      <c r="L499" s="88"/>
      <c r="M499" s="88"/>
    </row>
    <row r="500" spans="1:13">
      <c r="A500" s="108"/>
      <c r="B500" s="109" t="s">
        <v>1517</v>
      </c>
      <c r="C500" s="110"/>
      <c r="D500" s="107"/>
      <c r="E500" s="834"/>
      <c r="F500" s="107"/>
      <c r="G500" s="88"/>
      <c r="H500" s="88"/>
      <c r="I500" s="88"/>
      <c r="J500" s="88"/>
      <c r="K500" s="88"/>
      <c r="L500" s="88"/>
      <c r="M500" s="88"/>
    </row>
    <row r="501" spans="1:13" ht="38.25">
      <c r="A501" s="108" t="s">
        <v>1053</v>
      </c>
      <c r="B501" s="109" t="s">
        <v>1518</v>
      </c>
      <c r="C501" s="110" t="s">
        <v>1284</v>
      </c>
      <c r="D501" s="107">
        <v>4000</v>
      </c>
      <c r="E501" s="834"/>
      <c r="F501" s="107">
        <f t="shared" si="11"/>
        <v>0</v>
      </c>
      <c r="G501" s="88"/>
      <c r="H501" s="88"/>
      <c r="I501" s="88"/>
      <c r="J501" s="88"/>
      <c r="K501" s="88"/>
      <c r="L501" s="88"/>
      <c r="M501" s="88"/>
    </row>
    <row r="502" spans="1:13">
      <c r="A502" s="108"/>
      <c r="B502" s="109"/>
      <c r="C502" s="110"/>
      <c r="D502" s="107"/>
      <c r="E502" s="834"/>
      <c r="F502" s="107"/>
      <c r="G502" s="88"/>
      <c r="H502" s="88"/>
      <c r="I502" s="88"/>
      <c r="J502" s="88"/>
      <c r="K502" s="88"/>
      <c r="L502" s="88"/>
      <c r="M502" s="88"/>
    </row>
    <row r="503" spans="1:13">
      <c r="A503" s="84"/>
      <c r="B503" s="106" t="s">
        <v>1519</v>
      </c>
      <c r="C503" s="97"/>
      <c r="D503" s="98"/>
      <c r="E503" s="832"/>
      <c r="F503" s="99">
        <f>SUM(F485:F502)</f>
        <v>0</v>
      </c>
      <c r="G503" s="88"/>
      <c r="H503" s="88"/>
      <c r="I503" s="88"/>
      <c r="J503" s="88"/>
      <c r="K503" s="88"/>
      <c r="L503" s="88"/>
      <c r="M503" s="88"/>
    </row>
    <row r="504" spans="1:13">
      <c r="A504" s="84"/>
      <c r="B504" s="85"/>
      <c r="C504" s="86"/>
      <c r="D504" s="90"/>
      <c r="E504" s="829"/>
      <c r="F504" s="87"/>
      <c r="G504" s="88"/>
      <c r="H504" s="88"/>
      <c r="I504" s="88"/>
      <c r="J504" s="88"/>
      <c r="K504" s="88"/>
      <c r="L504" s="88"/>
      <c r="M504" s="88"/>
    </row>
    <row r="505" spans="1:13">
      <c r="A505" s="84"/>
      <c r="B505" s="85"/>
      <c r="C505" s="86"/>
      <c r="D505" s="90"/>
      <c r="E505" s="829"/>
      <c r="F505" s="87"/>
      <c r="G505" s="88"/>
      <c r="H505" s="88"/>
      <c r="I505" s="88"/>
      <c r="J505" s="88"/>
      <c r="K505" s="88"/>
      <c r="L505" s="88"/>
      <c r="M505" s="88"/>
    </row>
    <row r="506" spans="1:13">
      <c r="A506" s="84"/>
      <c r="B506" s="85"/>
      <c r="C506" s="86"/>
      <c r="D506" s="90"/>
      <c r="E506" s="829"/>
      <c r="F506" s="87"/>
      <c r="G506" s="88"/>
      <c r="H506" s="88"/>
      <c r="I506" s="88"/>
      <c r="J506" s="88"/>
      <c r="K506" s="88"/>
      <c r="L506" s="88"/>
      <c r="M506" s="88"/>
    </row>
    <row r="507" spans="1:13">
      <c r="A507" s="84"/>
      <c r="B507" s="85"/>
      <c r="C507" s="86"/>
      <c r="D507" s="90"/>
      <c r="E507" s="829"/>
      <c r="F507" s="87"/>
      <c r="G507" s="88"/>
      <c r="H507" s="88"/>
      <c r="I507" s="88"/>
      <c r="J507" s="88"/>
      <c r="K507" s="88"/>
      <c r="L507" s="88"/>
      <c r="M507" s="88"/>
    </row>
    <row r="508" spans="1:13">
      <c r="A508" s="84"/>
      <c r="B508" s="85"/>
      <c r="C508" s="86"/>
      <c r="D508" s="90"/>
      <c r="E508" s="829"/>
      <c r="F508" s="87"/>
      <c r="G508" s="88"/>
      <c r="H508" s="88"/>
      <c r="I508" s="88"/>
      <c r="J508" s="88"/>
      <c r="K508" s="88"/>
      <c r="L508" s="88"/>
      <c r="M508" s="88"/>
    </row>
    <row r="509" spans="1:13">
      <c r="A509" s="84"/>
      <c r="B509" s="85"/>
      <c r="C509" s="86"/>
      <c r="D509" s="90"/>
      <c r="E509" s="829"/>
      <c r="F509" s="87"/>
      <c r="G509" s="88"/>
      <c r="H509" s="88"/>
      <c r="I509" s="88"/>
      <c r="J509" s="88"/>
      <c r="K509" s="88"/>
      <c r="L509" s="88"/>
      <c r="M509" s="88"/>
    </row>
    <row r="510" spans="1:13">
      <c r="A510" s="84"/>
      <c r="B510" s="85"/>
      <c r="C510" s="86"/>
      <c r="D510" s="90"/>
      <c r="E510" s="829"/>
      <c r="F510" s="87"/>
      <c r="G510" s="88"/>
      <c r="H510" s="88"/>
      <c r="I510" s="88"/>
      <c r="J510" s="88"/>
      <c r="K510" s="88"/>
      <c r="L510" s="88"/>
      <c r="M510" s="88"/>
    </row>
    <row r="511" spans="1:13">
      <c r="A511" s="84"/>
      <c r="B511" s="85"/>
      <c r="C511" s="86"/>
      <c r="D511" s="90"/>
      <c r="E511" s="829"/>
      <c r="F511" s="87"/>
      <c r="G511" s="88"/>
      <c r="H511" s="88"/>
      <c r="I511" s="88"/>
      <c r="J511" s="88"/>
      <c r="K511" s="88"/>
      <c r="L511" s="88"/>
      <c r="M511" s="88"/>
    </row>
    <row r="512" spans="1:13">
      <c r="A512" s="84"/>
      <c r="B512" s="85"/>
      <c r="C512" s="86"/>
      <c r="D512" s="90"/>
      <c r="E512" s="829"/>
      <c r="F512" s="87"/>
      <c r="G512" s="88"/>
      <c r="H512" s="88"/>
      <c r="I512" s="88"/>
      <c r="J512" s="88"/>
      <c r="K512" s="88"/>
      <c r="L512" s="88"/>
      <c r="M512" s="88"/>
    </row>
    <row r="513" spans="1:13">
      <c r="A513" s="84"/>
      <c r="B513" s="85"/>
      <c r="C513" s="86"/>
      <c r="D513" s="90"/>
      <c r="E513" s="829"/>
      <c r="F513" s="87"/>
      <c r="G513" s="88"/>
      <c r="H513" s="88"/>
      <c r="I513" s="88"/>
      <c r="J513" s="88"/>
      <c r="K513" s="88"/>
      <c r="L513" s="88"/>
      <c r="M513" s="88"/>
    </row>
    <row r="514" spans="1:13">
      <c r="A514" s="84"/>
      <c r="B514" s="85"/>
      <c r="C514" s="86"/>
      <c r="D514" s="90"/>
      <c r="E514" s="829"/>
      <c r="F514" s="87"/>
      <c r="G514" s="88"/>
      <c r="H514" s="88"/>
      <c r="I514" s="88"/>
      <c r="J514" s="88"/>
      <c r="K514" s="88"/>
      <c r="L514" s="88"/>
      <c r="M514" s="88"/>
    </row>
    <row r="515" spans="1:13">
      <c r="A515" s="84"/>
      <c r="B515" s="85"/>
      <c r="C515" s="86"/>
      <c r="D515" s="90"/>
      <c r="E515" s="829"/>
      <c r="F515" s="87"/>
      <c r="G515" s="88"/>
      <c r="H515" s="88"/>
      <c r="I515" s="88"/>
      <c r="J515" s="88"/>
      <c r="K515" s="88"/>
      <c r="L515" s="88"/>
      <c r="M515" s="88"/>
    </row>
    <row r="516" spans="1:13">
      <c r="A516" s="84"/>
      <c r="B516" s="85"/>
      <c r="C516" s="86"/>
      <c r="D516" s="90"/>
      <c r="E516" s="829"/>
      <c r="F516" s="87"/>
      <c r="G516" s="88"/>
      <c r="H516" s="88"/>
      <c r="I516" s="88"/>
      <c r="J516" s="88"/>
      <c r="K516" s="88"/>
      <c r="L516" s="88"/>
      <c r="M516" s="88"/>
    </row>
    <row r="517" spans="1:13">
      <c r="A517" s="84"/>
      <c r="B517" s="85"/>
      <c r="C517" s="86"/>
      <c r="D517" s="90"/>
      <c r="E517" s="829"/>
      <c r="F517" s="87"/>
      <c r="G517" s="88"/>
      <c r="H517" s="88"/>
      <c r="I517" s="88"/>
      <c r="J517" s="88"/>
      <c r="K517" s="88"/>
      <c r="L517" s="88"/>
      <c r="M517" s="88"/>
    </row>
    <row r="518" spans="1:13">
      <c r="A518" s="84"/>
      <c r="B518" s="85"/>
      <c r="C518" s="86"/>
      <c r="D518" s="90"/>
      <c r="E518" s="829"/>
      <c r="F518" s="87"/>
      <c r="G518" s="88"/>
      <c r="H518" s="88"/>
      <c r="I518" s="88"/>
      <c r="J518" s="88"/>
      <c r="K518" s="88"/>
      <c r="L518" s="88"/>
      <c r="M518" s="88"/>
    </row>
    <row r="519" spans="1:13">
      <c r="A519" s="84"/>
      <c r="B519" s="85"/>
      <c r="C519" s="86"/>
      <c r="D519" s="90"/>
      <c r="E519" s="829"/>
      <c r="F519" s="87"/>
      <c r="G519" s="88"/>
      <c r="H519" s="88"/>
      <c r="I519" s="88"/>
      <c r="J519" s="88"/>
      <c r="K519" s="88"/>
      <c r="L519" s="88"/>
      <c r="M519" s="88"/>
    </row>
    <row r="520" spans="1:13">
      <c r="A520" s="84"/>
      <c r="B520" s="85"/>
      <c r="C520" s="86"/>
      <c r="D520" s="90"/>
      <c r="E520" s="829"/>
      <c r="F520" s="87"/>
      <c r="G520" s="88"/>
      <c r="H520" s="88"/>
      <c r="I520" s="88"/>
      <c r="J520" s="88"/>
      <c r="K520" s="88"/>
      <c r="L520" s="88"/>
      <c r="M520" s="88"/>
    </row>
    <row r="521" spans="1:13">
      <c r="A521" s="84"/>
      <c r="B521" s="85"/>
      <c r="C521" s="86"/>
      <c r="D521" s="90"/>
      <c r="E521" s="829"/>
      <c r="F521" s="87"/>
      <c r="G521" s="88"/>
      <c r="H521" s="88"/>
      <c r="I521" s="88"/>
      <c r="J521" s="88"/>
      <c r="K521" s="88"/>
      <c r="L521" s="88"/>
      <c r="M521" s="88"/>
    </row>
    <row r="522" spans="1:13">
      <c r="A522" s="84"/>
      <c r="B522" s="85"/>
      <c r="C522" s="86"/>
      <c r="D522" s="90"/>
      <c r="E522" s="829"/>
      <c r="F522" s="87"/>
      <c r="G522" s="88"/>
      <c r="H522" s="88"/>
      <c r="I522" s="88"/>
      <c r="J522" s="88"/>
      <c r="K522" s="88"/>
      <c r="L522" s="88"/>
      <c r="M522" s="88"/>
    </row>
    <row r="523" spans="1:13">
      <c r="A523" s="84"/>
      <c r="B523" s="85"/>
      <c r="C523" s="86"/>
      <c r="D523" s="90"/>
      <c r="E523" s="829"/>
      <c r="F523" s="87"/>
      <c r="G523" s="88"/>
      <c r="H523" s="88"/>
      <c r="I523" s="88"/>
      <c r="J523" s="88"/>
      <c r="K523" s="88"/>
      <c r="L523" s="88"/>
      <c r="M523" s="88"/>
    </row>
    <row r="524" spans="1:13">
      <c r="A524" s="84"/>
      <c r="B524" s="85"/>
      <c r="C524" s="86"/>
      <c r="D524" s="90"/>
      <c r="E524" s="829"/>
      <c r="F524" s="87"/>
      <c r="G524" s="88"/>
      <c r="H524" s="88"/>
      <c r="I524" s="88"/>
      <c r="J524" s="88"/>
      <c r="K524" s="88"/>
      <c r="L524" s="88"/>
      <c r="M524" s="88"/>
    </row>
    <row r="525" spans="1:13">
      <c r="A525" s="84"/>
      <c r="B525" s="85"/>
      <c r="C525" s="86"/>
      <c r="D525" s="90"/>
      <c r="E525" s="829"/>
      <c r="F525" s="87"/>
      <c r="G525" s="88"/>
      <c r="H525" s="88"/>
      <c r="I525" s="88"/>
      <c r="J525" s="88"/>
      <c r="K525" s="88"/>
      <c r="L525" s="88"/>
      <c r="M525" s="88"/>
    </row>
    <row r="526" spans="1:13">
      <c r="A526" s="84"/>
      <c r="B526" s="85"/>
      <c r="C526" s="86"/>
      <c r="D526" s="90"/>
      <c r="E526" s="829"/>
      <c r="F526" s="87"/>
      <c r="G526" s="88"/>
      <c r="H526" s="88"/>
      <c r="I526" s="88"/>
      <c r="J526" s="88"/>
      <c r="K526" s="88"/>
      <c r="L526" s="88"/>
      <c r="M526" s="88"/>
    </row>
    <row r="527" spans="1:13">
      <c r="A527" s="84"/>
      <c r="B527" s="85"/>
      <c r="C527" s="86"/>
      <c r="D527" s="90"/>
      <c r="E527" s="829"/>
      <c r="F527" s="87"/>
      <c r="G527" s="88"/>
      <c r="H527" s="88"/>
      <c r="I527" s="88"/>
      <c r="J527" s="88"/>
      <c r="K527" s="88"/>
      <c r="L527" s="88"/>
      <c r="M527" s="88"/>
    </row>
    <row r="528" spans="1:13">
      <c r="A528" s="84"/>
      <c r="B528" s="85"/>
      <c r="C528" s="86"/>
      <c r="D528" s="90"/>
      <c r="E528" s="829"/>
      <c r="F528" s="87"/>
      <c r="G528" s="88"/>
      <c r="H528" s="88"/>
      <c r="I528" s="88"/>
      <c r="J528" s="88"/>
      <c r="K528" s="88"/>
      <c r="L528" s="88"/>
      <c r="M528" s="88"/>
    </row>
    <row r="529" spans="1:13">
      <c r="A529" s="84"/>
      <c r="B529" s="85"/>
      <c r="C529" s="86"/>
      <c r="D529" s="90"/>
      <c r="E529" s="829"/>
      <c r="F529" s="87"/>
      <c r="G529" s="88"/>
      <c r="H529" s="88"/>
      <c r="I529" s="88"/>
      <c r="J529" s="88"/>
      <c r="K529" s="88"/>
      <c r="L529" s="88"/>
      <c r="M529" s="88"/>
    </row>
    <row r="530" spans="1:13">
      <c r="A530" s="84"/>
      <c r="B530" s="85"/>
      <c r="C530" s="86"/>
      <c r="D530" s="90"/>
      <c r="E530" s="829"/>
      <c r="F530" s="87"/>
      <c r="G530" s="88"/>
      <c r="H530" s="88"/>
      <c r="I530" s="88"/>
      <c r="J530" s="88"/>
      <c r="K530" s="88"/>
      <c r="L530" s="88"/>
      <c r="M530" s="88"/>
    </row>
    <row r="531" spans="1:13">
      <c r="A531" s="84"/>
      <c r="B531" s="85"/>
      <c r="C531" s="86"/>
      <c r="D531" s="90"/>
      <c r="E531" s="829"/>
      <c r="F531" s="87"/>
      <c r="G531" s="88"/>
      <c r="H531" s="88"/>
      <c r="I531" s="88"/>
      <c r="J531" s="88"/>
      <c r="K531" s="88"/>
      <c r="L531" s="88"/>
      <c r="M531" s="88"/>
    </row>
    <row r="532" spans="1:13">
      <c r="A532" s="84"/>
      <c r="B532" s="85"/>
      <c r="C532" s="86"/>
      <c r="D532" s="90"/>
      <c r="E532" s="829"/>
      <c r="F532" s="87"/>
      <c r="G532" s="88"/>
      <c r="H532" s="88"/>
      <c r="I532" s="88"/>
      <c r="J532" s="88"/>
      <c r="K532" s="88"/>
      <c r="L532" s="88"/>
      <c r="M532" s="88"/>
    </row>
    <row r="533" spans="1:13">
      <c r="A533" s="84"/>
      <c r="B533" s="85"/>
      <c r="C533" s="86"/>
      <c r="D533" s="90"/>
      <c r="E533" s="829"/>
      <c r="F533" s="87"/>
      <c r="G533" s="88"/>
      <c r="H533" s="88"/>
      <c r="I533" s="88"/>
      <c r="J533" s="88"/>
      <c r="K533" s="88"/>
      <c r="L533" s="88"/>
      <c r="M533" s="88"/>
    </row>
    <row r="534" spans="1:13">
      <c r="A534" s="84"/>
      <c r="B534" s="85"/>
      <c r="C534" s="86"/>
      <c r="D534" s="90"/>
      <c r="E534" s="829"/>
      <c r="F534" s="87"/>
      <c r="G534" s="88"/>
      <c r="H534" s="88"/>
      <c r="I534" s="88"/>
      <c r="J534" s="88"/>
      <c r="K534" s="88"/>
      <c r="L534" s="88"/>
      <c r="M534" s="88"/>
    </row>
    <row r="535" spans="1:13">
      <c r="A535" s="84"/>
      <c r="B535" s="85"/>
      <c r="C535" s="86"/>
      <c r="D535" s="90"/>
      <c r="E535" s="829"/>
      <c r="F535" s="87"/>
      <c r="G535" s="88"/>
      <c r="H535" s="88"/>
      <c r="I535" s="88"/>
      <c r="J535" s="88"/>
      <c r="K535" s="88"/>
      <c r="L535" s="88"/>
      <c r="M535" s="88"/>
    </row>
    <row r="536" spans="1:13">
      <c r="A536" s="84"/>
      <c r="B536" s="85"/>
      <c r="C536" s="86"/>
      <c r="D536" s="90"/>
      <c r="E536" s="829"/>
      <c r="F536" s="87"/>
      <c r="G536" s="88"/>
      <c r="H536" s="88"/>
      <c r="I536" s="88"/>
      <c r="J536" s="88"/>
      <c r="K536" s="88"/>
      <c r="L536" s="88"/>
      <c r="M536" s="88"/>
    </row>
    <row r="537" spans="1:13">
      <c r="A537" s="84"/>
      <c r="B537" s="85"/>
      <c r="C537" s="86"/>
      <c r="D537" s="90"/>
      <c r="E537" s="829"/>
      <c r="F537" s="87"/>
      <c r="G537" s="88"/>
      <c r="H537" s="88"/>
      <c r="I537" s="88"/>
      <c r="J537" s="88"/>
      <c r="K537" s="88"/>
      <c r="L537" s="88"/>
      <c r="M537" s="88"/>
    </row>
    <row r="538" spans="1:13">
      <c r="A538" s="84"/>
      <c r="B538" s="85"/>
      <c r="C538" s="86"/>
      <c r="D538" s="90"/>
      <c r="E538" s="829"/>
      <c r="F538" s="87"/>
      <c r="G538" s="88"/>
      <c r="H538" s="88"/>
      <c r="I538" s="88"/>
      <c r="J538" s="88"/>
      <c r="K538" s="88"/>
      <c r="L538" s="88"/>
      <c r="M538" s="88"/>
    </row>
    <row r="539" spans="1:13">
      <c r="A539" s="84"/>
      <c r="B539" s="85"/>
      <c r="C539" s="86"/>
      <c r="D539" s="90"/>
      <c r="E539" s="829"/>
      <c r="F539" s="87"/>
      <c r="G539" s="88"/>
      <c r="H539" s="88"/>
      <c r="I539" s="88"/>
      <c r="J539" s="88"/>
      <c r="K539" s="88"/>
      <c r="L539" s="88"/>
      <c r="M539" s="88"/>
    </row>
    <row r="540" spans="1:13">
      <c r="A540" s="84"/>
      <c r="B540" s="85"/>
      <c r="C540" s="86"/>
      <c r="D540" s="90"/>
      <c r="E540" s="829"/>
      <c r="F540" s="87"/>
      <c r="G540" s="88"/>
      <c r="H540" s="88"/>
      <c r="I540" s="88"/>
      <c r="J540" s="88"/>
      <c r="K540" s="88"/>
      <c r="L540" s="88"/>
      <c r="M540" s="88"/>
    </row>
    <row r="541" spans="1:13">
      <c r="A541" s="84"/>
      <c r="B541" s="85"/>
      <c r="C541" s="86"/>
      <c r="D541" s="90"/>
      <c r="E541" s="829"/>
      <c r="F541" s="87"/>
      <c r="G541" s="88"/>
      <c r="H541" s="88"/>
      <c r="I541" s="88"/>
      <c r="J541" s="88"/>
      <c r="K541" s="88"/>
      <c r="L541" s="88"/>
      <c r="M541" s="88"/>
    </row>
    <row r="542" spans="1:13">
      <c r="A542" s="84"/>
      <c r="B542" s="85"/>
      <c r="C542" s="86"/>
      <c r="D542" s="90"/>
      <c r="E542" s="829"/>
      <c r="F542" s="87"/>
      <c r="G542" s="88"/>
      <c r="H542" s="88"/>
      <c r="I542" s="88"/>
      <c r="J542" s="88"/>
      <c r="K542" s="88"/>
      <c r="L542" s="88"/>
      <c r="M542" s="88"/>
    </row>
    <row r="543" spans="1:13">
      <c r="A543" s="84"/>
      <c r="B543" s="85"/>
      <c r="C543" s="86"/>
      <c r="D543" s="90"/>
      <c r="E543" s="829"/>
      <c r="F543" s="87"/>
      <c r="G543" s="88"/>
      <c r="H543" s="88"/>
      <c r="I543" s="88"/>
      <c r="J543" s="88"/>
      <c r="K543" s="88"/>
      <c r="L543" s="88"/>
      <c r="M543" s="88"/>
    </row>
    <row r="544" spans="1:13">
      <c r="A544" s="84"/>
      <c r="B544" s="85"/>
      <c r="C544" s="86"/>
      <c r="D544" s="90"/>
      <c r="E544" s="829"/>
      <c r="F544" s="87"/>
      <c r="G544" s="88"/>
      <c r="H544" s="88"/>
      <c r="I544" s="88"/>
      <c r="J544" s="88"/>
      <c r="K544" s="88"/>
      <c r="L544" s="88"/>
      <c r="M544" s="88"/>
    </row>
    <row r="545" spans="1:13">
      <c r="A545" s="84"/>
      <c r="B545" s="85"/>
      <c r="C545" s="86"/>
      <c r="D545" s="90"/>
      <c r="E545" s="829"/>
      <c r="F545" s="87"/>
      <c r="G545" s="88"/>
      <c r="H545" s="88"/>
      <c r="I545" s="88"/>
      <c r="J545" s="88"/>
      <c r="K545" s="88"/>
      <c r="L545" s="88"/>
      <c r="M545" s="88"/>
    </row>
    <row r="546" spans="1:13">
      <c r="A546" s="84"/>
      <c r="B546" s="85"/>
      <c r="C546" s="86"/>
      <c r="D546" s="90"/>
      <c r="E546" s="829"/>
      <c r="F546" s="87"/>
      <c r="G546" s="88"/>
      <c r="H546" s="88"/>
      <c r="I546" s="88"/>
      <c r="J546" s="88"/>
      <c r="K546" s="88"/>
      <c r="L546" s="88"/>
      <c r="M546" s="88"/>
    </row>
    <row r="547" spans="1:13">
      <c r="A547" s="84"/>
      <c r="B547" s="85"/>
      <c r="C547" s="86"/>
      <c r="D547" s="90"/>
      <c r="E547" s="829"/>
      <c r="F547" s="87"/>
      <c r="G547" s="88"/>
      <c r="H547" s="88"/>
      <c r="I547" s="88"/>
      <c r="J547" s="88"/>
      <c r="K547" s="88"/>
      <c r="L547" s="88"/>
      <c r="M547" s="88"/>
    </row>
    <row r="548" spans="1:13">
      <c r="A548" s="84"/>
      <c r="B548" s="85"/>
      <c r="C548" s="86"/>
      <c r="D548" s="90"/>
      <c r="E548" s="829"/>
      <c r="F548" s="87"/>
      <c r="G548" s="88"/>
      <c r="H548" s="88"/>
      <c r="I548" s="88"/>
      <c r="J548" s="88"/>
      <c r="K548" s="88"/>
      <c r="L548" s="88"/>
      <c r="M548" s="88"/>
    </row>
    <row r="549" spans="1:13">
      <c r="A549" s="84"/>
      <c r="B549" s="85"/>
      <c r="C549" s="86"/>
      <c r="D549" s="90"/>
      <c r="E549" s="829"/>
      <c r="F549" s="87"/>
      <c r="G549" s="88"/>
      <c r="H549" s="88"/>
      <c r="I549" s="88"/>
      <c r="J549" s="88"/>
      <c r="K549" s="88"/>
      <c r="L549" s="88"/>
      <c r="M549" s="88"/>
    </row>
    <row r="550" spans="1:13">
      <c r="A550" s="84"/>
      <c r="B550" s="85"/>
      <c r="C550" s="86"/>
      <c r="D550" s="90"/>
      <c r="E550" s="829"/>
      <c r="F550" s="87"/>
      <c r="G550" s="88"/>
      <c r="H550" s="88"/>
      <c r="I550" s="88"/>
      <c r="J550" s="88"/>
      <c r="K550" s="88"/>
      <c r="L550" s="88"/>
      <c r="M550" s="88"/>
    </row>
    <row r="551" spans="1:13">
      <c r="A551" s="84"/>
      <c r="B551" s="85"/>
      <c r="C551" s="86"/>
      <c r="D551" s="90"/>
      <c r="E551" s="829"/>
      <c r="F551" s="87"/>
      <c r="G551" s="88"/>
      <c r="H551" s="88"/>
      <c r="I551" s="88"/>
      <c r="J551" s="88"/>
      <c r="K551" s="88"/>
      <c r="L551" s="88"/>
      <c r="M551" s="88"/>
    </row>
    <row r="552" spans="1:13">
      <c r="A552" s="84"/>
      <c r="B552" s="85"/>
      <c r="C552" s="86"/>
      <c r="D552" s="90"/>
      <c r="E552" s="829"/>
      <c r="F552" s="87"/>
      <c r="G552" s="88"/>
      <c r="H552" s="88"/>
      <c r="I552" s="88"/>
      <c r="J552" s="88"/>
      <c r="K552" s="88"/>
      <c r="L552" s="88"/>
      <c r="M552" s="88"/>
    </row>
    <row r="553" spans="1:13">
      <c r="A553" s="84"/>
      <c r="B553" s="85"/>
      <c r="C553" s="86"/>
      <c r="D553" s="90"/>
      <c r="E553" s="829"/>
      <c r="F553" s="87"/>
      <c r="G553" s="88"/>
      <c r="H553" s="88"/>
      <c r="I553" s="88"/>
      <c r="J553" s="88"/>
      <c r="K553" s="88"/>
      <c r="L553" s="88"/>
      <c r="M553" s="88"/>
    </row>
    <row r="554" spans="1:13">
      <c r="A554" s="84"/>
      <c r="B554" s="85"/>
      <c r="C554" s="86"/>
      <c r="D554" s="90"/>
      <c r="E554" s="829"/>
      <c r="F554" s="87"/>
      <c r="G554" s="88"/>
      <c r="H554" s="88"/>
      <c r="I554" s="88"/>
      <c r="J554" s="88"/>
      <c r="K554" s="88"/>
      <c r="L554" s="88"/>
      <c r="M554" s="88"/>
    </row>
    <row r="555" spans="1:13">
      <c r="A555" s="84"/>
      <c r="B555" s="85"/>
      <c r="C555" s="86"/>
      <c r="D555" s="90"/>
      <c r="E555" s="829"/>
      <c r="F555" s="87"/>
      <c r="G555" s="88"/>
      <c r="H555" s="88"/>
      <c r="I555" s="88"/>
      <c r="J555" s="88"/>
      <c r="K555" s="88"/>
      <c r="L555" s="88"/>
      <c r="M555" s="88"/>
    </row>
    <row r="556" spans="1:13">
      <c r="A556" s="84"/>
      <c r="B556" s="85"/>
      <c r="C556" s="86"/>
      <c r="D556" s="90"/>
      <c r="E556" s="829"/>
      <c r="F556" s="87"/>
      <c r="G556" s="88"/>
      <c r="H556" s="88"/>
      <c r="I556" s="88"/>
      <c r="J556" s="88"/>
      <c r="K556" s="88"/>
      <c r="L556" s="88"/>
      <c r="M556" s="88"/>
    </row>
    <row r="557" spans="1:13">
      <c r="A557" s="84"/>
      <c r="B557" s="85"/>
      <c r="C557" s="86"/>
      <c r="D557" s="90"/>
      <c r="E557" s="829"/>
      <c r="F557" s="87"/>
      <c r="G557" s="88"/>
      <c r="H557" s="88"/>
      <c r="I557" s="88"/>
      <c r="J557" s="88"/>
      <c r="K557" s="88"/>
      <c r="L557" s="88"/>
      <c r="M557" s="88"/>
    </row>
    <row r="558" spans="1:13">
      <c r="A558" s="84"/>
      <c r="B558" s="85"/>
      <c r="C558" s="86"/>
      <c r="D558" s="90"/>
      <c r="E558" s="829"/>
      <c r="F558" s="87"/>
      <c r="G558" s="88"/>
      <c r="H558" s="88"/>
      <c r="I558" s="88"/>
      <c r="J558" s="88"/>
      <c r="K558" s="88"/>
      <c r="L558" s="88"/>
      <c r="M558" s="88"/>
    </row>
    <row r="559" spans="1:13">
      <c r="A559" s="84"/>
      <c r="B559" s="85"/>
      <c r="C559" s="86"/>
      <c r="D559" s="90"/>
      <c r="E559" s="829"/>
      <c r="F559" s="87"/>
      <c r="G559" s="88"/>
      <c r="H559" s="88"/>
      <c r="I559" s="88"/>
      <c r="J559" s="88"/>
      <c r="K559" s="88"/>
      <c r="L559" s="88"/>
      <c r="M559" s="88"/>
    </row>
    <row r="560" spans="1:13">
      <c r="A560" s="84"/>
      <c r="B560" s="85"/>
      <c r="C560" s="86"/>
      <c r="D560" s="90"/>
      <c r="E560" s="829"/>
      <c r="F560" s="87"/>
      <c r="G560" s="88"/>
      <c r="H560" s="88"/>
      <c r="I560" s="88"/>
      <c r="J560" s="88"/>
      <c r="K560" s="88"/>
      <c r="L560" s="88"/>
      <c r="M560" s="88"/>
    </row>
    <row r="561" spans="1:13">
      <c r="A561" s="84"/>
      <c r="B561" s="85"/>
      <c r="C561" s="86"/>
      <c r="D561" s="90"/>
      <c r="E561" s="829"/>
      <c r="F561" s="87"/>
      <c r="G561" s="88"/>
      <c r="H561" s="88"/>
      <c r="I561" s="88"/>
      <c r="J561" s="88"/>
      <c r="K561" s="88"/>
      <c r="L561" s="88"/>
      <c r="M561" s="88"/>
    </row>
    <row r="562" spans="1:13">
      <c r="A562" s="84"/>
      <c r="B562" s="85"/>
      <c r="C562" s="86"/>
      <c r="D562" s="90"/>
      <c r="E562" s="829"/>
      <c r="F562" s="87"/>
      <c r="G562" s="88"/>
      <c r="H562" s="88"/>
      <c r="I562" s="88"/>
      <c r="J562" s="88"/>
      <c r="K562" s="88"/>
      <c r="L562" s="88"/>
      <c r="M562" s="88"/>
    </row>
    <row r="563" spans="1:13">
      <c r="A563" s="84"/>
      <c r="B563" s="85"/>
      <c r="C563" s="86"/>
      <c r="D563" s="90"/>
      <c r="E563" s="829"/>
      <c r="F563" s="87"/>
      <c r="G563" s="88"/>
      <c r="H563" s="88"/>
      <c r="I563" s="88"/>
      <c r="J563" s="88"/>
      <c r="K563" s="88"/>
      <c r="L563" s="88"/>
      <c r="M563" s="88"/>
    </row>
    <row r="564" spans="1:13">
      <c r="A564" s="84"/>
      <c r="B564" s="85"/>
      <c r="C564" s="86"/>
      <c r="D564" s="90"/>
      <c r="E564" s="829"/>
      <c r="F564" s="87"/>
      <c r="G564" s="88"/>
      <c r="H564" s="88"/>
      <c r="I564" s="88"/>
      <c r="J564" s="88"/>
      <c r="K564" s="88"/>
      <c r="L564" s="88"/>
      <c r="M564" s="88"/>
    </row>
    <row r="565" spans="1:13">
      <c r="A565" s="84"/>
      <c r="B565" s="85"/>
      <c r="C565" s="86"/>
      <c r="D565" s="90"/>
      <c r="E565" s="829"/>
      <c r="F565" s="87"/>
      <c r="G565" s="88"/>
      <c r="H565" s="88"/>
      <c r="I565" s="88"/>
      <c r="J565" s="88"/>
      <c r="K565" s="88"/>
      <c r="L565" s="88"/>
      <c r="M565" s="88"/>
    </row>
    <row r="566" spans="1:13">
      <c r="A566" s="84"/>
      <c r="B566" s="85"/>
      <c r="C566" s="86"/>
      <c r="D566" s="90"/>
      <c r="E566" s="829"/>
      <c r="F566" s="87"/>
      <c r="G566" s="88"/>
      <c r="H566" s="88"/>
      <c r="I566" s="88"/>
      <c r="J566" s="88"/>
      <c r="K566" s="88"/>
      <c r="L566" s="88"/>
      <c r="M566" s="88"/>
    </row>
    <row r="567" spans="1:13">
      <c r="A567" s="84"/>
      <c r="B567" s="85"/>
      <c r="C567" s="86"/>
      <c r="D567" s="90"/>
      <c r="E567" s="829"/>
      <c r="F567" s="87"/>
      <c r="G567" s="88"/>
      <c r="H567" s="88"/>
      <c r="I567" s="88"/>
      <c r="J567" s="88"/>
      <c r="K567" s="88"/>
      <c r="L567" s="88"/>
      <c r="M567" s="88"/>
    </row>
    <row r="568" spans="1:13">
      <c r="A568" s="84"/>
      <c r="B568" s="85"/>
      <c r="C568" s="86"/>
      <c r="D568" s="90"/>
      <c r="E568" s="829"/>
      <c r="F568" s="87"/>
      <c r="G568" s="88"/>
      <c r="H568" s="88"/>
      <c r="I568" s="88"/>
      <c r="J568" s="88"/>
      <c r="K568" s="88"/>
      <c r="L568" s="88"/>
      <c r="M568" s="88"/>
    </row>
    <row r="569" spans="1:13">
      <c r="A569" s="84"/>
      <c r="B569" s="85"/>
      <c r="C569" s="86"/>
      <c r="D569" s="90"/>
      <c r="E569" s="829"/>
      <c r="F569" s="87"/>
      <c r="G569" s="88"/>
      <c r="H569" s="88"/>
      <c r="I569" s="88"/>
      <c r="J569" s="88"/>
      <c r="K569" s="88"/>
      <c r="L569" s="88"/>
      <c r="M569" s="88"/>
    </row>
    <row r="570" spans="1:13">
      <c r="A570" s="84"/>
      <c r="B570" s="85"/>
      <c r="C570" s="86"/>
      <c r="D570" s="90"/>
      <c r="E570" s="829"/>
      <c r="F570" s="87"/>
      <c r="G570" s="88"/>
      <c r="H570" s="88"/>
      <c r="I570" s="88"/>
      <c r="J570" s="88"/>
      <c r="K570" s="88"/>
      <c r="L570" s="88"/>
      <c r="M570" s="88"/>
    </row>
    <row r="571" spans="1:13">
      <c r="A571" s="84"/>
      <c r="B571" s="85"/>
      <c r="C571" s="86"/>
      <c r="D571" s="90"/>
      <c r="E571" s="829"/>
      <c r="F571" s="87"/>
      <c r="G571" s="88"/>
      <c r="H571" s="88"/>
      <c r="I571" s="88"/>
      <c r="J571" s="88"/>
      <c r="K571" s="88"/>
      <c r="L571" s="88"/>
      <c r="M571" s="88"/>
    </row>
    <row r="572" spans="1:13">
      <c r="A572" s="84"/>
      <c r="B572" s="85"/>
      <c r="C572" s="86"/>
      <c r="D572" s="90"/>
      <c r="E572" s="829"/>
      <c r="F572" s="87"/>
      <c r="G572" s="88"/>
      <c r="H572" s="88"/>
      <c r="I572" s="88"/>
      <c r="J572" s="88"/>
      <c r="K572" s="88"/>
      <c r="L572" s="88"/>
      <c r="M572" s="88"/>
    </row>
    <row r="573" spans="1:13">
      <c r="A573" s="84"/>
      <c r="B573" s="85"/>
      <c r="C573" s="86"/>
      <c r="D573" s="90"/>
      <c r="E573" s="829"/>
      <c r="F573" s="87"/>
      <c r="G573" s="88"/>
      <c r="H573" s="88"/>
      <c r="I573" s="88"/>
      <c r="J573" s="88"/>
      <c r="K573" s="88"/>
      <c r="L573" s="88"/>
      <c r="M573" s="88"/>
    </row>
    <row r="574" spans="1:13">
      <c r="A574" s="84"/>
      <c r="B574" s="85"/>
      <c r="C574" s="86"/>
      <c r="D574" s="90"/>
      <c r="E574" s="829"/>
      <c r="F574" s="87"/>
      <c r="G574" s="88"/>
      <c r="H574" s="88"/>
      <c r="I574" s="88"/>
      <c r="J574" s="88"/>
      <c r="K574" s="88"/>
      <c r="L574" s="88"/>
      <c r="M574" s="88"/>
    </row>
    <row r="575" spans="1:13">
      <c r="A575" s="84"/>
      <c r="B575" s="85"/>
      <c r="C575" s="86"/>
      <c r="D575" s="90"/>
      <c r="E575" s="829"/>
      <c r="F575" s="87"/>
      <c r="G575" s="88"/>
      <c r="H575" s="88"/>
      <c r="I575" s="88"/>
      <c r="J575" s="88"/>
      <c r="K575" s="88"/>
      <c r="L575" s="88"/>
      <c r="M575" s="88"/>
    </row>
    <row r="576" spans="1:13">
      <c r="A576" s="84"/>
      <c r="B576" s="85"/>
      <c r="C576" s="86"/>
      <c r="D576" s="90"/>
      <c r="E576" s="829"/>
      <c r="F576" s="87"/>
      <c r="G576" s="88"/>
      <c r="H576" s="88"/>
      <c r="I576" s="88"/>
      <c r="J576" s="88"/>
      <c r="K576" s="88"/>
      <c r="L576" s="88"/>
      <c r="M576" s="88"/>
    </row>
    <row r="577" spans="1:13">
      <c r="A577" s="84"/>
      <c r="B577" s="85"/>
      <c r="C577" s="86"/>
      <c r="D577" s="90"/>
      <c r="E577" s="829"/>
      <c r="F577" s="87"/>
      <c r="G577" s="88"/>
      <c r="H577" s="88"/>
      <c r="I577" s="88"/>
      <c r="J577" s="88"/>
      <c r="K577" s="88"/>
      <c r="L577" s="88"/>
      <c r="M577" s="88"/>
    </row>
    <row r="578" spans="1:13">
      <c r="A578" s="84"/>
      <c r="B578" s="85"/>
      <c r="C578" s="86"/>
      <c r="D578" s="90"/>
      <c r="E578" s="829"/>
      <c r="F578" s="87"/>
      <c r="G578" s="88"/>
      <c r="H578" s="88"/>
      <c r="I578" s="88"/>
      <c r="J578" s="88"/>
      <c r="K578" s="88"/>
      <c r="L578" s="88"/>
      <c r="M578" s="88"/>
    </row>
    <row r="579" spans="1:13">
      <c r="A579" s="84"/>
      <c r="B579" s="85"/>
      <c r="C579" s="86"/>
      <c r="D579" s="90"/>
      <c r="E579" s="829"/>
      <c r="F579" s="87"/>
      <c r="G579" s="88"/>
      <c r="H579" s="88"/>
      <c r="I579" s="88"/>
      <c r="J579" s="88"/>
      <c r="K579" s="88"/>
      <c r="L579" s="88"/>
      <c r="M579" s="88"/>
    </row>
    <row r="580" spans="1:13">
      <c r="A580" s="84"/>
      <c r="B580" s="85"/>
      <c r="C580" s="86"/>
      <c r="D580" s="90"/>
      <c r="E580" s="829"/>
      <c r="F580" s="87"/>
      <c r="G580" s="88"/>
      <c r="H580" s="88"/>
      <c r="I580" s="88"/>
      <c r="J580" s="88"/>
      <c r="K580" s="88"/>
      <c r="L580" s="88"/>
      <c r="M580" s="88"/>
    </row>
    <row r="581" spans="1:13">
      <c r="A581" s="84"/>
      <c r="B581" s="85"/>
      <c r="C581" s="86"/>
      <c r="D581" s="90"/>
      <c r="E581" s="829"/>
      <c r="F581" s="87"/>
      <c r="G581" s="88"/>
      <c r="H581" s="88"/>
      <c r="I581" s="88"/>
      <c r="J581" s="88"/>
      <c r="K581" s="88"/>
      <c r="L581" s="88"/>
      <c r="M581" s="88"/>
    </row>
    <row r="582" spans="1:13">
      <c r="A582" s="84"/>
      <c r="B582" s="85"/>
      <c r="C582" s="86"/>
      <c r="D582" s="90"/>
      <c r="E582" s="829"/>
      <c r="F582" s="87"/>
      <c r="G582" s="88"/>
      <c r="H582" s="88"/>
      <c r="I582" s="88"/>
      <c r="J582" s="88"/>
      <c r="K582" s="88"/>
      <c r="L582" s="88"/>
      <c r="M582" s="88"/>
    </row>
    <row r="583" spans="1:13">
      <c r="A583" s="84"/>
      <c r="B583" s="85"/>
      <c r="C583" s="86"/>
      <c r="D583" s="90"/>
      <c r="E583" s="829"/>
      <c r="F583" s="87"/>
      <c r="G583" s="88"/>
      <c r="H583" s="88"/>
      <c r="I583" s="88"/>
      <c r="J583" s="88"/>
      <c r="K583" s="88"/>
      <c r="L583" s="88"/>
      <c r="M583" s="88"/>
    </row>
    <row r="584" spans="1:13">
      <c r="A584" s="84"/>
      <c r="B584" s="85"/>
      <c r="C584" s="86"/>
      <c r="D584" s="90"/>
      <c r="E584" s="829"/>
      <c r="F584" s="87"/>
      <c r="G584" s="88"/>
      <c r="H584" s="88"/>
      <c r="I584" s="88"/>
      <c r="J584" s="88"/>
      <c r="K584" s="88"/>
      <c r="L584" s="88"/>
      <c r="M584" s="88"/>
    </row>
    <row r="585" spans="1:13">
      <c r="A585" s="84"/>
      <c r="B585" s="85"/>
      <c r="C585" s="86"/>
      <c r="D585" s="90"/>
      <c r="E585" s="829"/>
      <c r="F585" s="87"/>
      <c r="G585" s="88"/>
      <c r="H585" s="88"/>
      <c r="I585" s="88"/>
      <c r="J585" s="88"/>
      <c r="K585" s="88"/>
      <c r="L585" s="88"/>
      <c r="M585" s="88"/>
    </row>
    <row r="586" spans="1:13">
      <c r="A586" s="84"/>
      <c r="B586" s="85"/>
      <c r="C586" s="86"/>
      <c r="D586" s="90"/>
      <c r="E586" s="829"/>
      <c r="F586" s="87"/>
      <c r="G586" s="88"/>
      <c r="H586" s="88"/>
      <c r="I586" s="88"/>
      <c r="J586" s="88"/>
      <c r="K586" s="88"/>
      <c r="L586" s="88"/>
      <c r="M586" s="88"/>
    </row>
    <row r="587" spans="1:13">
      <c r="A587" s="84"/>
      <c r="B587" s="85"/>
      <c r="C587" s="86"/>
      <c r="D587" s="90"/>
      <c r="E587" s="829"/>
      <c r="F587" s="87"/>
      <c r="G587" s="88"/>
      <c r="H587" s="88"/>
      <c r="I587" s="88"/>
      <c r="J587" s="88"/>
      <c r="K587" s="88"/>
      <c r="L587" s="88"/>
      <c r="M587" s="88"/>
    </row>
    <row r="588" spans="1:13">
      <c r="A588" s="84"/>
      <c r="B588" s="85"/>
      <c r="C588" s="86"/>
      <c r="D588" s="90"/>
      <c r="E588" s="829"/>
      <c r="F588" s="87"/>
      <c r="G588" s="88"/>
      <c r="H588" s="88"/>
      <c r="I588" s="88"/>
      <c r="J588" s="88"/>
      <c r="K588" s="88"/>
      <c r="L588" s="88"/>
      <c r="M588" s="88"/>
    </row>
    <row r="589" spans="1:13">
      <c r="A589" s="84"/>
      <c r="B589" s="85"/>
      <c r="C589" s="86"/>
      <c r="D589" s="90"/>
      <c r="E589" s="829"/>
      <c r="F589" s="87"/>
      <c r="G589" s="88"/>
      <c r="H589" s="88"/>
      <c r="I589" s="88"/>
      <c r="J589" s="88"/>
      <c r="K589" s="88"/>
      <c r="L589" s="88"/>
      <c r="M589" s="88"/>
    </row>
    <row r="590" spans="1:13">
      <c r="A590" s="84"/>
      <c r="B590" s="85"/>
      <c r="C590" s="86"/>
      <c r="D590" s="90"/>
      <c r="E590" s="829"/>
      <c r="F590" s="87"/>
      <c r="G590" s="88"/>
      <c r="H590" s="88"/>
      <c r="I590" s="88"/>
      <c r="J590" s="88"/>
      <c r="K590" s="88"/>
      <c r="L590" s="88"/>
      <c r="M590" s="88"/>
    </row>
    <row r="591" spans="1:13">
      <c r="A591" s="84"/>
      <c r="B591" s="85"/>
      <c r="C591" s="86"/>
      <c r="D591" s="90"/>
      <c r="E591" s="829"/>
      <c r="F591" s="87"/>
      <c r="G591" s="88"/>
      <c r="H591" s="88"/>
      <c r="I591" s="88"/>
      <c r="J591" s="88"/>
      <c r="K591" s="88"/>
      <c r="L591" s="88"/>
      <c r="M591" s="88"/>
    </row>
    <row r="592" spans="1:13">
      <c r="A592" s="84"/>
      <c r="B592" s="85"/>
      <c r="C592" s="86"/>
      <c r="D592" s="90"/>
      <c r="E592" s="829"/>
      <c r="F592" s="87"/>
      <c r="G592" s="88"/>
      <c r="H592" s="88"/>
      <c r="I592" s="88"/>
      <c r="J592" s="88"/>
      <c r="K592" s="88"/>
      <c r="L592" s="88"/>
      <c r="M592" s="88"/>
    </row>
    <row r="593" spans="1:13">
      <c r="A593" s="84"/>
      <c r="B593" s="85"/>
      <c r="C593" s="86"/>
      <c r="D593" s="90"/>
      <c r="E593" s="829"/>
      <c r="F593" s="87"/>
      <c r="G593" s="88"/>
      <c r="H593" s="88"/>
      <c r="I593" s="88"/>
      <c r="J593" s="88"/>
      <c r="K593" s="88"/>
      <c r="L593" s="88"/>
      <c r="M593" s="88"/>
    </row>
    <row r="594" spans="1:13">
      <c r="A594" s="84"/>
      <c r="B594" s="85"/>
      <c r="C594" s="86"/>
      <c r="D594" s="90"/>
      <c r="E594" s="829"/>
      <c r="F594" s="87"/>
      <c r="G594" s="88"/>
      <c r="H594" s="88"/>
      <c r="I594" s="88"/>
      <c r="J594" s="88"/>
      <c r="K594" s="88"/>
      <c r="L594" s="88"/>
      <c r="M594" s="88"/>
    </row>
    <row r="595" spans="1:13">
      <c r="A595" s="84"/>
      <c r="B595" s="85"/>
      <c r="C595" s="86"/>
      <c r="D595" s="90"/>
      <c r="E595" s="829"/>
      <c r="F595" s="87"/>
      <c r="G595" s="88"/>
      <c r="H595" s="88"/>
      <c r="I595" s="88"/>
      <c r="J595" s="88"/>
      <c r="K595" s="88"/>
      <c r="L595" s="88"/>
      <c r="M595" s="88"/>
    </row>
    <row r="596" spans="1:13">
      <c r="A596" s="84"/>
      <c r="B596" s="85"/>
      <c r="C596" s="86"/>
      <c r="D596" s="90"/>
      <c r="E596" s="829"/>
      <c r="F596" s="87"/>
      <c r="G596" s="88"/>
      <c r="H596" s="88"/>
      <c r="I596" s="88"/>
      <c r="J596" s="88"/>
      <c r="K596" s="88"/>
      <c r="L596" s="88"/>
      <c r="M596" s="88"/>
    </row>
    <row r="597" spans="1:13">
      <c r="A597" s="84"/>
      <c r="B597" s="85"/>
      <c r="C597" s="86"/>
      <c r="D597" s="90"/>
      <c r="E597" s="829"/>
      <c r="F597" s="87"/>
      <c r="G597" s="88"/>
      <c r="H597" s="88"/>
      <c r="I597" s="88"/>
      <c r="J597" s="88"/>
      <c r="K597" s="88"/>
      <c r="L597" s="88"/>
      <c r="M597" s="88"/>
    </row>
    <row r="598" spans="1:13">
      <c r="A598" s="84"/>
      <c r="B598" s="85"/>
      <c r="C598" s="86"/>
      <c r="D598" s="90"/>
      <c r="E598" s="829"/>
      <c r="F598" s="87"/>
      <c r="G598" s="88"/>
      <c r="H598" s="88"/>
      <c r="I598" s="88"/>
      <c r="J598" s="88"/>
      <c r="K598" s="88"/>
      <c r="L598" s="88"/>
      <c r="M598" s="88"/>
    </row>
    <row r="599" spans="1:13">
      <c r="A599" s="84"/>
      <c r="B599" s="85"/>
      <c r="C599" s="86"/>
      <c r="D599" s="90"/>
      <c r="E599" s="829"/>
      <c r="F599" s="87"/>
      <c r="G599" s="88"/>
      <c r="H599" s="88"/>
      <c r="I599" s="88"/>
      <c r="J599" s="88"/>
      <c r="K599" s="88"/>
      <c r="L599" s="88"/>
      <c r="M599" s="88"/>
    </row>
    <row r="600" spans="1:13">
      <c r="A600" s="84"/>
      <c r="B600" s="85"/>
      <c r="C600" s="86"/>
      <c r="D600" s="90"/>
      <c r="E600" s="829"/>
      <c r="F600" s="87"/>
      <c r="G600" s="88"/>
      <c r="H600" s="88"/>
      <c r="I600" s="88"/>
      <c r="J600" s="88"/>
      <c r="K600" s="88"/>
      <c r="L600" s="88"/>
      <c r="M600" s="88"/>
    </row>
    <row r="601" spans="1:13">
      <c r="A601" s="84"/>
      <c r="B601" s="85"/>
      <c r="C601" s="86"/>
      <c r="D601" s="90"/>
      <c r="E601" s="829"/>
      <c r="F601" s="87"/>
      <c r="G601" s="88"/>
      <c r="H601" s="88"/>
      <c r="I601" s="88"/>
      <c r="J601" s="88"/>
      <c r="K601" s="88"/>
      <c r="L601" s="88"/>
      <c r="M601" s="88"/>
    </row>
    <row r="602" spans="1:13">
      <c r="A602" s="84"/>
      <c r="B602" s="85"/>
      <c r="C602" s="86"/>
      <c r="D602" s="90"/>
      <c r="E602" s="829"/>
      <c r="F602" s="87"/>
      <c r="G602" s="88"/>
      <c r="H602" s="88"/>
      <c r="I602" s="88"/>
      <c r="J602" s="88"/>
      <c r="K602" s="88"/>
      <c r="L602" s="88"/>
      <c r="M602" s="88"/>
    </row>
    <row r="603" spans="1:13">
      <c r="A603" s="84"/>
      <c r="B603" s="85"/>
      <c r="C603" s="86"/>
      <c r="D603" s="90"/>
      <c r="E603" s="829"/>
      <c r="F603" s="87"/>
      <c r="G603" s="88"/>
      <c r="H603" s="88"/>
      <c r="I603" s="88"/>
      <c r="J603" s="88"/>
      <c r="K603" s="88"/>
      <c r="L603" s="88"/>
      <c r="M603" s="88"/>
    </row>
    <row r="604" spans="1:13">
      <c r="A604" s="84"/>
      <c r="B604" s="85"/>
      <c r="C604" s="86"/>
      <c r="D604" s="90"/>
      <c r="E604" s="829"/>
      <c r="F604" s="87"/>
      <c r="G604" s="88"/>
      <c r="H604" s="88"/>
      <c r="I604" s="88"/>
      <c r="J604" s="88"/>
      <c r="K604" s="88"/>
      <c r="L604" s="88"/>
      <c r="M604" s="88"/>
    </row>
    <row r="605" spans="1:13">
      <c r="A605" s="84"/>
      <c r="B605" s="85"/>
      <c r="C605" s="86"/>
      <c r="D605" s="90"/>
      <c r="E605" s="829"/>
      <c r="F605" s="87"/>
      <c r="G605" s="88"/>
      <c r="H605" s="88"/>
      <c r="I605" s="88"/>
      <c r="J605" s="88"/>
      <c r="K605" s="88"/>
      <c r="L605" s="88"/>
      <c r="M605" s="88"/>
    </row>
    <row r="606" spans="1:13">
      <c r="A606" s="84"/>
      <c r="B606" s="85"/>
      <c r="C606" s="86"/>
      <c r="D606" s="90"/>
      <c r="E606" s="829"/>
      <c r="F606" s="87"/>
      <c r="G606" s="88"/>
      <c r="H606" s="88"/>
      <c r="I606" s="88"/>
      <c r="J606" s="88"/>
      <c r="K606" s="88"/>
      <c r="L606" s="88"/>
      <c r="M606" s="88"/>
    </row>
    <row r="607" spans="1:13">
      <c r="A607" s="84"/>
      <c r="B607" s="85"/>
      <c r="C607" s="86"/>
      <c r="D607" s="90"/>
      <c r="E607" s="829"/>
      <c r="F607" s="87"/>
      <c r="G607" s="88"/>
      <c r="H607" s="88"/>
      <c r="I607" s="88"/>
      <c r="J607" s="88"/>
      <c r="K607" s="88"/>
      <c r="L607" s="88"/>
      <c r="M607" s="88"/>
    </row>
    <row r="608" spans="1:13">
      <c r="A608" s="84"/>
      <c r="B608" s="85"/>
      <c r="C608" s="86"/>
      <c r="D608" s="90"/>
      <c r="E608" s="829"/>
      <c r="F608" s="87"/>
      <c r="G608" s="88"/>
      <c r="H608" s="88"/>
      <c r="I608" s="88"/>
      <c r="J608" s="88"/>
      <c r="K608" s="88"/>
      <c r="L608" s="88"/>
      <c r="M608" s="88"/>
    </row>
    <row r="609" spans="1:13">
      <c r="A609" s="84"/>
      <c r="B609" s="85"/>
      <c r="C609" s="86"/>
      <c r="D609" s="90"/>
      <c r="E609" s="829"/>
      <c r="F609" s="87"/>
      <c r="G609" s="88"/>
      <c r="H609" s="88"/>
      <c r="I609" s="88"/>
      <c r="J609" s="88"/>
      <c r="K609" s="88"/>
      <c r="L609" s="88"/>
      <c r="M609" s="88"/>
    </row>
    <row r="610" spans="1:13">
      <c r="A610" s="84"/>
      <c r="B610" s="85"/>
      <c r="C610" s="86"/>
      <c r="D610" s="90"/>
      <c r="E610" s="829"/>
      <c r="F610" s="87"/>
      <c r="G610" s="88"/>
      <c r="H610" s="88"/>
      <c r="I610" s="88"/>
      <c r="J610" s="88"/>
      <c r="K610" s="88"/>
      <c r="L610" s="88"/>
      <c r="M610" s="88"/>
    </row>
    <row r="611" spans="1:13">
      <c r="A611" s="84"/>
      <c r="B611" s="85"/>
      <c r="C611" s="86"/>
      <c r="D611" s="90"/>
      <c r="E611" s="829"/>
      <c r="F611" s="87"/>
      <c r="G611" s="88"/>
      <c r="H611" s="88"/>
      <c r="I611" s="88"/>
      <c r="J611" s="88"/>
      <c r="K611" s="88"/>
      <c r="L611" s="88"/>
      <c r="M611" s="88"/>
    </row>
    <row r="612" spans="1:13">
      <c r="A612" s="84"/>
      <c r="B612" s="85"/>
      <c r="C612" s="86"/>
      <c r="D612" s="90"/>
      <c r="E612" s="829"/>
      <c r="F612" s="87"/>
      <c r="G612" s="88"/>
      <c r="H612" s="88"/>
      <c r="I612" s="88"/>
      <c r="J612" s="88"/>
      <c r="K612" s="88"/>
      <c r="L612" s="88"/>
      <c r="M612" s="88"/>
    </row>
    <row r="613" spans="1:13">
      <c r="A613" s="84"/>
      <c r="B613" s="85"/>
      <c r="C613" s="86"/>
      <c r="D613" s="90"/>
      <c r="E613" s="829"/>
      <c r="F613" s="87"/>
      <c r="G613" s="88"/>
      <c r="H613" s="88"/>
      <c r="I613" s="88"/>
      <c r="J613" s="88"/>
      <c r="K613" s="88"/>
      <c r="L613" s="88"/>
      <c r="M613" s="88"/>
    </row>
    <row r="614" spans="1:13">
      <c r="A614" s="84"/>
      <c r="B614" s="85"/>
      <c r="C614" s="86"/>
      <c r="D614" s="90"/>
      <c r="E614" s="829"/>
      <c r="F614" s="87"/>
      <c r="G614" s="88"/>
      <c r="H614" s="88"/>
      <c r="I614" s="88"/>
      <c r="J614" s="88"/>
      <c r="K614" s="88"/>
      <c r="L614" s="88"/>
      <c r="M614" s="88"/>
    </row>
    <row r="615" spans="1:13">
      <c r="A615" s="84"/>
      <c r="B615" s="85"/>
      <c r="C615" s="86"/>
      <c r="D615" s="90"/>
      <c r="E615" s="829"/>
      <c r="F615" s="87"/>
      <c r="G615" s="88"/>
      <c r="H615" s="88"/>
      <c r="I615" s="88"/>
      <c r="J615" s="88"/>
      <c r="K615" s="88"/>
      <c r="L615" s="88"/>
      <c r="M615" s="88"/>
    </row>
    <row r="616" spans="1:13">
      <c r="A616" s="84"/>
      <c r="B616" s="85"/>
      <c r="C616" s="86"/>
      <c r="D616" s="90"/>
      <c r="E616" s="829"/>
      <c r="F616" s="87"/>
      <c r="G616" s="88"/>
      <c r="H616" s="88"/>
      <c r="I616" s="88"/>
      <c r="J616" s="88"/>
      <c r="K616" s="88"/>
      <c r="L616" s="88"/>
      <c r="M616" s="88"/>
    </row>
    <row r="617" spans="1:13">
      <c r="A617" s="84"/>
      <c r="B617" s="85"/>
      <c r="C617" s="86"/>
      <c r="D617" s="90"/>
      <c r="E617" s="829"/>
      <c r="F617" s="87"/>
      <c r="G617" s="88"/>
      <c r="H617" s="88"/>
      <c r="I617" s="88"/>
      <c r="J617" s="88"/>
      <c r="K617" s="88"/>
      <c r="L617" s="88"/>
      <c r="M617" s="88"/>
    </row>
    <row r="618" spans="1:13">
      <c r="A618" s="84"/>
      <c r="B618" s="85"/>
      <c r="C618" s="86"/>
      <c r="D618" s="90"/>
      <c r="E618" s="829"/>
      <c r="F618" s="87"/>
      <c r="G618" s="88"/>
      <c r="H618" s="88"/>
      <c r="I618" s="88"/>
      <c r="J618" s="88"/>
      <c r="K618" s="88"/>
      <c r="L618" s="88"/>
      <c r="M618" s="88"/>
    </row>
    <row r="619" spans="1:13">
      <c r="A619" s="84"/>
      <c r="B619" s="85"/>
      <c r="C619" s="86"/>
      <c r="D619" s="90"/>
      <c r="E619" s="829"/>
      <c r="F619" s="87"/>
      <c r="G619" s="88"/>
      <c r="H619" s="88"/>
      <c r="I619" s="88"/>
      <c r="J619" s="88"/>
      <c r="K619" s="88"/>
      <c r="L619" s="88"/>
      <c r="M619" s="88"/>
    </row>
    <row r="620" spans="1:13">
      <c r="A620" s="84"/>
      <c r="B620" s="85"/>
      <c r="C620" s="86"/>
      <c r="D620" s="90"/>
      <c r="E620" s="829"/>
      <c r="F620" s="87"/>
      <c r="G620" s="88"/>
      <c r="H620" s="88"/>
      <c r="I620" s="88"/>
      <c r="J620" s="88"/>
      <c r="K620" s="88"/>
      <c r="L620" s="88"/>
      <c r="M620" s="88"/>
    </row>
    <row r="621" spans="1:13">
      <c r="A621" s="84"/>
      <c r="B621" s="85"/>
      <c r="C621" s="86"/>
      <c r="D621" s="90"/>
      <c r="E621" s="829"/>
      <c r="F621" s="87"/>
      <c r="G621" s="88"/>
      <c r="H621" s="88"/>
      <c r="I621" s="88"/>
      <c r="J621" s="88"/>
      <c r="K621" s="88"/>
      <c r="L621" s="88"/>
      <c r="M621" s="88"/>
    </row>
    <row r="622" spans="1:13">
      <c r="A622" s="84"/>
      <c r="B622" s="85"/>
      <c r="C622" s="86"/>
      <c r="D622" s="90"/>
      <c r="E622" s="829"/>
      <c r="F622" s="87"/>
      <c r="G622" s="88"/>
      <c r="H622" s="88"/>
      <c r="I622" s="88"/>
      <c r="J622" s="88"/>
      <c r="K622" s="88"/>
      <c r="L622" s="88"/>
      <c r="M622" s="88"/>
    </row>
    <row r="623" spans="1:13">
      <c r="A623" s="84"/>
      <c r="B623" s="85"/>
      <c r="C623" s="86"/>
      <c r="D623" s="90"/>
      <c r="E623" s="829"/>
      <c r="F623" s="87"/>
      <c r="G623" s="88"/>
      <c r="H623" s="88"/>
      <c r="I623" s="88"/>
      <c r="J623" s="88"/>
      <c r="K623" s="88"/>
      <c r="L623" s="88"/>
      <c r="M623" s="88"/>
    </row>
    <row r="624" spans="1:13">
      <c r="A624" s="84"/>
      <c r="B624" s="85"/>
      <c r="C624" s="86"/>
      <c r="D624" s="90"/>
      <c r="E624" s="829"/>
      <c r="F624" s="87"/>
      <c r="G624" s="88"/>
      <c r="H624" s="88"/>
      <c r="I624" s="88"/>
      <c r="J624" s="88"/>
      <c r="K624" s="88"/>
      <c r="L624" s="88"/>
      <c r="M624" s="88"/>
    </row>
    <row r="625" spans="1:13">
      <c r="A625" s="84"/>
      <c r="B625" s="85"/>
      <c r="C625" s="86"/>
      <c r="D625" s="90"/>
      <c r="E625" s="829"/>
      <c r="F625" s="87"/>
      <c r="G625" s="88"/>
      <c r="H625" s="88"/>
      <c r="I625" s="88"/>
      <c r="J625" s="88"/>
      <c r="K625" s="88"/>
      <c r="L625" s="88"/>
      <c r="M625" s="88"/>
    </row>
    <row r="626" spans="1:13">
      <c r="A626" s="84"/>
      <c r="B626" s="85"/>
      <c r="C626" s="86"/>
      <c r="D626" s="90"/>
      <c r="E626" s="829"/>
      <c r="F626" s="87"/>
      <c r="G626" s="88"/>
      <c r="H626" s="88"/>
      <c r="I626" s="88"/>
      <c r="J626" s="88"/>
      <c r="K626" s="88"/>
      <c r="L626" s="88"/>
      <c r="M626" s="88"/>
    </row>
    <row r="627" spans="1:13">
      <c r="A627" s="84"/>
      <c r="B627" s="85"/>
      <c r="C627" s="86"/>
      <c r="D627" s="90"/>
      <c r="E627" s="829"/>
      <c r="F627" s="87"/>
      <c r="G627" s="88"/>
      <c r="H627" s="88"/>
      <c r="I627" s="88"/>
      <c r="J627" s="88"/>
      <c r="K627" s="88"/>
      <c r="L627" s="88"/>
      <c r="M627" s="88"/>
    </row>
    <row r="628" spans="1:13">
      <c r="A628" s="84"/>
      <c r="B628" s="85"/>
      <c r="C628" s="86"/>
      <c r="D628" s="90"/>
      <c r="E628" s="829"/>
      <c r="F628" s="87"/>
      <c r="G628" s="88"/>
      <c r="H628" s="88"/>
      <c r="I628" s="88"/>
      <c r="J628" s="88"/>
      <c r="K628" s="88"/>
      <c r="L628" s="88"/>
      <c r="M628" s="88"/>
    </row>
    <row r="629" spans="1:13">
      <c r="A629" s="84"/>
      <c r="B629" s="85"/>
      <c r="C629" s="86"/>
      <c r="D629" s="90"/>
      <c r="E629" s="829"/>
      <c r="F629" s="87"/>
      <c r="G629" s="88"/>
      <c r="H629" s="88"/>
      <c r="I629" s="88"/>
      <c r="J629" s="88"/>
      <c r="K629" s="88"/>
      <c r="L629" s="88"/>
      <c r="M629" s="88"/>
    </row>
    <row r="630" spans="1:13">
      <c r="A630" s="84"/>
      <c r="B630" s="85"/>
      <c r="C630" s="86"/>
      <c r="D630" s="90"/>
      <c r="E630" s="829"/>
      <c r="F630" s="87"/>
      <c r="G630" s="88"/>
      <c r="H630" s="88"/>
      <c r="I630" s="88"/>
      <c r="J630" s="88"/>
      <c r="K630" s="88"/>
      <c r="L630" s="88"/>
      <c r="M630" s="88"/>
    </row>
    <row r="631" spans="1:13">
      <c r="A631" s="84"/>
      <c r="B631" s="85"/>
      <c r="C631" s="86"/>
      <c r="D631" s="90"/>
      <c r="E631" s="829"/>
      <c r="F631" s="87"/>
      <c r="G631" s="88"/>
      <c r="H631" s="88"/>
      <c r="I631" s="88"/>
      <c r="J631" s="88"/>
      <c r="K631" s="88"/>
      <c r="L631" s="88"/>
      <c r="M631" s="88"/>
    </row>
    <row r="632" spans="1:13">
      <c r="A632" s="84"/>
      <c r="B632" s="85"/>
      <c r="C632" s="86"/>
      <c r="D632" s="90"/>
      <c r="E632" s="829"/>
      <c r="F632" s="87"/>
      <c r="G632" s="88"/>
      <c r="H632" s="88"/>
      <c r="I632" s="88"/>
      <c r="J632" s="88"/>
      <c r="K632" s="88"/>
      <c r="L632" s="88"/>
      <c r="M632" s="88"/>
    </row>
    <row r="633" spans="1:13">
      <c r="A633" s="84"/>
      <c r="B633" s="85"/>
      <c r="C633" s="86"/>
      <c r="D633" s="90"/>
      <c r="E633" s="829"/>
      <c r="F633" s="87"/>
      <c r="G633" s="88"/>
      <c r="H633" s="88"/>
      <c r="I633" s="88"/>
      <c r="J633" s="88"/>
      <c r="K633" s="88"/>
      <c r="L633" s="88"/>
      <c r="M633" s="88"/>
    </row>
    <row r="634" spans="1:13">
      <c r="A634" s="84"/>
      <c r="B634" s="85"/>
      <c r="C634" s="86"/>
      <c r="D634" s="90"/>
      <c r="E634" s="829"/>
      <c r="F634" s="87"/>
      <c r="G634" s="88"/>
      <c r="H634" s="88"/>
      <c r="I634" s="88"/>
      <c r="J634" s="88"/>
      <c r="K634" s="88"/>
      <c r="L634" s="88"/>
      <c r="M634" s="88"/>
    </row>
    <row r="635" spans="1:13">
      <c r="A635" s="84"/>
      <c r="B635" s="85"/>
      <c r="C635" s="86"/>
      <c r="D635" s="90"/>
      <c r="E635" s="829"/>
      <c r="F635" s="87"/>
      <c r="G635" s="88"/>
      <c r="H635" s="88"/>
      <c r="I635" s="88"/>
      <c r="J635" s="88"/>
      <c r="K635" s="88"/>
      <c r="L635" s="88"/>
      <c r="M635" s="88"/>
    </row>
    <row r="636" spans="1:13">
      <c r="A636" s="84"/>
      <c r="B636" s="85"/>
      <c r="C636" s="86"/>
      <c r="D636" s="90"/>
      <c r="E636" s="829"/>
      <c r="F636" s="87"/>
      <c r="G636" s="88"/>
      <c r="H636" s="88"/>
      <c r="I636" s="88"/>
      <c r="J636" s="88"/>
      <c r="K636" s="88"/>
      <c r="L636" s="88"/>
      <c r="M636" s="88"/>
    </row>
    <row r="637" spans="1:13">
      <c r="A637" s="84"/>
      <c r="B637" s="85"/>
      <c r="C637" s="86"/>
      <c r="D637" s="90"/>
      <c r="E637" s="829"/>
      <c r="F637" s="87"/>
      <c r="G637" s="88"/>
      <c r="H637" s="88"/>
      <c r="I637" s="88"/>
      <c r="J637" s="88"/>
      <c r="K637" s="88"/>
      <c r="L637" s="88"/>
      <c r="M637" s="88"/>
    </row>
    <row r="638" spans="1:13">
      <c r="A638" s="84"/>
      <c r="B638" s="85"/>
      <c r="C638" s="86"/>
      <c r="D638" s="90"/>
      <c r="E638" s="829"/>
      <c r="F638" s="87"/>
      <c r="G638" s="88"/>
      <c r="H638" s="88"/>
      <c r="I638" s="88"/>
      <c r="J638" s="88"/>
      <c r="K638" s="88"/>
      <c r="L638" s="88"/>
      <c r="M638" s="88"/>
    </row>
    <row r="639" spans="1:13">
      <c r="A639" s="84"/>
      <c r="B639" s="85"/>
      <c r="C639" s="86"/>
      <c r="D639" s="90"/>
      <c r="E639" s="829"/>
      <c r="F639" s="87"/>
      <c r="G639" s="88"/>
      <c r="H639" s="88"/>
      <c r="I639" s="88"/>
      <c r="J639" s="88"/>
      <c r="K639" s="88"/>
      <c r="L639" s="88"/>
      <c r="M639" s="88"/>
    </row>
    <row r="640" spans="1:13">
      <c r="A640" s="84"/>
      <c r="B640" s="85"/>
      <c r="C640" s="86"/>
      <c r="D640" s="90"/>
      <c r="E640" s="829"/>
      <c r="F640" s="87"/>
      <c r="G640" s="88"/>
      <c r="H640" s="88"/>
      <c r="I640" s="88"/>
      <c r="J640" s="88"/>
      <c r="K640" s="88"/>
      <c r="L640" s="88"/>
      <c r="M640" s="88"/>
    </row>
    <row r="641" spans="1:13">
      <c r="A641" s="84"/>
      <c r="B641" s="85"/>
      <c r="C641" s="86"/>
      <c r="D641" s="90"/>
      <c r="E641" s="829"/>
      <c r="F641" s="87"/>
      <c r="G641" s="88"/>
      <c r="H641" s="88"/>
      <c r="I641" s="88"/>
      <c r="J641" s="88"/>
      <c r="K641" s="88"/>
      <c r="L641" s="88"/>
      <c r="M641" s="88"/>
    </row>
    <row r="642" spans="1:13">
      <c r="A642" s="84"/>
      <c r="B642" s="85"/>
      <c r="C642" s="86"/>
      <c r="D642" s="90"/>
      <c r="E642" s="829"/>
      <c r="F642" s="87"/>
      <c r="G642" s="88"/>
      <c r="H642" s="88"/>
      <c r="I642" s="88"/>
      <c r="J642" s="88"/>
      <c r="K642" s="88"/>
      <c r="L642" s="88"/>
      <c r="M642" s="88"/>
    </row>
    <row r="643" spans="1:13">
      <c r="A643" s="84"/>
      <c r="B643" s="85"/>
      <c r="C643" s="86"/>
      <c r="D643" s="90"/>
      <c r="E643" s="829"/>
      <c r="F643" s="87"/>
      <c r="G643" s="88"/>
      <c r="H643" s="88"/>
      <c r="I643" s="88"/>
      <c r="J643" s="88"/>
      <c r="K643" s="88"/>
      <c r="L643" s="88"/>
      <c r="M643" s="88"/>
    </row>
    <row r="644" spans="1:13">
      <c r="A644" s="84"/>
      <c r="B644" s="85"/>
      <c r="C644" s="86"/>
      <c r="D644" s="90"/>
      <c r="E644" s="829"/>
      <c r="F644" s="87"/>
      <c r="G644" s="88"/>
      <c r="H644" s="88"/>
      <c r="I644" s="88"/>
      <c r="J644" s="88"/>
      <c r="K644" s="88"/>
      <c r="L644" s="88"/>
      <c r="M644" s="88"/>
    </row>
    <row r="645" spans="1:13">
      <c r="A645" s="84"/>
      <c r="B645" s="85"/>
      <c r="C645" s="86"/>
      <c r="D645" s="90"/>
      <c r="E645" s="829"/>
      <c r="F645" s="87"/>
      <c r="G645" s="88"/>
      <c r="H645" s="88"/>
      <c r="I645" s="88"/>
      <c r="J645" s="88"/>
      <c r="K645" s="88"/>
      <c r="L645" s="88"/>
      <c r="M645" s="88"/>
    </row>
    <row r="646" spans="1:13">
      <c r="A646" s="84"/>
      <c r="B646" s="85"/>
      <c r="C646" s="86"/>
      <c r="D646" s="90"/>
      <c r="E646" s="829"/>
      <c r="F646" s="87"/>
      <c r="G646" s="88"/>
      <c r="H646" s="88"/>
      <c r="I646" s="88"/>
      <c r="J646" s="88"/>
      <c r="K646" s="88"/>
      <c r="L646" s="88"/>
      <c r="M646" s="88"/>
    </row>
    <row r="647" spans="1:13">
      <c r="A647" s="84"/>
      <c r="B647" s="85"/>
      <c r="C647" s="86"/>
      <c r="D647" s="90"/>
      <c r="E647" s="829"/>
      <c r="F647" s="87"/>
      <c r="G647" s="88"/>
      <c r="H647" s="88"/>
      <c r="I647" s="88"/>
      <c r="J647" s="88"/>
      <c r="K647" s="88"/>
      <c r="L647" s="88"/>
      <c r="M647" s="88"/>
    </row>
    <row r="648" spans="1:13">
      <c r="A648" s="84"/>
      <c r="B648" s="85"/>
      <c r="C648" s="86"/>
      <c r="D648" s="90"/>
      <c r="E648" s="829"/>
      <c r="F648" s="87"/>
      <c r="G648" s="88"/>
      <c r="H648" s="88"/>
      <c r="I648" s="88"/>
      <c r="J648" s="88"/>
      <c r="K648" s="88"/>
      <c r="L648" s="88"/>
      <c r="M648" s="88"/>
    </row>
    <row r="649" spans="1:13">
      <c r="A649" s="84"/>
      <c r="B649" s="85"/>
      <c r="C649" s="86"/>
      <c r="D649" s="90"/>
      <c r="E649" s="829"/>
      <c r="F649" s="87"/>
      <c r="G649" s="88"/>
      <c r="H649" s="88"/>
      <c r="I649" s="88"/>
      <c r="J649" s="88"/>
      <c r="K649" s="88"/>
      <c r="L649" s="88"/>
      <c r="M649" s="88"/>
    </row>
    <row r="650" spans="1:13">
      <c r="A650" s="84"/>
      <c r="B650" s="85"/>
      <c r="C650" s="86"/>
      <c r="D650" s="90"/>
      <c r="E650" s="829"/>
      <c r="F650" s="87"/>
      <c r="G650" s="88"/>
      <c r="H650" s="88"/>
      <c r="I650" s="88"/>
      <c r="J650" s="88"/>
      <c r="K650" s="88"/>
      <c r="L650" s="88"/>
      <c r="M650" s="88"/>
    </row>
    <row r="651" spans="1:13">
      <c r="A651" s="84"/>
      <c r="B651" s="85"/>
      <c r="C651" s="86"/>
      <c r="D651" s="90"/>
      <c r="E651" s="829"/>
      <c r="F651" s="87"/>
      <c r="G651" s="88"/>
      <c r="H651" s="88"/>
      <c r="I651" s="88"/>
      <c r="J651" s="88"/>
      <c r="K651" s="88"/>
      <c r="L651" s="88"/>
      <c r="M651" s="88"/>
    </row>
    <row r="652" spans="1:13">
      <c r="A652" s="84"/>
      <c r="B652" s="85"/>
      <c r="C652" s="86"/>
      <c r="D652" s="90"/>
      <c r="E652" s="829"/>
      <c r="F652" s="87"/>
      <c r="G652" s="88"/>
      <c r="H652" s="88"/>
      <c r="I652" s="88"/>
      <c r="J652" s="88"/>
      <c r="K652" s="88"/>
      <c r="L652" s="88"/>
      <c r="M652" s="88"/>
    </row>
    <row r="653" spans="1:13">
      <c r="A653" s="84"/>
      <c r="B653" s="85"/>
      <c r="C653" s="86"/>
      <c r="D653" s="90"/>
      <c r="E653" s="829"/>
      <c r="F653" s="87"/>
      <c r="G653" s="88"/>
      <c r="H653" s="88"/>
      <c r="I653" s="88"/>
      <c r="J653" s="88"/>
      <c r="K653" s="88"/>
      <c r="L653" s="88"/>
      <c r="M653" s="88"/>
    </row>
    <row r="654" spans="1:13">
      <c r="A654" s="84"/>
      <c r="B654" s="85"/>
      <c r="C654" s="86"/>
      <c r="D654" s="90"/>
      <c r="E654" s="829"/>
      <c r="F654" s="87"/>
      <c r="G654" s="88"/>
      <c r="H654" s="88"/>
      <c r="I654" s="88"/>
      <c r="J654" s="88"/>
      <c r="K654" s="88"/>
      <c r="L654" s="88"/>
      <c r="M654" s="88"/>
    </row>
    <row r="655" spans="1:13">
      <c r="A655" s="84"/>
      <c r="B655" s="85"/>
      <c r="C655" s="86"/>
      <c r="D655" s="90"/>
      <c r="E655" s="829"/>
      <c r="F655" s="87"/>
      <c r="G655" s="88"/>
      <c r="H655" s="88"/>
      <c r="I655" s="88"/>
      <c r="J655" s="88"/>
      <c r="K655" s="88"/>
      <c r="L655" s="88"/>
      <c r="M655" s="88"/>
    </row>
    <row r="656" spans="1:13">
      <c r="A656" s="84"/>
      <c r="B656" s="85"/>
      <c r="C656" s="86"/>
      <c r="D656" s="90"/>
      <c r="E656" s="829"/>
      <c r="F656" s="87"/>
      <c r="G656" s="88"/>
      <c r="H656" s="88"/>
      <c r="I656" s="88"/>
      <c r="J656" s="88"/>
      <c r="K656" s="88"/>
      <c r="L656" s="88"/>
      <c r="M656" s="88"/>
    </row>
    <row r="657" spans="1:13">
      <c r="A657" s="84"/>
      <c r="B657" s="85"/>
      <c r="C657" s="86"/>
      <c r="D657" s="90"/>
      <c r="E657" s="829"/>
      <c r="F657" s="87"/>
      <c r="G657" s="88"/>
      <c r="H657" s="88"/>
      <c r="I657" s="88"/>
      <c r="J657" s="88"/>
      <c r="K657" s="88"/>
      <c r="L657" s="88"/>
      <c r="M657" s="88"/>
    </row>
    <row r="658" spans="1:13">
      <c r="A658" s="84"/>
      <c r="B658" s="85"/>
      <c r="C658" s="86"/>
      <c r="D658" s="90"/>
      <c r="E658" s="829"/>
      <c r="F658" s="87"/>
      <c r="G658" s="88"/>
      <c r="H658" s="88"/>
      <c r="I658" s="88"/>
      <c r="J658" s="88"/>
      <c r="K658" s="88"/>
      <c r="L658" s="88"/>
      <c r="M658" s="88"/>
    </row>
    <row r="659" spans="1:13">
      <c r="A659" s="84"/>
      <c r="B659" s="85"/>
      <c r="C659" s="86"/>
      <c r="D659" s="90"/>
      <c r="E659" s="829"/>
      <c r="F659" s="87"/>
      <c r="G659" s="88"/>
      <c r="H659" s="88"/>
      <c r="I659" s="88"/>
      <c r="J659" s="88"/>
      <c r="K659" s="88"/>
      <c r="L659" s="88"/>
      <c r="M659" s="88"/>
    </row>
    <row r="660" spans="1:13">
      <c r="A660" s="84"/>
      <c r="B660" s="85"/>
      <c r="C660" s="86"/>
      <c r="D660" s="90"/>
      <c r="E660" s="829"/>
      <c r="F660" s="87"/>
      <c r="G660" s="88"/>
      <c r="H660" s="88"/>
      <c r="I660" s="88"/>
      <c r="J660" s="88"/>
      <c r="K660" s="88"/>
      <c r="L660" s="88"/>
      <c r="M660" s="88"/>
    </row>
    <row r="661" spans="1:13">
      <c r="A661" s="84"/>
      <c r="B661" s="85"/>
      <c r="C661" s="86"/>
      <c r="D661" s="90"/>
      <c r="E661" s="829"/>
      <c r="F661" s="87"/>
      <c r="G661" s="88"/>
      <c r="H661" s="88"/>
      <c r="I661" s="88"/>
      <c r="J661" s="88"/>
      <c r="K661" s="88"/>
      <c r="L661" s="88"/>
      <c r="M661" s="88"/>
    </row>
    <row r="662" spans="1:13">
      <c r="A662" s="84"/>
      <c r="B662" s="85"/>
      <c r="C662" s="86"/>
      <c r="D662" s="90"/>
      <c r="E662" s="829"/>
      <c r="F662" s="87"/>
      <c r="G662" s="88"/>
      <c r="H662" s="88"/>
      <c r="I662" s="88"/>
      <c r="J662" s="88"/>
      <c r="K662" s="88"/>
      <c r="L662" s="88"/>
      <c r="M662" s="88"/>
    </row>
    <row r="663" spans="1:13">
      <c r="A663" s="84"/>
      <c r="B663" s="85"/>
      <c r="C663" s="86"/>
      <c r="D663" s="90"/>
      <c r="E663" s="829"/>
      <c r="F663" s="87"/>
      <c r="G663" s="88"/>
      <c r="H663" s="88"/>
      <c r="I663" s="88"/>
      <c r="J663" s="88"/>
      <c r="K663" s="88"/>
      <c r="L663" s="88"/>
      <c r="M663" s="88"/>
    </row>
    <row r="664" spans="1:13">
      <c r="A664" s="84"/>
      <c r="B664" s="85"/>
      <c r="C664" s="86"/>
      <c r="D664" s="90"/>
      <c r="E664" s="829"/>
      <c r="F664" s="87"/>
      <c r="G664" s="88"/>
      <c r="H664" s="88"/>
      <c r="I664" s="88"/>
      <c r="J664" s="88"/>
      <c r="K664" s="88"/>
      <c r="L664" s="88"/>
      <c r="M664" s="88"/>
    </row>
    <row r="665" spans="1:13">
      <c r="A665" s="84"/>
      <c r="B665" s="85"/>
      <c r="C665" s="86"/>
      <c r="D665" s="90"/>
      <c r="E665" s="829"/>
      <c r="F665" s="87"/>
      <c r="G665" s="88"/>
      <c r="H665" s="88"/>
      <c r="I665" s="88"/>
      <c r="J665" s="88"/>
      <c r="K665" s="88"/>
      <c r="L665" s="88"/>
      <c r="M665" s="88"/>
    </row>
    <row r="666" spans="1:13">
      <c r="A666" s="84"/>
      <c r="B666" s="85"/>
      <c r="C666" s="86"/>
      <c r="D666" s="90"/>
      <c r="E666" s="829"/>
      <c r="F666" s="87"/>
      <c r="G666" s="88"/>
      <c r="H666" s="88"/>
      <c r="I666" s="88"/>
      <c r="J666" s="88"/>
      <c r="K666" s="88"/>
      <c r="L666" s="88"/>
      <c r="M666" s="88"/>
    </row>
    <row r="667" spans="1:13">
      <c r="A667" s="84"/>
      <c r="B667" s="85"/>
      <c r="C667" s="86"/>
      <c r="D667" s="90"/>
      <c r="E667" s="829"/>
      <c r="F667" s="87"/>
      <c r="G667" s="88"/>
      <c r="H667" s="88"/>
      <c r="I667" s="88"/>
      <c r="J667" s="88"/>
      <c r="K667" s="88"/>
      <c r="L667" s="88"/>
      <c r="M667" s="88"/>
    </row>
    <row r="668" spans="1:13">
      <c r="A668" s="84"/>
      <c r="B668" s="85"/>
      <c r="C668" s="86"/>
      <c r="D668" s="90"/>
      <c r="E668" s="829"/>
      <c r="F668" s="87"/>
      <c r="G668" s="88"/>
      <c r="H668" s="88"/>
      <c r="I668" s="88"/>
      <c r="J668" s="88"/>
      <c r="K668" s="88"/>
      <c r="L668" s="88"/>
      <c r="M668" s="88"/>
    </row>
    <row r="669" spans="1:13">
      <c r="A669" s="84"/>
      <c r="B669" s="85"/>
      <c r="C669" s="86"/>
      <c r="D669" s="90"/>
      <c r="E669" s="829"/>
      <c r="F669" s="87"/>
      <c r="G669" s="88"/>
      <c r="H669" s="88"/>
      <c r="I669" s="88"/>
      <c r="J669" s="88"/>
      <c r="K669" s="88"/>
      <c r="L669" s="88"/>
      <c r="M669" s="88"/>
    </row>
    <row r="670" spans="1:13">
      <c r="A670" s="84"/>
      <c r="B670" s="85"/>
      <c r="C670" s="86"/>
      <c r="D670" s="90"/>
      <c r="E670" s="829"/>
      <c r="F670" s="87"/>
      <c r="G670" s="88"/>
      <c r="H670" s="88"/>
      <c r="I670" s="88"/>
      <c r="J670" s="88"/>
      <c r="K670" s="88"/>
      <c r="L670" s="88"/>
      <c r="M670" s="88"/>
    </row>
    <row r="671" spans="1:13">
      <c r="A671" s="84"/>
      <c r="B671" s="85"/>
      <c r="C671" s="86"/>
      <c r="D671" s="90"/>
      <c r="E671" s="829"/>
      <c r="F671" s="87"/>
      <c r="G671" s="88"/>
      <c r="H671" s="88"/>
      <c r="I671" s="88"/>
      <c r="J671" s="88"/>
      <c r="K671" s="88"/>
      <c r="L671" s="88"/>
      <c r="M671" s="88"/>
    </row>
    <row r="672" spans="1:13">
      <c r="A672" s="84"/>
      <c r="B672" s="85"/>
      <c r="C672" s="86"/>
      <c r="D672" s="90"/>
      <c r="E672" s="829"/>
      <c r="F672" s="87"/>
      <c r="G672" s="88"/>
      <c r="H672" s="88"/>
      <c r="I672" s="88"/>
      <c r="J672" s="88"/>
      <c r="K672" s="88"/>
      <c r="L672" s="88"/>
      <c r="M672" s="88"/>
    </row>
    <row r="673" spans="1:13">
      <c r="A673" s="84"/>
      <c r="B673" s="85"/>
      <c r="C673" s="86"/>
      <c r="D673" s="90"/>
      <c r="E673" s="829"/>
      <c r="F673" s="87"/>
      <c r="G673" s="88"/>
      <c r="H673" s="88"/>
      <c r="I673" s="88"/>
      <c r="J673" s="88"/>
      <c r="K673" s="88"/>
      <c r="L673" s="88"/>
      <c r="M673" s="88"/>
    </row>
    <row r="674" spans="1:13">
      <c r="A674" s="84"/>
      <c r="B674" s="85"/>
      <c r="C674" s="86"/>
      <c r="D674" s="90"/>
      <c r="E674" s="829"/>
      <c r="F674" s="87"/>
      <c r="G674" s="88"/>
      <c r="H674" s="88"/>
      <c r="I674" s="88"/>
      <c r="J674" s="88"/>
      <c r="K674" s="88"/>
      <c r="L674" s="88"/>
      <c r="M674" s="88"/>
    </row>
    <row r="675" spans="1:13">
      <c r="A675" s="84"/>
      <c r="B675" s="85"/>
      <c r="C675" s="86"/>
      <c r="D675" s="90"/>
      <c r="E675" s="829"/>
      <c r="F675" s="87"/>
      <c r="G675" s="88"/>
      <c r="H675" s="88"/>
      <c r="I675" s="88"/>
      <c r="J675" s="88"/>
      <c r="K675" s="88"/>
      <c r="L675" s="88"/>
      <c r="M675" s="88"/>
    </row>
    <row r="676" spans="1:13">
      <c r="A676" s="84"/>
      <c r="B676" s="85"/>
      <c r="C676" s="86"/>
      <c r="D676" s="90"/>
      <c r="E676" s="829"/>
      <c r="F676" s="87"/>
      <c r="G676" s="88"/>
      <c r="H676" s="88"/>
      <c r="I676" s="88"/>
      <c r="J676" s="88"/>
      <c r="K676" s="88"/>
      <c r="L676" s="88"/>
      <c r="M676" s="88"/>
    </row>
    <row r="677" spans="1:13">
      <c r="A677" s="84"/>
      <c r="B677" s="85"/>
      <c r="C677" s="86"/>
      <c r="D677" s="90"/>
      <c r="E677" s="829"/>
      <c r="F677" s="87"/>
      <c r="G677" s="88"/>
      <c r="H677" s="88"/>
      <c r="I677" s="88"/>
      <c r="J677" s="88"/>
      <c r="K677" s="88"/>
      <c r="L677" s="88"/>
      <c r="M677" s="88"/>
    </row>
    <row r="678" spans="1:13">
      <c r="A678" s="84"/>
      <c r="B678" s="85"/>
      <c r="C678" s="86"/>
      <c r="D678" s="90"/>
      <c r="E678" s="829"/>
      <c r="F678" s="87"/>
      <c r="G678" s="88"/>
      <c r="H678" s="88"/>
      <c r="I678" s="88"/>
      <c r="J678" s="88"/>
      <c r="K678" s="88"/>
      <c r="L678" s="88"/>
      <c r="M678" s="88"/>
    </row>
    <row r="679" spans="1:13">
      <c r="A679" s="84"/>
      <c r="B679" s="85"/>
      <c r="C679" s="86"/>
      <c r="D679" s="90"/>
      <c r="E679" s="829"/>
      <c r="F679" s="87"/>
      <c r="G679" s="88"/>
      <c r="H679" s="88"/>
      <c r="I679" s="88"/>
      <c r="J679" s="88"/>
      <c r="K679" s="88"/>
      <c r="L679" s="88"/>
      <c r="M679" s="88"/>
    </row>
    <row r="680" spans="1:13">
      <c r="A680" s="84"/>
      <c r="B680" s="85"/>
      <c r="C680" s="86"/>
      <c r="D680" s="90"/>
      <c r="E680" s="829"/>
      <c r="F680" s="87"/>
      <c r="G680" s="88"/>
      <c r="H680" s="88"/>
      <c r="I680" s="88"/>
      <c r="J680" s="88"/>
      <c r="K680" s="88"/>
      <c r="L680" s="88"/>
      <c r="M680" s="88"/>
    </row>
    <row r="681" spans="1:13">
      <c r="A681" s="84"/>
      <c r="B681" s="85"/>
      <c r="C681" s="86"/>
      <c r="D681" s="90"/>
      <c r="E681" s="829"/>
      <c r="F681" s="87"/>
      <c r="G681" s="88"/>
      <c r="H681" s="88"/>
      <c r="I681" s="88"/>
      <c r="J681" s="88"/>
      <c r="K681" s="88"/>
      <c r="L681" s="88"/>
      <c r="M681" s="88"/>
    </row>
    <row r="682" spans="1:13">
      <c r="A682" s="84"/>
      <c r="B682" s="85"/>
      <c r="C682" s="86"/>
      <c r="D682" s="90"/>
      <c r="E682" s="829"/>
      <c r="F682" s="87"/>
      <c r="G682" s="88"/>
      <c r="H682" s="88"/>
      <c r="I682" s="88"/>
      <c r="J682" s="88"/>
      <c r="K682" s="88"/>
      <c r="L682" s="88"/>
      <c r="M682" s="88"/>
    </row>
    <row r="683" spans="1:13">
      <c r="A683" s="84"/>
      <c r="B683" s="85"/>
      <c r="C683" s="86"/>
      <c r="D683" s="90"/>
      <c r="E683" s="829"/>
      <c r="F683" s="87"/>
      <c r="G683" s="88"/>
      <c r="H683" s="88"/>
      <c r="I683" s="88"/>
      <c r="J683" s="88"/>
      <c r="K683" s="88"/>
      <c r="L683" s="88"/>
      <c r="M683" s="88"/>
    </row>
    <row r="684" spans="1:13">
      <c r="A684" s="84"/>
      <c r="B684" s="85"/>
      <c r="C684" s="86"/>
      <c r="D684" s="90"/>
      <c r="E684" s="829"/>
      <c r="F684" s="87"/>
      <c r="G684" s="88"/>
      <c r="H684" s="88"/>
      <c r="I684" s="88"/>
      <c r="J684" s="88"/>
      <c r="K684" s="88"/>
      <c r="L684" s="88"/>
      <c r="M684" s="88"/>
    </row>
    <row r="685" spans="1:13">
      <c r="A685" s="84"/>
      <c r="B685" s="85"/>
      <c r="C685" s="86"/>
      <c r="D685" s="90"/>
      <c r="E685" s="829"/>
      <c r="F685" s="87"/>
      <c r="G685" s="88"/>
      <c r="H685" s="88"/>
      <c r="I685" s="88"/>
      <c r="J685" s="88"/>
      <c r="K685" s="88"/>
      <c r="L685" s="88"/>
      <c r="M685" s="88"/>
    </row>
    <row r="686" spans="1:13">
      <c r="A686" s="84"/>
      <c r="B686" s="85"/>
      <c r="C686" s="86"/>
      <c r="D686" s="90"/>
      <c r="E686" s="829"/>
      <c r="F686" s="87"/>
      <c r="G686" s="88"/>
      <c r="H686" s="88"/>
      <c r="I686" s="88"/>
      <c r="J686" s="88"/>
      <c r="K686" s="88"/>
      <c r="L686" s="88"/>
      <c r="M686" s="88"/>
    </row>
    <row r="687" spans="1:13">
      <c r="A687" s="84"/>
      <c r="B687" s="85"/>
      <c r="C687" s="86"/>
      <c r="D687" s="90"/>
      <c r="E687" s="829"/>
      <c r="F687" s="87"/>
      <c r="G687" s="88"/>
      <c r="H687" s="88"/>
      <c r="I687" s="88"/>
      <c r="J687" s="88"/>
      <c r="K687" s="88"/>
      <c r="L687" s="88"/>
      <c r="M687" s="88"/>
    </row>
    <row r="688" spans="1:13">
      <c r="A688" s="84"/>
      <c r="B688" s="85"/>
      <c r="C688" s="86"/>
      <c r="D688" s="90"/>
      <c r="E688" s="829"/>
      <c r="F688" s="87"/>
      <c r="G688" s="88"/>
      <c r="H688" s="88"/>
      <c r="I688" s="88"/>
      <c r="J688" s="88"/>
      <c r="K688" s="88"/>
      <c r="L688" s="88"/>
      <c r="M688" s="88"/>
    </row>
    <row r="689" spans="1:13">
      <c r="A689" s="84"/>
      <c r="B689" s="85"/>
      <c r="C689" s="86"/>
      <c r="D689" s="90"/>
      <c r="E689" s="829"/>
      <c r="F689" s="87"/>
      <c r="G689" s="88"/>
      <c r="H689" s="88"/>
      <c r="I689" s="88"/>
      <c r="J689" s="88"/>
      <c r="K689" s="88"/>
      <c r="L689" s="88"/>
      <c r="M689" s="88"/>
    </row>
    <row r="690" spans="1:13">
      <c r="A690" s="84"/>
      <c r="B690" s="85"/>
      <c r="C690" s="86"/>
      <c r="D690" s="90"/>
      <c r="E690" s="829"/>
      <c r="F690" s="87"/>
      <c r="G690" s="88"/>
      <c r="H690" s="88"/>
      <c r="I690" s="88"/>
      <c r="J690" s="88"/>
      <c r="K690" s="88"/>
      <c r="L690" s="88"/>
      <c r="M690" s="88"/>
    </row>
    <row r="691" spans="1:13">
      <c r="A691" s="84"/>
      <c r="B691" s="85"/>
      <c r="C691" s="86"/>
      <c r="D691" s="90"/>
      <c r="E691" s="829"/>
      <c r="F691" s="87"/>
      <c r="G691" s="88"/>
      <c r="H691" s="88"/>
      <c r="I691" s="88"/>
      <c r="J691" s="88"/>
      <c r="K691" s="88"/>
      <c r="L691" s="88"/>
      <c r="M691" s="88"/>
    </row>
    <row r="692" spans="1:13">
      <c r="A692" s="84"/>
      <c r="B692" s="85"/>
      <c r="C692" s="86"/>
      <c r="D692" s="90"/>
      <c r="E692" s="829"/>
      <c r="F692" s="87"/>
      <c r="G692" s="88"/>
      <c r="H692" s="88"/>
      <c r="I692" s="88"/>
      <c r="J692" s="88"/>
      <c r="K692" s="88"/>
      <c r="L692" s="88"/>
      <c r="M692" s="88"/>
    </row>
    <row r="693" spans="1:13">
      <c r="A693" s="84"/>
      <c r="B693" s="85"/>
      <c r="C693" s="86"/>
      <c r="D693" s="90"/>
      <c r="E693" s="829"/>
      <c r="F693" s="87"/>
      <c r="G693" s="88"/>
      <c r="H693" s="88"/>
      <c r="I693" s="88"/>
      <c r="J693" s="88"/>
      <c r="K693" s="88"/>
      <c r="L693" s="88"/>
      <c r="M693" s="88"/>
    </row>
    <row r="694" spans="1:13">
      <c r="A694" s="84"/>
      <c r="B694" s="85"/>
      <c r="C694" s="86"/>
      <c r="D694" s="90"/>
      <c r="E694" s="829"/>
      <c r="F694" s="87"/>
      <c r="G694" s="88"/>
      <c r="H694" s="88"/>
      <c r="I694" s="88"/>
      <c r="J694" s="88"/>
      <c r="K694" s="88"/>
      <c r="L694" s="88"/>
      <c r="M694" s="88"/>
    </row>
    <row r="695" spans="1:13">
      <c r="A695" s="84"/>
      <c r="B695" s="85"/>
      <c r="C695" s="86"/>
      <c r="D695" s="90"/>
      <c r="E695" s="829"/>
      <c r="F695" s="87"/>
      <c r="G695" s="88"/>
      <c r="H695" s="88"/>
      <c r="I695" s="88"/>
      <c r="J695" s="88"/>
      <c r="K695" s="88"/>
      <c r="L695" s="88"/>
      <c r="M695" s="88"/>
    </row>
    <row r="696" spans="1:13">
      <c r="A696" s="84"/>
      <c r="B696" s="85"/>
      <c r="C696" s="86"/>
      <c r="D696" s="90"/>
      <c r="E696" s="829"/>
      <c r="F696" s="87"/>
      <c r="G696" s="88"/>
      <c r="H696" s="88"/>
      <c r="I696" s="88"/>
      <c r="J696" s="88"/>
      <c r="K696" s="88"/>
      <c r="L696" s="88"/>
      <c r="M696" s="88"/>
    </row>
    <row r="697" spans="1:13">
      <c r="A697" s="84"/>
      <c r="B697" s="85"/>
      <c r="C697" s="86"/>
      <c r="D697" s="90"/>
      <c r="E697" s="829"/>
      <c r="F697" s="87"/>
      <c r="G697" s="88"/>
      <c r="H697" s="88"/>
      <c r="I697" s="88"/>
      <c r="J697" s="88"/>
      <c r="K697" s="88"/>
      <c r="L697" s="88"/>
      <c r="M697" s="88"/>
    </row>
    <row r="698" spans="1:13">
      <c r="A698" s="84"/>
      <c r="B698" s="85"/>
      <c r="C698" s="86"/>
      <c r="D698" s="90"/>
      <c r="E698" s="829"/>
      <c r="F698" s="87"/>
      <c r="G698" s="88"/>
      <c r="H698" s="88"/>
      <c r="I698" s="88"/>
      <c r="J698" s="88"/>
      <c r="K698" s="88"/>
      <c r="L698" s="88"/>
      <c r="M698" s="88"/>
    </row>
    <row r="699" spans="1:13">
      <c r="A699" s="84"/>
      <c r="B699" s="85"/>
      <c r="C699" s="86"/>
      <c r="D699" s="90"/>
      <c r="E699" s="829"/>
      <c r="F699" s="87"/>
      <c r="G699" s="88"/>
      <c r="H699" s="88"/>
      <c r="I699" s="88"/>
      <c r="J699" s="88"/>
      <c r="K699" s="88"/>
      <c r="L699" s="88"/>
      <c r="M699" s="88"/>
    </row>
    <row r="700" spans="1:13">
      <c r="A700" s="84"/>
      <c r="B700" s="85"/>
      <c r="C700" s="86"/>
      <c r="D700" s="90"/>
      <c r="E700" s="829"/>
      <c r="F700" s="87"/>
      <c r="G700" s="88"/>
      <c r="H700" s="88"/>
      <c r="I700" s="88"/>
      <c r="J700" s="88"/>
      <c r="K700" s="88"/>
      <c r="L700" s="88"/>
      <c r="M700" s="88"/>
    </row>
    <row r="701" spans="1:13">
      <c r="A701" s="84"/>
      <c r="B701" s="85"/>
      <c r="C701" s="86"/>
      <c r="D701" s="90"/>
      <c r="E701" s="829"/>
      <c r="F701" s="87"/>
      <c r="G701" s="88"/>
      <c r="H701" s="88"/>
      <c r="I701" s="88"/>
      <c r="J701" s="88"/>
      <c r="K701" s="88"/>
      <c r="L701" s="88"/>
      <c r="M701" s="88"/>
    </row>
    <row r="702" spans="1:13">
      <c r="A702" s="84"/>
      <c r="B702" s="85"/>
      <c r="C702" s="86"/>
      <c r="D702" s="90"/>
      <c r="E702" s="829"/>
      <c r="F702" s="87"/>
      <c r="G702" s="88"/>
      <c r="H702" s="88"/>
      <c r="I702" s="88"/>
      <c r="J702" s="88"/>
      <c r="K702" s="88"/>
      <c r="L702" s="88"/>
      <c r="M702" s="88"/>
    </row>
    <row r="703" spans="1:13">
      <c r="A703" s="84"/>
      <c r="B703" s="85"/>
      <c r="C703" s="86"/>
      <c r="D703" s="90"/>
      <c r="E703" s="829"/>
      <c r="F703" s="87"/>
      <c r="G703" s="88"/>
      <c r="H703" s="88"/>
      <c r="I703" s="88"/>
      <c r="J703" s="88"/>
      <c r="K703" s="88"/>
      <c r="L703" s="88"/>
      <c r="M703" s="88"/>
    </row>
    <row r="704" spans="1:13">
      <c r="A704" s="84"/>
      <c r="B704" s="85"/>
      <c r="C704" s="86"/>
      <c r="D704" s="90"/>
      <c r="E704" s="829"/>
      <c r="F704" s="87"/>
      <c r="G704" s="88"/>
      <c r="H704" s="88"/>
      <c r="I704" s="88"/>
      <c r="J704" s="88"/>
      <c r="K704" s="88"/>
      <c r="L704" s="88"/>
      <c r="M704" s="88"/>
    </row>
    <row r="705" spans="1:13">
      <c r="A705" s="84"/>
      <c r="B705" s="85"/>
      <c r="C705" s="86"/>
      <c r="D705" s="90"/>
      <c r="E705" s="829"/>
      <c r="F705" s="87"/>
      <c r="G705" s="88"/>
      <c r="H705" s="88"/>
      <c r="I705" s="88"/>
      <c r="J705" s="88"/>
      <c r="K705" s="88"/>
      <c r="L705" s="88"/>
      <c r="M705" s="88"/>
    </row>
    <row r="706" spans="1:13">
      <c r="A706" s="84"/>
      <c r="B706" s="85"/>
      <c r="C706" s="86"/>
      <c r="D706" s="90"/>
      <c r="E706" s="829"/>
      <c r="F706" s="87"/>
      <c r="G706" s="88"/>
      <c r="H706" s="88"/>
      <c r="I706" s="88"/>
      <c r="J706" s="88"/>
      <c r="K706" s="88"/>
      <c r="L706" s="88"/>
      <c r="M706" s="88"/>
    </row>
    <row r="707" spans="1:13">
      <c r="A707" s="84"/>
      <c r="B707" s="85"/>
      <c r="C707" s="86"/>
      <c r="D707" s="90"/>
      <c r="E707" s="829"/>
      <c r="F707" s="87"/>
      <c r="G707" s="88"/>
      <c r="H707" s="88"/>
      <c r="I707" s="88"/>
      <c r="J707" s="88"/>
      <c r="K707" s="88"/>
      <c r="L707" s="88"/>
      <c r="M707" s="88"/>
    </row>
    <row r="708" spans="1:13">
      <c r="A708" s="84"/>
      <c r="B708" s="85"/>
      <c r="C708" s="86"/>
      <c r="D708" s="90"/>
      <c r="E708" s="829"/>
      <c r="F708" s="87"/>
      <c r="G708" s="88"/>
      <c r="H708" s="88"/>
      <c r="I708" s="88"/>
      <c r="J708" s="88"/>
      <c r="K708" s="88"/>
      <c r="L708" s="88"/>
      <c r="M708" s="88"/>
    </row>
    <row r="709" spans="1:13">
      <c r="A709" s="84"/>
      <c r="B709" s="85"/>
      <c r="C709" s="86"/>
      <c r="D709" s="90"/>
      <c r="E709" s="829"/>
      <c r="F709" s="87"/>
      <c r="G709" s="88"/>
      <c r="H709" s="88"/>
      <c r="I709" s="88"/>
      <c r="J709" s="88"/>
      <c r="K709" s="88"/>
      <c r="L709" s="88"/>
      <c r="M709" s="88"/>
    </row>
    <row r="710" spans="1:13">
      <c r="A710" s="84"/>
      <c r="B710" s="85"/>
      <c r="C710" s="86"/>
      <c r="D710" s="90"/>
      <c r="E710" s="829"/>
      <c r="F710" s="87"/>
      <c r="G710" s="88"/>
      <c r="H710" s="88"/>
      <c r="I710" s="88"/>
      <c r="J710" s="88"/>
      <c r="K710" s="88"/>
      <c r="L710" s="88"/>
      <c r="M710" s="88"/>
    </row>
    <row r="711" spans="1:13">
      <c r="A711" s="84"/>
      <c r="B711" s="85"/>
      <c r="C711" s="86"/>
      <c r="D711" s="90"/>
      <c r="E711" s="829"/>
      <c r="F711" s="87"/>
      <c r="G711" s="88"/>
      <c r="H711" s="88"/>
      <c r="I711" s="88"/>
      <c r="J711" s="88"/>
      <c r="K711" s="88"/>
      <c r="L711" s="88"/>
      <c r="M711" s="88"/>
    </row>
    <row r="712" spans="1:13">
      <c r="A712" s="84"/>
      <c r="B712" s="85"/>
      <c r="C712" s="86"/>
      <c r="D712" s="90"/>
      <c r="E712" s="829"/>
      <c r="F712" s="87"/>
      <c r="G712" s="88"/>
      <c r="H712" s="88"/>
      <c r="I712" s="88"/>
      <c r="J712" s="88"/>
      <c r="K712" s="88"/>
      <c r="L712" s="88"/>
      <c r="M712" s="88"/>
    </row>
    <row r="713" spans="1:13">
      <c r="A713" s="84"/>
      <c r="B713" s="85"/>
      <c r="C713" s="86"/>
      <c r="D713" s="90"/>
      <c r="E713" s="829"/>
      <c r="F713" s="87"/>
      <c r="G713" s="88"/>
      <c r="H713" s="88"/>
      <c r="I713" s="88"/>
      <c r="J713" s="88"/>
      <c r="K713" s="88"/>
      <c r="L713" s="88"/>
      <c r="M713" s="88"/>
    </row>
    <row r="714" spans="1:13">
      <c r="A714" s="84"/>
      <c r="B714" s="85"/>
      <c r="C714" s="86"/>
      <c r="D714" s="90"/>
      <c r="E714" s="829"/>
      <c r="F714" s="87"/>
      <c r="G714" s="88"/>
      <c r="H714" s="88"/>
      <c r="I714" s="88"/>
      <c r="J714" s="88"/>
      <c r="K714" s="88"/>
      <c r="L714" s="88"/>
      <c r="M714" s="88"/>
    </row>
    <row r="715" spans="1:13">
      <c r="A715" s="84"/>
      <c r="B715" s="85"/>
      <c r="C715" s="86"/>
      <c r="D715" s="90"/>
      <c r="E715" s="829"/>
      <c r="F715" s="87"/>
      <c r="G715" s="88"/>
      <c r="H715" s="88"/>
      <c r="I715" s="88"/>
      <c r="J715" s="88"/>
      <c r="K715" s="88"/>
      <c r="L715" s="88"/>
      <c r="M715" s="88"/>
    </row>
    <row r="716" spans="1:13">
      <c r="A716" s="84"/>
      <c r="B716" s="85"/>
      <c r="C716" s="86"/>
      <c r="D716" s="90"/>
      <c r="E716" s="829"/>
      <c r="F716" s="87"/>
      <c r="G716" s="88"/>
      <c r="H716" s="88"/>
      <c r="I716" s="88"/>
      <c r="J716" s="88"/>
      <c r="K716" s="88"/>
      <c r="L716" s="88"/>
      <c r="M716" s="88"/>
    </row>
    <row r="717" spans="1:13">
      <c r="A717" s="84"/>
      <c r="B717" s="85"/>
      <c r="C717" s="86"/>
      <c r="D717" s="90"/>
      <c r="E717" s="829"/>
      <c r="F717" s="87"/>
      <c r="G717" s="88"/>
      <c r="H717" s="88"/>
      <c r="I717" s="88"/>
      <c r="J717" s="88"/>
      <c r="K717" s="88"/>
      <c r="L717" s="88"/>
      <c r="M717" s="88"/>
    </row>
    <row r="718" spans="1:13">
      <c r="A718" s="84"/>
      <c r="B718" s="85"/>
      <c r="C718" s="86"/>
      <c r="D718" s="90"/>
      <c r="E718" s="829"/>
      <c r="F718" s="87"/>
      <c r="G718" s="88"/>
      <c r="H718" s="88"/>
      <c r="I718" s="88"/>
      <c r="J718" s="88"/>
      <c r="K718" s="88"/>
      <c r="L718" s="88"/>
      <c r="M718" s="88"/>
    </row>
    <row r="719" spans="1:13">
      <c r="A719" s="84"/>
      <c r="B719" s="85"/>
      <c r="C719" s="86"/>
      <c r="D719" s="90"/>
      <c r="E719" s="829"/>
      <c r="F719" s="87"/>
      <c r="G719" s="88"/>
      <c r="H719" s="88"/>
      <c r="I719" s="88"/>
      <c r="J719" s="88"/>
      <c r="K719" s="88"/>
      <c r="L719" s="88"/>
      <c r="M719" s="88"/>
    </row>
    <row r="720" spans="1:13">
      <c r="A720" s="84"/>
      <c r="B720" s="85"/>
      <c r="C720" s="86"/>
      <c r="D720" s="90"/>
      <c r="E720" s="829"/>
      <c r="F720" s="87"/>
      <c r="G720" s="88"/>
      <c r="H720" s="88"/>
      <c r="I720" s="88"/>
      <c r="J720" s="88"/>
      <c r="K720" s="88"/>
      <c r="L720" s="88"/>
      <c r="M720" s="88"/>
    </row>
    <row r="721" spans="1:13">
      <c r="A721" s="84"/>
      <c r="B721" s="85"/>
      <c r="C721" s="86"/>
      <c r="D721" s="90"/>
      <c r="E721" s="829"/>
      <c r="F721" s="87"/>
      <c r="G721" s="88"/>
      <c r="H721" s="88"/>
      <c r="I721" s="88"/>
      <c r="J721" s="88"/>
      <c r="K721" s="88"/>
      <c r="L721" s="88"/>
      <c r="M721" s="88"/>
    </row>
    <row r="722" spans="1:13">
      <c r="A722" s="84"/>
      <c r="B722" s="85"/>
      <c r="C722" s="86"/>
      <c r="D722" s="90"/>
      <c r="E722" s="829"/>
      <c r="F722" s="87"/>
      <c r="G722" s="88"/>
      <c r="H722" s="88"/>
      <c r="I722" s="88"/>
      <c r="J722" s="88"/>
      <c r="K722" s="88"/>
      <c r="L722" s="88"/>
      <c r="M722" s="88"/>
    </row>
    <row r="723" spans="1:13">
      <c r="A723" s="84"/>
      <c r="B723" s="85"/>
      <c r="C723" s="86"/>
      <c r="D723" s="90"/>
      <c r="E723" s="829"/>
      <c r="F723" s="87"/>
      <c r="G723" s="88"/>
      <c r="H723" s="88"/>
      <c r="I723" s="88"/>
      <c r="J723" s="88"/>
      <c r="K723" s="88"/>
      <c r="L723" s="88"/>
      <c r="M723" s="88"/>
    </row>
    <row r="724" spans="1:13">
      <c r="A724" s="84"/>
      <c r="B724" s="85"/>
      <c r="C724" s="86"/>
      <c r="D724" s="90"/>
      <c r="E724" s="829"/>
      <c r="F724" s="87"/>
      <c r="G724" s="88"/>
      <c r="H724" s="88"/>
      <c r="I724" s="88"/>
      <c r="J724" s="88"/>
      <c r="K724" s="88"/>
      <c r="L724" s="88"/>
      <c r="M724" s="88"/>
    </row>
    <row r="725" spans="1:13">
      <c r="A725" s="84"/>
      <c r="B725" s="85"/>
      <c r="C725" s="86"/>
      <c r="D725" s="90"/>
      <c r="E725" s="829"/>
      <c r="F725" s="87"/>
      <c r="G725" s="88"/>
      <c r="H725" s="88"/>
      <c r="I725" s="88"/>
      <c r="J725" s="88"/>
      <c r="K725" s="88"/>
      <c r="L725" s="88"/>
      <c r="M725" s="88"/>
    </row>
    <row r="726" spans="1:13">
      <c r="A726" s="84"/>
      <c r="B726" s="85"/>
      <c r="C726" s="86"/>
      <c r="D726" s="90"/>
      <c r="E726" s="829"/>
      <c r="F726" s="87"/>
      <c r="G726" s="88"/>
      <c r="H726" s="88"/>
      <c r="I726" s="88"/>
      <c r="J726" s="88"/>
      <c r="K726" s="88"/>
      <c r="L726" s="88"/>
      <c r="M726" s="88"/>
    </row>
    <row r="727" spans="1:13">
      <c r="A727" s="84"/>
      <c r="B727" s="85"/>
      <c r="C727" s="86"/>
      <c r="D727" s="90"/>
      <c r="E727" s="829"/>
      <c r="F727" s="87"/>
      <c r="G727" s="88"/>
      <c r="H727" s="88"/>
      <c r="I727" s="88"/>
      <c r="J727" s="88"/>
      <c r="K727" s="88"/>
      <c r="L727" s="88"/>
      <c r="M727" s="88"/>
    </row>
    <row r="728" spans="1:13">
      <c r="A728" s="84"/>
      <c r="B728" s="85"/>
      <c r="C728" s="86"/>
      <c r="D728" s="90"/>
      <c r="E728" s="829"/>
      <c r="F728" s="87"/>
      <c r="G728" s="88"/>
      <c r="H728" s="88"/>
      <c r="I728" s="88"/>
      <c r="J728" s="88"/>
      <c r="K728" s="88"/>
      <c r="L728" s="88"/>
      <c r="M728" s="88"/>
    </row>
    <row r="729" spans="1:13">
      <c r="A729" s="84"/>
      <c r="B729" s="85"/>
      <c r="C729" s="86"/>
      <c r="D729" s="90"/>
      <c r="E729" s="829"/>
      <c r="F729" s="87"/>
      <c r="G729" s="88"/>
      <c r="H729" s="88"/>
      <c r="I729" s="88"/>
      <c r="J729" s="88"/>
      <c r="K729" s="88"/>
      <c r="L729" s="88"/>
      <c r="M729" s="88"/>
    </row>
    <row r="730" spans="1:13">
      <c r="A730" s="84"/>
      <c r="B730" s="85"/>
      <c r="C730" s="86"/>
      <c r="D730" s="90"/>
      <c r="E730" s="829"/>
      <c r="F730" s="87"/>
      <c r="G730" s="88"/>
      <c r="H730" s="88"/>
      <c r="I730" s="88"/>
      <c r="J730" s="88"/>
      <c r="K730" s="88"/>
      <c r="L730" s="88"/>
      <c r="M730" s="88"/>
    </row>
    <row r="731" spans="1:13">
      <c r="A731" s="84"/>
      <c r="B731" s="85"/>
      <c r="C731" s="86"/>
      <c r="D731" s="90"/>
      <c r="E731" s="829"/>
      <c r="F731" s="87"/>
      <c r="G731" s="88"/>
      <c r="H731" s="88"/>
      <c r="I731" s="88"/>
      <c r="J731" s="88"/>
      <c r="K731" s="88"/>
      <c r="L731" s="88"/>
      <c r="M731" s="88"/>
    </row>
    <row r="732" spans="1:13">
      <c r="A732" s="84"/>
      <c r="B732" s="85"/>
      <c r="C732" s="86"/>
      <c r="D732" s="90"/>
      <c r="E732" s="829"/>
      <c r="F732" s="87"/>
      <c r="G732" s="88"/>
      <c r="H732" s="88"/>
      <c r="I732" s="88"/>
      <c r="J732" s="88"/>
      <c r="K732" s="88"/>
      <c r="L732" s="88"/>
      <c r="M732" s="88"/>
    </row>
    <row r="733" spans="1:13">
      <c r="A733" s="84"/>
      <c r="B733" s="85"/>
      <c r="C733" s="86"/>
      <c r="D733" s="90"/>
      <c r="E733" s="829"/>
      <c r="F733" s="87"/>
      <c r="G733" s="88"/>
      <c r="H733" s="88"/>
      <c r="I733" s="88"/>
      <c r="J733" s="88"/>
      <c r="K733" s="88"/>
      <c r="L733" s="88"/>
      <c r="M733" s="88"/>
    </row>
    <row r="734" spans="1:13">
      <c r="A734" s="84"/>
      <c r="B734" s="85"/>
      <c r="C734" s="86"/>
      <c r="D734" s="90"/>
      <c r="E734" s="829"/>
      <c r="F734" s="87"/>
      <c r="G734" s="88"/>
      <c r="H734" s="88"/>
      <c r="I734" s="88"/>
      <c r="J734" s="88"/>
      <c r="K734" s="88"/>
      <c r="L734" s="88"/>
      <c r="M734" s="88"/>
    </row>
    <row r="735" spans="1:13">
      <c r="A735" s="84"/>
      <c r="B735" s="85"/>
      <c r="C735" s="86"/>
      <c r="D735" s="90"/>
      <c r="E735" s="829"/>
      <c r="F735" s="87"/>
      <c r="G735" s="88"/>
      <c r="H735" s="88"/>
      <c r="I735" s="88"/>
      <c r="J735" s="88"/>
      <c r="K735" s="88"/>
      <c r="L735" s="88"/>
      <c r="M735" s="88"/>
    </row>
    <row r="736" spans="1:13">
      <c r="A736" s="84"/>
      <c r="B736" s="85"/>
      <c r="C736" s="86"/>
      <c r="D736" s="90"/>
      <c r="E736" s="829"/>
      <c r="F736" s="87"/>
      <c r="G736" s="88"/>
      <c r="H736" s="88"/>
      <c r="I736" s="88"/>
      <c r="J736" s="88"/>
      <c r="K736" s="88"/>
      <c r="L736" s="88"/>
      <c r="M736" s="88"/>
    </row>
    <row r="737" spans="1:13">
      <c r="A737" s="84"/>
      <c r="B737" s="85"/>
      <c r="C737" s="86"/>
      <c r="D737" s="90"/>
      <c r="E737" s="829"/>
      <c r="F737" s="87"/>
      <c r="G737" s="88"/>
      <c r="H737" s="88"/>
      <c r="I737" s="88"/>
      <c r="J737" s="88"/>
      <c r="K737" s="88"/>
      <c r="L737" s="88"/>
      <c r="M737" s="88"/>
    </row>
    <row r="738" spans="1:13">
      <c r="A738" s="84"/>
      <c r="B738" s="85"/>
      <c r="C738" s="86"/>
      <c r="D738" s="90"/>
      <c r="E738" s="829"/>
      <c r="F738" s="87"/>
      <c r="G738" s="88"/>
      <c r="H738" s="88"/>
      <c r="I738" s="88"/>
      <c r="J738" s="88"/>
      <c r="K738" s="88"/>
      <c r="L738" s="88"/>
      <c r="M738" s="88"/>
    </row>
    <row r="739" spans="1:13">
      <c r="A739" s="84"/>
      <c r="B739" s="85"/>
      <c r="C739" s="86"/>
      <c r="D739" s="90"/>
      <c r="E739" s="829"/>
      <c r="F739" s="87"/>
      <c r="G739" s="88"/>
      <c r="H739" s="88"/>
      <c r="I739" s="88"/>
      <c r="J739" s="88"/>
      <c r="K739" s="88"/>
      <c r="L739" s="88"/>
      <c r="M739" s="88"/>
    </row>
    <row r="740" spans="1:13">
      <c r="A740" s="84"/>
      <c r="B740" s="85"/>
      <c r="C740" s="86"/>
      <c r="D740" s="90"/>
      <c r="E740" s="829"/>
      <c r="F740" s="87"/>
      <c r="G740" s="88"/>
      <c r="H740" s="88"/>
      <c r="I740" s="88"/>
      <c r="J740" s="88"/>
      <c r="K740" s="88"/>
      <c r="L740" s="88"/>
      <c r="M740" s="88"/>
    </row>
    <row r="741" spans="1:13">
      <c r="A741" s="84"/>
      <c r="B741" s="85"/>
      <c r="C741" s="86"/>
      <c r="D741" s="90"/>
      <c r="E741" s="829"/>
      <c r="F741" s="87"/>
      <c r="G741" s="88"/>
      <c r="H741" s="88"/>
      <c r="I741" s="88"/>
      <c r="J741" s="88"/>
      <c r="K741" s="88"/>
      <c r="L741" s="88"/>
      <c r="M741" s="88"/>
    </row>
    <row r="742" spans="1:13">
      <c r="A742" s="84"/>
      <c r="B742" s="85"/>
      <c r="C742" s="86"/>
      <c r="D742" s="90"/>
      <c r="E742" s="829"/>
      <c r="F742" s="87"/>
      <c r="G742" s="88"/>
      <c r="H742" s="88"/>
      <c r="I742" s="88"/>
      <c r="J742" s="88"/>
      <c r="K742" s="88"/>
      <c r="L742" s="88"/>
      <c r="M742" s="88"/>
    </row>
    <row r="743" spans="1:13">
      <c r="A743" s="84"/>
      <c r="B743" s="85"/>
      <c r="C743" s="86"/>
      <c r="D743" s="90"/>
      <c r="E743" s="829"/>
      <c r="F743" s="87"/>
      <c r="G743" s="88"/>
      <c r="H743" s="88"/>
      <c r="I743" s="88"/>
      <c r="J743" s="88"/>
      <c r="K743" s="88"/>
      <c r="L743" s="88"/>
      <c r="M743" s="88"/>
    </row>
    <row r="744" spans="1:13">
      <c r="A744" s="84"/>
      <c r="B744" s="85"/>
      <c r="C744" s="86"/>
      <c r="D744" s="90"/>
      <c r="E744" s="829"/>
      <c r="F744" s="87"/>
      <c r="G744" s="88"/>
      <c r="H744" s="88"/>
      <c r="I744" s="88"/>
      <c r="J744" s="88"/>
      <c r="K744" s="88"/>
      <c r="L744" s="88"/>
      <c r="M744" s="88"/>
    </row>
    <row r="745" spans="1:13">
      <c r="A745" s="84"/>
      <c r="B745" s="85"/>
      <c r="C745" s="86"/>
      <c r="D745" s="90"/>
      <c r="E745" s="829"/>
      <c r="F745" s="87"/>
      <c r="G745" s="88"/>
      <c r="H745" s="88"/>
      <c r="I745" s="88"/>
      <c r="J745" s="88"/>
      <c r="K745" s="88"/>
      <c r="L745" s="88"/>
      <c r="M745" s="88"/>
    </row>
    <row r="746" spans="1:13">
      <c r="A746" s="84"/>
      <c r="B746" s="85"/>
      <c r="C746" s="86"/>
      <c r="D746" s="90"/>
      <c r="E746" s="829"/>
      <c r="F746" s="87"/>
      <c r="G746" s="88"/>
      <c r="H746" s="88"/>
      <c r="I746" s="88"/>
      <c r="J746" s="88"/>
      <c r="K746" s="88"/>
      <c r="L746" s="88"/>
      <c r="M746" s="88"/>
    </row>
    <row r="747" spans="1:13">
      <c r="A747" s="84"/>
      <c r="B747" s="85"/>
      <c r="C747" s="86"/>
      <c r="D747" s="90"/>
      <c r="E747" s="829"/>
      <c r="F747" s="87"/>
      <c r="G747" s="88"/>
      <c r="H747" s="88"/>
      <c r="I747" s="88"/>
      <c r="J747" s="88"/>
      <c r="K747" s="88"/>
      <c r="L747" s="88"/>
      <c r="M747" s="88"/>
    </row>
    <row r="748" spans="1:13">
      <c r="A748" s="84"/>
      <c r="B748" s="85"/>
      <c r="C748" s="86"/>
      <c r="D748" s="90"/>
      <c r="E748" s="829"/>
      <c r="F748" s="87"/>
      <c r="G748" s="88"/>
      <c r="H748" s="88"/>
      <c r="I748" s="88"/>
      <c r="J748" s="88"/>
      <c r="K748" s="88"/>
      <c r="L748" s="88"/>
      <c r="M748" s="88"/>
    </row>
    <row r="749" spans="1:13">
      <c r="A749" s="84"/>
      <c r="B749" s="85"/>
      <c r="C749" s="86"/>
      <c r="D749" s="90"/>
      <c r="E749" s="829"/>
      <c r="F749" s="87"/>
      <c r="G749" s="88"/>
      <c r="H749" s="88"/>
      <c r="I749" s="88"/>
      <c r="J749" s="88"/>
      <c r="K749" s="88"/>
      <c r="L749" s="88"/>
      <c r="M749" s="88"/>
    </row>
    <row r="750" spans="1:13">
      <c r="A750" s="84"/>
      <c r="B750" s="85"/>
      <c r="C750" s="86"/>
      <c r="D750" s="90"/>
      <c r="E750" s="829"/>
      <c r="F750" s="87"/>
      <c r="G750" s="88"/>
      <c r="H750" s="88"/>
      <c r="I750" s="88"/>
      <c r="J750" s="88"/>
      <c r="K750" s="88"/>
      <c r="L750" s="88"/>
      <c r="M750" s="88"/>
    </row>
    <row r="751" spans="1:13">
      <c r="A751" s="84"/>
      <c r="B751" s="85"/>
      <c r="C751" s="86"/>
      <c r="D751" s="90"/>
      <c r="E751" s="829"/>
      <c r="F751" s="87"/>
      <c r="G751" s="88"/>
      <c r="H751" s="88"/>
      <c r="I751" s="88"/>
      <c r="J751" s="88"/>
      <c r="K751" s="88"/>
      <c r="L751" s="88"/>
      <c r="M751" s="88"/>
    </row>
    <row r="752" spans="1:13">
      <c r="A752" s="84"/>
      <c r="B752" s="85"/>
      <c r="C752" s="86"/>
      <c r="D752" s="90"/>
      <c r="E752" s="829"/>
      <c r="F752" s="87"/>
      <c r="G752" s="88"/>
      <c r="H752" s="88"/>
      <c r="I752" s="88"/>
      <c r="J752" s="88"/>
      <c r="K752" s="88"/>
      <c r="L752" s="88"/>
      <c r="M752" s="88"/>
    </row>
    <row r="753" spans="1:13">
      <c r="A753" s="84"/>
      <c r="B753" s="85"/>
      <c r="C753" s="86"/>
      <c r="D753" s="90"/>
      <c r="E753" s="829"/>
      <c r="F753" s="87"/>
      <c r="G753" s="88"/>
      <c r="H753" s="88"/>
      <c r="I753" s="88"/>
      <c r="J753" s="88"/>
      <c r="K753" s="88"/>
      <c r="L753" s="88"/>
      <c r="M753" s="88"/>
    </row>
    <row r="754" spans="1:13">
      <c r="A754" s="84"/>
      <c r="B754" s="85"/>
      <c r="C754" s="86"/>
      <c r="D754" s="90"/>
      <c r="E754" s="829"/>
      <c r="F754" s="87"/>
      <c r="G754" s="88"/>
      <c r="H754" s="88"/>
      <c r="I754" s="88"/>
      <c r="J754" s="88"/>
      <c r="K754" s="88"/>
      <c r="L754" s="88"/>
      <c r="M754" s="88"/>
    </row>
    <row r="755" spans="1:13">
      <c r="A755" s="84"/>
      <c r="B755" s="85"/>
      <c r="C755" s="86"/>
      <c r="D755" s="90"/>
      <c r="E755" s="829"/>
      <c r="F755" s="87"/>
      <c r="G755" s="88"/>
      <c r="H755" s="88"/>
      <c r="I755" s="88"/>
      <c r="J755" s="88"/>
      <c r="K755" s="88"/>
      <c r="L755" s="88"/>
      <c r="M755" s="88"/>
    </row>
    <row r="756" spans="1:13">
      <c r="A756" s="84"/>
      <c r="B756" s="85"/>
      <c r="C756" s="86"/>
      <c r="D756" s="90"/>
      <c r="E756" s="829"/>
      <c r="F756" s="87"/>
      <c r="G756" s="88"/>
      <c r="H756" s="88"/>
      <c r="I756" s="88"/>
      <c r="J756" s="88"/>
      <c r="K756" s="88"/>
      <c r="L756" s="88"/>
      <c r="M756" s="88"/>
    </row>
    <row r="757" spans="1:13">
      <c r="A757" s="84"/>
      <c r="B757" s="85"/>
      <c r="C757" s="86"/>
      <c r="D757" s="90"/>
      <c r="E757" s="829"/>
      <c r="F757" s="87"/>
      <c r="G757" s="88"/>
      <c r="H757" s="88"/>
      <c r="I757" s="88"/>
      <c r="J757" s="88"/>
      <c r="K757" s="88"/>
      <c r="L757" s="88"/>
      <c r="M757" s="88"/>
    </row>
    <row r="758" spans="1:13">
      <c r="A758" s="84"/>
      <c r="B758" s="85"/>
      <c r="C758" s="86"/>
      <c r="D758" s="90"/>
      <c r="E758" s="829"/>
      <c r="F758" s="87"/>
      <c r="G758" s="88"/>
      <c r="H758" s="88"/>
      <c r="I758" s="88"/>
      <c r="J758" s="88"/>
      <c r="K758" s="88"/>
      <c r="L758" s="88"/>
      <c r="M758" s="88"/>
    </row>
    <row r="759" spans="1:13">
      <c r="A759" s="84"/>
      <c r="B759" s="85"/>
      <c r="C759" s="86"/>
      <c r="D759" s="90"/>
      <c r="E759" s="829"/>
      <c r="F759" s="87"/>
      <c r="G759" s="88"/>
      <c r="H759" s="88"/>
      <c r="I759" s="88"/>
      <c r="J759" s="88"/>
      <c r="K759" s="88"/>
      <c r="L759" s="88"/>
      <c r="M759" s="88"/>
    </row>
    <row r="760" spans="1:13">
      <c r="A760" s="84"/>
      <c r="B760" s="85"/>
      <c r="C760" s="86"/>
      <c r="D760" s="90"/>
      <c r="E760" s="829"/>
      <c r="F760" s="87"/>
      <c r="G760" s="88"/>
      <c r="H760" s="88"/>
      <c r="I760" s="88"/>
      <c r="J760" s="88"/>
      <c r="K760" s="88"/>
      <c r="L760" s="88"/>
      <c r="M760" s="88"/>
    </row>
    <row r="761" spans="1:13">
      <c r="A761" s="84"/>
      <c r="B761" s="85"/>
      <c r="C761" s="86"/>
      <c r="D761" s="90"/>
      <c r="E761" s="829"/>
      <c r="F761" s="87"/>
      <c r="G761" s="88"/>
      <c r="H761" s="88"/>
      <c r="I761" s="88"/>
      <c r="J761" s="88"/>
      <c r="K761" s="88"/>
      <c r="L761" s="88"/>
      <c r="M761" s="88"/>
    </row>
    <row r="762" spans="1:13">
      <c r="A762" s="84"/>
      <c r="B762" s="85"/>
      <c r="C762" s="86"/>
      <c r="D762" s="90"/>
      <c r="E762" s="829"/>
      <c r="F762" s="87"/>
      <c r="G762" s="88"/>
      <c r="H762" s="88"/>
      <c r="I762" s="88"/>
      <c r="J762" s="88"/>
      <c r="K762" s="88"/>
      <c r="L762" s="88"/>
      <c r="M762" s="88"/>
    </row>
    <row r="763" spans="1:13">
      <c r="A763" s="84"/>
      <c r="B763" s="85"/>
      <c r="C763" s="86"/>
      <c r="D763" s="90"/>
      <c r="E763" s="829"/>
      <c r="F763" s="87"/>
      <c r="G763" s="88"/>
      <c r="H763" s="88"/>
      <c r="I763" s="88"/>
      <c r="J763" s="88"/>
      <c r="K763" s="88"/>
      <c r="L763" s="88"/>
      <c r="M763" s="88"/>
    </row>
    <row r="764" spans="1:13">
      <c r="A764" s="84"/>
      <c r="B764" s="85"/>
      <c r="C764" s="86"/>
      <c r="D764" s="90"/>
      <c r="E764" s="829"/>
      <c r="F764" s="87"/>
      <c r="G764" s="88"/>
      <c r="H764" s="88"/>
      <c r="I764" s="88"/>
      <c r="J764" s="88"/>
      <c r="K764" s="88"/>
      <c r="L764" s="88"/>
      <c r="M764" s="88"/>
    </row>
    <row r="765" spans="1:13">
      <c r="A765" s="84"/>
      <c r="B765" s="85"/>
      <c r="C765" s="86"/>
      <c r="D765" s="90"/>
      <c r="E765" s="829"/>
      <c r="F765" s="87"/>
      <c r="G765" s="88"/>
      <c r="H765" s="88"/>
      <c r="I765" s="88"/>
      <c r="J765" s="88"/>
      <c r="K765" s="88"/>
      <c r="L765" s="88"/>
      <c r="M765" s="88"/>
    </row>
    <row r="766" spans="1:13">
      <c r="A766" s="84"/>
      <c r="B766" s="85"/>
      <c r="C766" s="86"/>
      <c r="D766" s="90"/>
      <c r="E766" s="829"/>
      <c r="F766" s="87"/>
      <c r="G766" s="88"/>
      <c r="H766" s="88"/>
      <c r="I766" s="88"/>
      <c r="J766" s="88"/>
      <c r="K766" s="88"/>
      <c r="L766" s="88"/>
      <c r="M766" s="88"/>
    </row>
    <row r="767" spans="1:13">
      <c r="A767" s="84"/>
      <c r="B767" s="85"/>
      <c r="C767" s="86"/>
      <c r="D767" s="90"/>
      <c r="E767" s="829"/>
      <c r="F767" s="87"/>
      <c r="G767" s="88"/>
      <c r="H767" s="88"/>
      <c r="I767" s="88"/>
      <c r="J767" s="88"/>
      <c r="K767" s="88"/>
      <c r="L767" s="88"/>
      <c r="M767" s="88"/>
    </row>
    <row r="768" spans="1:13">
      <c r="A768" s="84"/>
      <c r="B768" s="85"/>
      <c r="C768" s="86"/>
      <c r="D768" s="90"/>
      <c r="E768" s="829"/>
      <c r="F768" s="87"/>
      <c r="G768" s="88"/>
      <c r="H768" s="88"/>
      <c r="I768" s="88"/>
      <c r="J768" s="88"/>
      <c r="K768" s="88"/>
      <c r="L768" s="88"/>
      <c r="M768" s="88"/>
    </row>
    <row r="769" spans="1:13">
      <c r="A769" s="84"/>
      <c r="B769" s="85"/>
      <c r="C769" s="86"/>
      <c r="D769" s="90"/>
      <c r="E769" s="829"/>
      <c r="F769" s="87"/>
      <c r="G769" s="88"/>
      <c r="H769" s="88"/>
      <c r="I769" s="88"/>
      <c r="J769" s="88"/>
      <c r="K769" s="88"/>
      <c r="L769" s="88"/>
      <c r="M769" s="88"/>
    </row>
    <row r="770" spans="1:13">
      <c r="A770" s="84"/>
      <c r="B770" s="85"/>
      <c r="C770" s="86"/>
      <c r="D770" s="90"/>
      <c r="E770" s="829"/>
      <c r="F770" s="87"/>
      <c r="G770" s="88"/>
      <c r="H770" s="88"/>
      <c r="I770" s="88"/>
      <c r="J770" s="88"/>
      <c r="K770" s="88"/>
      <c r="L770" s="88"/>
      <c r="M770" s="88"/>
    </row>
    <row r="771" spans="1:13">
      <c r="A771" s="84"/>
      <c r="B771" s="85"/>
      <c r="C771" s="86"/>
      <c r="D771" s="90"/>
      <c r="E771" s="829"/>
      <c r="F771" s="87"/>
      <c r="G771" s="88"/>
      <c r="H771" s="88"/>
      <c r="I771" s="88"/>
      <c r="J771" s="88"/>
      <c r="K771" s="88"/>
      <c r="L771" s="88"/>
      <c r="M771" s="88"/>
    </row>
    <row r="772" spans="1:13">
      <c r="A772" s="84"/>
      <c r="B772" s="85"/>
      <c r="C772" s="86"/>
      <c r="D772" s="90"/>
      <c r="E772" s="829"/>
      <c r="F772" s="87"/>
      <c r="G772" s="88"/>
      <c r="H772" s="88"/>
      <c r="I772" s="88"/>
      <c r="J772" s="88"/>
      <c r="K772" s="88"/>
      <c r="L772" s="88"/>
      <c r="M772" s="88"/>
    </row>
    <row r="773" spans="1:13">
      <c r="A773" s="84"/>
      <c r="B773" s="85"/>
      <c r="C773" s="86"/>
      <c r="D773" s="90"/>
      <c r="E773" s="829"/>
      <c r="F773" s="87"/>
      <c r="G773" s="88"/>
      <c r="H773" s="88"/>
      <c r="I773" s="88"/>
      <c r="J773" s="88"/>
      <c r="K773" s="88"/>
      <c r="L773" s="88"/>
      <c r="M773" s="88"/>
    </row>
    <row r="774" spans="1:13">
      <c r="A774" s="84"/>
      <c r="B774" s="85"/>
      <c r="C774" s="86"/>
      <c r="D774" s="90"/>
      <c r="E774" s="829"/>
      <c r="F774" s="87"/>
      <c r="G774" s="88"/>
      <c r="H774" s="88"/>
      <c r="I774" s="88"/>
      <c r="J774" s="88"/>
      <c r="K774" s="88"/>
      <c r="L774" s="88"/>
      <c r="M774" s="88"/>
    </row>
    <row r="775" spans="1:13">
      <c r="A775" s="84"/>
      <c r="B775" s="85"/>
      <c r="C775" s="86"/>
      <c r="D775" s="90"/>
      <c r="E775" s="829"/>
      <c r="F775" s="87"/>
      <c r="G775" s="88"/>
      <c r="H775" s="88"/>
      <c r="I775" s="88"/>
      <c r="J775" s="88"/>
      <c r="K775" s="88"/>
      <c r="L775" s="88"/>
      <c r="M775" s="88"/>
    </row>
    <row r="776" spans="1:13">
      <c r="A776" s="84"/>
      <c r="B776" s="85"/>
      <c r="C776" s="86"/>
      <c r="D776" s="90"/>
      <c r="E776" s="829"/>
      <c r="F776" s="87"/>
      <c r="G776" s="88"/>
      <c r="H776" s="88"/>
      <c r="I776" s="88"/>
      <c r="J776" s="88"/>
      <c r="K776" s="88"/>
      <c r="L776" s="88"/>
      <c r="M776" s="88"/>
    </row>
    <row r="777" spans="1:13">
      <c r="A777" s="84"/>
      <c r="B777" s="85"/>
      <c r="C777" s="86"/>
      <c r="D777" s="90"/>
      <c r="E777" s="829"/>
      <c r="F777" s="87"/>
      <c r="G777" s="88"/>
      <c r="H777" s="88"/>
      <c r="I777" s="88"/>
      <c r="J777" s="88"/>
      <c r="K777" s="88"/>
      <c r="L777" s="88"/>
      <c r="M777" s="88"/>
    </row>
    <row r="778" spans="1:13">
      <c r="A778" s="84"/>
      <c r="B778" s="85"/>
      <c r="C778" s="86"/>
      <c r="D778" s="90"/>
      <c r="E778" s="829"/>
      <c r="F778" s="87"/>
      <c r="G778" s="88"/>
      <c r="H778" s="88"/>
      <c r="I778" s="88"/>
      <c r="J778" s="88"/>
      <c r="K778" s="88"/>
      <c r="L778" s="88"/>
      <c r="M778" s="88"/>
    </row>
    <row r="779" spans="1:13">
      <c r="A779" s="84"/>
      <c r="B779" s="85"/>
      <c r="C779" s="86"/>
      <c r="D779" s="90"/>
      <c r="E779" s="829"/>
      <c r="F779" s="87"/>
      <c r="G779" s="88"/>
      <c r="H779" s="88"/>
      <c r="I779" s="88"/>
      <c r="J779" s="88"/>
      <c r="K779" s="88"/>
      <c r="L779" s="88"/>
      <c r="M779" s="88"/>
    </row>
    <row r="780" spans="1:13">
      <c r="A780" s="84"/>
      <c r="B780" s="85"/>
      <c r="C780" s="86"/>
      <c r="D780" s="90"/>
      <c r="E780" s="829"/>
      <c r="F780" s="87"/>
      <c r="G780" s="88"/>
      <c r="H780" s="88"/>
      <c r="I780" s="88"/>
      <c r="J780" s="88"/>
      <c r="K780" s="88"/>
      <c r="L780" s="88"/>
      <c r="M780" s="88"/>
    </row>
    <row r="781" spans="1:13">
      <c r="A781" s="84"/>
      <c r="B781" s="85"/>
      <c r="C781" s="86"/>
      <c r="D781" s="90"/>
      <c r="E781" s="829"/>
      <c r="F781" s="87"/>
      <c r="G781" s="88"/>
      <c r="H781" s="88"/>
      <c r="I781" s="88"/>
      <c r="J781" s="88"/>
      <c r="K781" s="88"/>
      <c r="L781" s="88"/>
      <c r="M781" s="88"/>
    </row>
    <row r="782" spans="1:13">
      <c r="A782" s="84"/>
      <c r="B782" s="85"/>
      <c r="C782" s="86"/>
      <c r="D782" s="90"/>
      <c r="E782" s="829"/>
      <c r="F782" s="87"/>
      <c r="G782" s="88"/>
      <c r="H782" s="88"/>
      <c r="I782" s="88"/>
      <c r="J782" s="88"/>
      <c r="K782" s="88"/>
      <c r="L782" s="88"/>
      <c r="M782" s="88"/>
    </row>
    <row r="783" spans="1:13">
      <c r="A783" s="84"/>
      <c r="B783" s="85"/>
      <c r="C783" s="86"/>
      <c r="D783" s="90"/>
      <c r="E783" s="829"/>
      <c r="F783" s="87"/>
      <c r="G783" s="88"/>
      <c r="H783" s="88"/>
      <c r="I783" s="88"/>
      <c r="J783" s="88"/>
      <c r="K783" s="88"/>
      <c r="L783" s="88"/>
      <c r="M783" s="88"/>
    </row>
    <row r="784" spans="1:13">
      <c r="A784" s="84"/>
      <c r="B784" s="85"/>
      <c r="C784" s="86"/>
      <c r="D784" s="90"/>
      <c r="E784" s="829"/>
      <c r="F784" s="87"/>
      <c r="G784" s="88"/>
      <c r="H784" s="88"/>
      <c r="I784" s="88"/>
      <c r="J784" s="88"/>
      <c r="K784" s="88"/>
      <c r="L784" s="88"/>
      <c r="M784" s="88"/>
    </row>
    <row r="785" spans="1:13">
      <c r="A785" s="84"/>
      <c r="B785" s="85"/>
      <c r="C785" s="86"/>
      <c r="D785" s="90"/>
      <c r="E785" s="829"/>
      <c r="F785" s="87"/>
      <c r="G785" s="88"/>
      <c r="H785" s="88"/>
      <c r="I785" s="88"/>
      <c r="J785" s="88"/>
      <c r="K785" s="88"/>
      <c r="L785" s="88"/>
      <c r="M785" s="88"/>
    </row>
    <row r="786" spans="1:13">
      <c r="A786" s="84"/>
      <c r="B786" s="85"/>
      <c r="C786" s="86"/>
      <c r="D786" s="90"/>
      <c r="E786" s="829"/>
      <c r="F786" s="87"/>
      <c r="G786" s="88"/>
      <c r="H786" s="88"/>
      <c r="I786" s="88"/>
      <c r="J786" s="88"/>
      <c r="K786" s="88"/>
      <c r="L786" s="88"/>
      <c r="M786" s="88"/>
    </row>
    <row r="787" spans="1:13">
      <c r="A787" s="84"/>
      <c r="B787" s="85"/>
      <c r="C787" s="86"/>
      <c r="D787" s="90"/>
      <c r="E787" s="829"/>
      <c r="F787" s="87"/>
      <c r="G787" s="88"/>
      <c r="H787" s="88"/>
      <c r="I787" s="88"/>
      <c r="J787" s="88"/>
      <c r="K787" s="88"/>
      <c r="L787" s="88"/>
      <c r="M787" s="88"/>
    </row>
    <row r="788" spans="1:13">
      <c r="A788" s="84"/>
      <c r="B788" s="85"/>
      <c r="C788" s="86"/>
      <c r="D788" s="90"/>
      <c r="E788" s="829"/>
      <c r="F788" s="87"/>
      <c r="G788" s="88"/>
      <c r="H788" s="88"/>
      <c r="I788" s="88"/>
      <c r="J788" s="88"/>
      <c r="K788" s="88"/>
      <c r="L788" s="88"/>
      <c r="M788" s="88"/>
    </row>
    <row r="789" spans="1:13">
      <c r="A789" s="84"/>
      <c r="B789" s="85"/>
      <c r="C789" s="86"/>
      <c r="D789" s="90"/>
      <c r="E789" s="829"/>
      <c r="F789" s="87"/>
      <c r="G789" s="88"/>
      <c r="H789" s="88"/>
      <c r="I789" s="88"/>
      <c r="J789" s="88"/>
      <c r="K789" s="88"/>
      <c r="L789" s="88"/>
      <c r="M789" s="88"/>
    </row>
    <row r="790" spans="1:13">
      <c r="A790" s="84"/>
      <c r="B790" s="85"/>
      <c r="C790" s="86"/>
      <c r="D790" s="90"/>
      <c r="E790" s="829"/>
      <c r="F790" s="87"/>
      <c r="G790" s="88"/>
      <c r="H790" s="88"/>
      <c r="I790" s="88"/>
      <c r="J790" s="88"/>
      <c r="K790" s="88"/>
      <c r="L790" s="88"/>
      <c r="M790" s="88"/>
    </row>
    <row r="791" spans="1:13">
      <c r="A791" s="84"/>
      <c r="B791" s="85"/>
      <c r="C791" s="86"/>
      <c r="D791" s="90"/>
      <c r="E791" s="829"/>
      <c r="F791" s="87"/>
      <c r="G791" s="88"/>
      <c r="H791" s="88"/>
      <c r="I791" s="88"/>
      <c r="J791" s="88"/>
      <c r="K791" s="88"/>
      <c r="L791" s="88"/>
      <c r="M791" s="88"/>
    </row>
    <row r="792" spans="1:13">
      <c r="A792" s="84"/>
      <c r="B792" s="85"/>
      <c r="C792" s="86"/>
      <c r="D792" s="90"/>
      <c r="E792" s="829"/>
      <c r="F792" s="87"/>
      <c r="G792" s="88"/>
      <c r="H792" s="88"/>
      <c r="I792" s="88"/>
      <c r="J792" s="88"/>
      <c r="K792" s="88"/>
      <c r="L792" s="88"/>
      <c r="M792" s="88"/>
    </row>
    <row r="793" spans="1:13">
      <c r="A793" s="84"/>
      <c r="B793" s="85"/>
      <c r="C793" s="86"/>
      <c r="D793" s="90"/>
      <c r="E793" s="829"/>
      <c r="F793" s="87"/>
      <c r="G793" s="88"/>
      <c r="H793" s="88"/>
      <c r="I793" s="88"/>
      <c r="J793" s="88"/>
      <c r="K793" s="88"/>
      <c r="L793" s="88"/>
      <c r="M793" s="88"/>
    </row>
    <row r="794" spans="1:13">
      <c r="A794" s="84"/>
      <c r="B794" s="85"/>
      <c r="C794" s="86"/>
      <c r="D794" s="90"/>
      <c r="E794" s="829"/>
      <c r="F794" s="87"/>
      <c r="G794" s="88"/>
      <c r="H794" s="88"/>
      <c r="I794" s="88"/>
      <c r="J794" s="88"/>
      <c r="K794" s="88"/>
      <c r="L794" s="88"/>
      <c r="M794" s="88"/>
    </row>
    <row r="795" spans="1:13">
      <c r="A795" s="84"/>
      <c r="B795" s="85"/>
      <c r="C795" s="86"/>
      <c r="D795" s="90"/>
      <c r="E795" s="829"/>
      <c r="F795" s="87"/>
      <c r="G795" s="88"/>
      <c r="H795" s="88"/>
      <c r="I795" s="88"/>
      <c r="J795" s="88"/>
      <c r="K795" s="88"/>
      <c r="L795" s="88"/>
      <c r="M795" s="88"/>
    </row>
    <row r="796" spans="1:13">
      <c r="A796" s="84"/>
      <c r="B796" s="85"/>
      <c r="C796" s="86"/>
      <c r="D796" s="90"/>
      <c r="E796" s="829"/>
      <c r="F796" s="87"/>
      <c r="G796" s="88"/>
      <c r="H796" s="88"/>
      <c r="I796" s="88"/>
      <c r="J796" s="88"/>
      <c r="K796" s="88"/>
      <c r="L796" s="88"/>
      <c r="M796" s="88"/>
    </row>
    <row r="797" spans="1:13">
      <c r="A797" s="84"/>
      <c r="B797" s="85"/>
      <c r="C797" s="86"/>
      <c r="D797" s="90"/>
      <c r="E797" s="829"/>
      <c r="F797" s="87"/>
      <c r="G797" s="88"/>
      <c r="H797" s="88"/>
      <c r="I797" s="88"/>
      <c r="J797" s="88"/>
      <c r="K797" s="88"/>
      <c r="L797" s="88"/>
      <c r="M797" s="88"/>
    </row>
    <row r="798" spans="1:13">
      <c r="A798" s="84"/>
      <c r="B798" s="85"/>
      <c r="C798" s="86"/>
      <c r="D798" s="90"/>
      <c r="E798" s="829"/>
      <c r="F798" s="87"/>
      <c r="G798" s="88"/>
      <c r="H798" s="88"/>
      <c r="I798" s="88"/>
      <c r="J798" s="88"/>
      <c r="K798" s="88"/>
      <c r="L798" s="88"/>
      <c r="M798" s="88"/>
    </row>
    <row r="799" spans="1:13">
      <c r="A799" s="84"/>
      <c r="B799" s="85"/>
      <c r="C799" s="86"/>
      <c r="D799" s="90"/>
      <c r="E799" s="829"/>
      <c r="F799" s="87"/>
      <c r="G799" s="88"/>
      <c r="H799" s="88"/>
      <c r="I799" s="88"/>
      <c r="J799" s="88"/>
      <c r="K799" s="88"/>
      <c r="L799" s="88"/>
      <c r="M799" s="88"/>
    </row>
    <row r="800" spans="1:13">
      <c r="A800" s="84"/>
      <c r="B800" s="85"/>
      <c r="C800" s="86"/>
      <c r="D800" s="90"/>
      <c r="E800" s="829"/>
      <c r="F800" s="87"/>
      <c r="G800" s="88"/>
      <c r="H800" s="88"/>
      <c r="I800" s="88"/>
      <c r="J800" s="88"/>
      <c r="K800" s="88"/>
      <c r="L800" s="88"/>
      <c r="M800" s="88"/>
    </row>
    <row r="801" spans="1:13">
      <c r="A801" s="84"/>
      <c r="B801" s="85"/>
      <c r="C801" s="86"/>
      <c r="D801" s="90"/>
      <c r="E801" s="829"/>
      <c r="F801" s="87"/>
      <c r="G801" s="88"/>
      <c r="H801" s="88"/>
      <c r="I801" s="88"/>
      <c r="J801" s="88"/>
      <c r="K801" s="88"/>
      <c r="L801" s="88"/>
      <c r="M801" s="88"/>
    </row>
    <row r="802" spans="1:13">
      <c r="A802" s="84"/>
      <c r="B802" s="85"/>
      <c r="C802" s="86"/>
      <c r="D802" s="90"/>
      <c r="E802" s="829"/>
      <c r="F802" s="87"/>
      <c r="G802" s="88"/>
      <c r="H802" s="88"/>
      <c r="I802" s="88"/>
      <c r="J802" s="88"/>
      <c r="K802" s="88"/>
      <c r="L802" s="88"/>
      <c r="M802" s="88"/>
    </row>
    <row r="803" spans="1:13">
      <c r="A803" s="84"/>
      <c r="B803" s="85"/>
      <c r="C803" s="86"/>
      <c r="D803" s="90"/>
      <c r="E803" s="829"/>
      <c r="F803" s="87"/>
      <c r="G803" s="88"/>
      <c r="H803" s="88"/>
      <c r="I803" s="88"/>
      <c r="J803" s="88"/>
      <c r="K803" s="88"/>
      <c r="L803" s="88"/>
      <c r="M803" s="88"/>
    </row>
    <row r="804" spans="1:13">
      <c r="A804" s="84"/>
      <c r="B804" s="85"/>
      <c r="C804" s="86"/>
      <c r="D804" s="90"/>
      <c r="E804" s="829"/>
      <c r="F804" s="87"/>
      <c r="G804" s="88"/>
      <c r="H804" s="88"/>
      <c r="I804" s="88"/>
      <c r="J804" s="88"/>
      <c r="K804" s="88"/>
      <c r="L804" s="88"/>
      <c r="M804" s="88"/>
    </row>
    <row r="805" spans="1:13">
      <c r="A805" s="84"/>
      <c r="B805" s="85"/>
      <c r="C805" s="86"/>
      <c r="D805" s="90"/>
      <c r="E805" s="829"/>
      <c r="F805" s="87"/>
      <c r="G805" s="88"/>
      <c r="H805" s="88"/>
      <c r="I805" s="88"/>
      <c r="J805" s="88"/>
      <c r="K805" s="88"/>
      <c r="L805" s="88"/>
      <c r="M805" s="88"/>
    </row>
    <row r="806" spans="1:13">
      <c r="A806" s="84"/>
      <c r="B806" s="85"/>
      <c r="C806" s="86"/>
      <c r="D806" s="90"/>
      <c r="E806" s="829"/>
      <c r="F806" s="87"/>
      <c r="G806" s="88"/>
      <c r="H806" s="88"/>
      <c r="I806" s="88"/>
      <c r="J806" s="88"/>
      <c r="K806" s="88"/>
      <c r="L806" s="88"/>
      <c r="M806" s="88"/>
    </row>
    <row r="807" spans="1:13">
      <c r="A807" s="84"/>
      <c r="B807" s="85"/>
      <c r="C807" s="86"/>
      <c r="D807" s="90"/>
      <c r="E807" s="829"/>
      <c r="F807" s="87"/>
      <c r="G807" s="88"/>
      <c r="H807" s="88"/>
      <c r="I807" s="88"/>
      <c r="J807" s="88"/>
      <c r="K807" s="88"/>
      <c r="L807" s="88"/>
      <c r="M807" s="88"/>
    </row>
    <row r="808" spans="1:13">
      <c r="A808" s="84"/>
      <c r="B808" s="85"/>
      <c r="C808" s="86"/>
      <c r="D808" s="90"/>
      <c r="E808" s="829"/>
      <c r="F808" s="87"/>
      <c r="G808" s="88"/>
      <c r="H808" s="88"/>
      <c r="I808" s="88"/>
      <c r="J808" s="88"/>
      <c r="K808" s="88"/>
      <c r="L808" s="88"/>
      <c r="M808" s="88"/>
    </row>
    <row r="809" spans="1:13">
      <c r="A809" s="84"/>
      <c r="B809" s="85"/>
      <c r="C809" s="86"/>
      <c r="D809" s="90"/>
      <c r="E809" s="829"/>
      <c r="F809" s="87"/>
      <c r="G809" s="88"/>
      <c r="H809" s="88"/>
      <c r="I809" s="88"/>
      <c r="J809" s="88"/>
      <c r="K809" s="88"/>
      <c r="L809" s="88"/>
      <c r="M809" s="88"/>
    </row>
    <row r="810" spans="1:13">
      <c r="A810" s="84"/>
      <c r="B810" s="85"/>
      <c r="C810" s="86"/>
      <c r="D810" s="90"/>
      <c r="E810" s="829"/>
      <c r="F810" s="87"/>
      <c r="G810" s="88"/>
      <c r="H810" s="88"/>
      <c r="I810" s="88"/>
      <c r="J810" s="88"/>
      <c r="K810" s="88"/>
      <c r="L810" s="88"/>
      <c r="M810" s="88"/>
    </row>
    <row r="811" spans="1:13">
      <c r="A811" s="84"/>
      <c r="B811" s="85"/>
      <c r="C811" s="86"/>
      <c r="D811" s="90"/>
      <c r="E811" s="829"/>
      <c r="F811" s="87"/>
      <c r="G811" s="88"/>
      <c r="H811" s="88"/>
      <c r="I811" s="88"/>
      <c r="J811" s="88"/>
      <c r="K811" s="88"/>
      <c r="L811" s="88"/>
      <c r="M811" s="88"/>
    </row>
    <row r="812" spans="1:13">
      <c r="A812" s="84"/>
      <c r="B812" s="85"/>
      <c r="C812" s="86"/>
      <c r="D812" s="90"/>
      <c r="E812" s="829"/>
      <c r="F812" s="87"/>
      <c r="G812" s="88"/>
      <c r="H812" s="88"/>
      <c r="I812" s="88"/>
      <c r="J812" s="88"/>
      <c r="K812" s="88"/>
      <c r="L812" s="88"/>
      <c r="M812" s="88"/>
    </row>
    <row r="813" spans="1:13">
      <c r="A813" s="84"/>
      <c r="B813" s="85"/>
      <c r="C813" s="86"/>
      <c r="D813" s="90"/>
      <c r="E813" s="829"/>
      <c r="F813" s="87"/>
      <c r="G813" s="88"/>
      <c r="H813" s="88"/>
      <c r="I813" s="88"/>
      <c r="J813" s="88"/>
      <c r="K813" s="88"/>
      <c r="L813" s="88"/>
      <c r="M813" s="88"/>
    </row>
    <row r="814" spans="1:13">
      <c r="A814" s="84"/>
      <c r="B814" s="85"/>
      <c r="C814" s="86"/>
      <c r="D814" s="90"/>
      <c r="E814" s="829"/>
      <c r="F814" s="87"/>
      <c r="G814" s="88"/>
      <c r="H814" s="88"/>
      <c r="I814" s="88"/>
      <c r="J814" s="88"/>
      <c r="K814" s="88"/>
      <c r="L814" s="88"/>
      <c r="M814" s="88"/>
    </row>
    <row r="815" spans="1:13">
      <c r="A815" s="84"/>
      <c r="B815" s="85"/>
      <c r="C815" s="86"/>
      <c r="D815" s="90"/>
      <c r="E815" s="829"/>
      <c r="F815" s="87"/>
      <c r="G815" s="88"/>
      <c r="H815" s="88"/>
      <c r="I815" s="88"/>
      <c r="J815" s="88"/>
      <c r="K815" s="88"/>
      <c r="L815" s="88"/>
      <c r="M815" s="88"/>
    </row>
    <row r="816" spans="1:13">
      <c r="A816" s="84"/>
      <c r="B816" s="85"/>
      <c r="C816" s="86"/>
      <c r="D816" s="90"/>
      <c r="E816" s="829"/>
      <c r="F816" s="87"/>
      <c r="G816" s="88"/>
      <c r="H816" s="88"/>
      <c r="I816" s="88"/>
      <c r="J816" s="88"/>
      <c r="K816" s="88"/>
      <c r="L816" s="88"/>
      <c r="M816" s="88"/>
    </row>
    <row r="817" spans="1:13">
      <c r="A817" s="84"/>
      <c r="B817" s="85"/>
      <c r="C817" s="86"/>
      <c r="D817" s="90"/>
      <c r="E817" s="829"/>
      <c r="F817" s="87"/>
      <c r="G817" s="88"/>
      <c r="H817" s="88"/>
      <c r="I817" s="88"/>
      <c r="J817" s="88"/>
      <c r="K817" s="88"/>
      <c r="L817" s="88"/>
      <c r="M817" s="88"/>
    </row>
    <row r="818" spans="1:13">
      <c r="A818" s="84"/>
      <c r="B818" s="85"/>
      <c r="C818" s="86"/>
      <c r="D818" s="90"/>
      <c r="E818" s="829"/>
      <c r="F818" s="87"/>
      <c r="G818" s="88"/>
      <c r="H818" s="88"/>
      <c r="I818" s="88"/>
      <c r="J818" s="88"/>
      <c r="K818" s="88"/>
      <c r="L818" s="88"/>
      <c r="M818" s="88"/>
    </row>
    <row r="819" spans="1:13">
      <c r="A819" s="84"/>
      <c r="B819" s="85"/>
      <c r="C819" s="86"/>
      <c r="D819" s="90"/>
      <c r="E819" s="829"/>
      <c r="F819" s="87"/>
      <c r="G819" s="88"/>
      <c r="H819" s="88"/>
      <c r="I819" s="88"/>
      <c r="J819" s="88"/>
      <c r="K819" s="88"/>
      <c r="L819" s="88"/>
      <c r="M819" s="88"/>
    </row>
    <row r="820" spans="1:13">
      <c r="A820" s="84"/>
      <c r="B820" s="85"/>
      <c r="C820" s="86"/>
      <c r="D820" s="90"/>
      <c r="E820" s="829"/>
      <c r="F820" s="87"/>
      <c r="G820" s="88"/>
      <c r="H820" s="88"/>
      <c r="I820" s="88"/>
      <c r="J820" s="88"/>
      <c r="K820" s="88"/>
      <c r="L820" s="88"/>
      <c r="M820" s="88"/>
    </row>
    <row r="821" spans="1:13">
      <c r="A821" s="84"/>
      <c r="B821" s="85"/>
      <c r="C821" s="86"/>
      <c r="D821" s="90"/>
      <c r="E821" s="829"/>
      <c r="F821" s="87"/>
      <c r="G821" s="88"/>
      <c r="H821" s="88"/>
      <c r="I821" s="88"/>
      <c r="J821" s="88"/>
      <c r="K821" s="88"/>
      <c r="L821" s="88"/>
      <c r="M821" s="88"/>
    </row>
    <row r="822" spans="1:13">
      <c r="A822" s="84"/>
      <c r="B822" s="85"/>
      <c r="C822" s="86"/>
      <c r="D822" s="90"/>
      <c r="E822" s="829"/>
      <c r="F822" s="87"/>
      <c r="G822" s="88"/>
      <c r="H822" s="88"/>
      <c r="I822" s="88"/>
      <c r="J822" s="88"/>
      <c r="K822" s="88"/>
      <c r="L822" s="88"/>
      <c r="M822" s="88"/>
    </row>
    <row r="823" spans="1:13">
      <c r="A823" s="84"/>
      <c r="B823" s="85"/>
      <c r="C823" s="86"/>
      <c r="D823" s="90"/>
      <c r="E823" s="829"/>
      <c r="F823" s="87"/>
      <c r="G823" s="88"/>
      <c r="H823" s="88"/>
      <c r="I823" s="88"/>
      <c r="J823" s="88"/>
      <c r="K823" s="88"/>
      <c r="L823" s="88"/>
      <c r="M823" s="88"/>
    </row>
    <row r="824" spans="1:13">
      <c r="A824" s="84"/>
      <c r="B824" s="85"/>
      <c r="C824" s="86"/>
      <c r="D824" s="90"/>
      <c r="E824" s="829"/>
      <c r="F824" s="87"/>
      <c r="G824" s="88"/>
      <c r="H824" s="88"/>
      <c r="I824" s="88"/>
      <c r="J824" s="88"/>
      <c r="K824" s="88"/>
      <c r="L824" s="88"/>
      <c r="M824" s="88"/>
    </row>
    <row r="825" spans="1:13">
      <c r="A825" s="84"/>
      <c r="B825" s="85"/>
      <c r="C825" s="86"/>
      <c r="D825" s="90"/>
      <c r="E825" s="829"/>
      <c r="F825" s="87"/>
      <c r="G825" s="88"/>
      <c r="H825" s="88"/>
      <c r="I825" s="88"/>
      <c r="J825" s="88"/>
      <c r="K825" s="88"/>
      <c r="L825" s="88"/>
      <c r="M825" s="88"/>
    </row>
    <row r="826" spans="1:13">
      <c r="A826" s="84"/>
      <c r="B826" s="85"/>
      <c r="C826" s="86"/>
      <c r="D826" s="90"/>
      <c r="E826" s="829"/>
      <c r="F826" s="87"/>
      <c r="G826" s="88"/>
      <c r="H826" s="88"/>
      <c r="I826" s="88"/>
      <c r="J826" s="88"/>
      <c r="K826" s="88"/>
      <c r="L826" s="88"/>
      <c r="M826" s="88"/>
    </row>
    <row r="827" spans="1:13">
      <c r="A827" s="84"/>
      <c r="B827" s="85"/>
      <c r="C827" s="86"/>
      <c r="D827" s="90"/>
      <c r="E827" s="829"/>
      <c r="F827" s="87"/>
      <c r="G827" s="88"/>
      <c r="H827" s="88"/>
      <c r="I827" s="88"/>
      <c r="J827" s="88"/>
      <c r="K827" s="88"/>
      <c r="L827" s="88"/>
      <c r="M827" s="88"/>
    </row>
    <row r="828" spans="1:13">
      <c r="A828" s="84"/>
      <c r="B828" s="85"/>
      <c r="C828" s="86"/>
      <c r="D828" s="90"/>
      <c r="E828" s="829"/>
      <c r="F828" s="87"/>
      <c r="G828" s="88"/>
      <c r="H828" s="88"/>
      <c r="I828" s="88"/>
      <c r="J828" s="88"/>
      <c r="K828" s="88"/>
      <c r="L828" s="88"/>
      <c r="M828" s="88"/>
    </row>
    <row r="829" spans="1:13">
      <c r="A829" s="84"/>
      <c r="B829" s="85"/>
      <c r="C829" s="86"/>
      <c r="D829" s="90"/>
      <c r="E829" s="829"/>
      <c r="F829" s="87"/>
      <c r="G829" s="88"/>
      <c r="H829" s="88"/>
      <c r="I829" s="88"/>
      <c r="J829" s="88"/>
      <c r="K829" s="88"/>
      <c r="L829" s="88"/>
      <c r="M829" s="88"/>
    </row>
    <row r="830" spans="1:13">
      <c r="A830" s="84"/>
      <c r="B830" s="85"/>
      <c r="C830" s="86"/>
      <c r="D830" s="90"/>
      <c r="E830" s="829"/>
      <c r="F830" s="87"/>
      <c r="G830" s="88"/>
      <c r="H830" s="88"/>
      <c r="I830" s="88"/>
      <c r="J830" s="88"/>
      <c r="K830" s="88"/>
      <c r="L830" s="88"/>
      <c r="M830" s="88"/>
    </row>
    <row r="831" spans="1:13">
      <c r="A831" s="84"/>
      <c r="B831" s="85"/>
      <c r="C831" s="86"/>
      <c r="D831" s="90"/>
      <c r="E831" s="829"/>
      <c r="F831" s="87"/>
      <c r="G831" s="88"/>
      <c r="H831" s="88"/>
      <c r="I831" s="88"/>
      <c r="J831" s="88"/>
      <c r="K831" s="88"/>
      <c r="L831" s="88"/>
      <c r="M831" s="88"/>
    </row>
    <row r="832" spans="1:13">
      <c r="A832" s="84"/>
      <c r="B832" s="85"/>
      <c r="C832" s="86"/>
      <c r="D832" s="90"/>
      <c r="E832" s="829"/>
      <c r="F832" s="87"/>
      <c r="G832" s="88"/>
      <c r="H832" s="88"/>
      <c r="I832" s="88"/>
      <c r="J832" s="88"/>
      <c r="K832" s="88"/>
      <c r="L832" s="88"/>
      <c r="M832" s="88"/>
    </row>
    <row r="833" spans="1:13">
      <c r="A833" s="84"/>
      <c r="B833" s="85"/>
      <c r="C833" s="86"/>
      <c r="D833" s="90"/>
      <c r="E833" s="829"/>
      <c r="F833" s="87"/>
      <c r="G833" s="88"/>
      <c r="H833" s="88"/>
      <c r="I833" s="88"/>
      <c r="J833" s="88"/>
      <c r="K833" s="88"/>
      <c r="L833" s="88"/>
      <c r="M833" s="88"/>
    </row>
    <row r="834" spans="1:13">
      <c r="A834" s="84"/>
      <c r="B834" s="85"/>
      <c r="C834" s="86"/>
      <c r="D834" s="90"/>
      <c r="E834" s="829"/>
      <c r="F834" s="87"/>
      <c r="G834" s="88"/>
      <c r="H834" s="88"/>
      <c r="I834" s="88"/>
      <c r="J834" s="88"/>
      <c r="K834" s="88"/>
      <c r="L834" s="88"/>
      <c r="M834" s="88"/>
    </row>
    <row r="835" spans="1:13">
      <c r="A835" s="84"/>
      <c r="B835" s="85"/>
      <c r="C835" s="86"/>
      <c r="D835" s="90"/>
      <c r="E835" s="829"/>
      <c r="F835" s="87"/>
      <c r="G835" s="88"/>
      <c r="H835" s="88"/>
      <c r="I835" s="88"/>
      <c r="J835" s="88"/>
      <c r="K835" s="88"/>
      <c r="L835" s="88"/>
      <c r="M835" s="88"/>
    </row>
    <row r="836" spans="1:13">
      <c r="A836" s="84"/>
      <c r="B836" s="85"/>
      <c r="C836" s="86"/>
      <c r="D836" s="90"/>
      <c r="E836" s="829"/>
      <c r="F836" s="87"/>
      <c r="G836" s="88"/>
      <c r="H836" s="88"/>
      <c r="I836" s="88"/>
      <c r="J836" s="88"/>
      <c r="K836" s="88"/>
      <c r="L836" s="88"/>
      <c r="M836" s="88"/>
    </row>
    <row r="837" spans="1:13">
      <c r="A837" s="84"/>
      <c r="B837" s="85"/>
      <c r="C837" s="86"/>
      <c r="D837" s="90"/>
      <c r="E837" s="829"/>
      <c r="F837" s="87"/>
      <c r="G837" s="88"/>
      <c r="H837" s="88"/>
      <c r="I837" s="88"/>
      <c r="J837" s="88"/>
      <c r="K837" s="88"/>
      <c r="L837" s="88"/>
      <c r="M837" s="88"/>
    </row>
    <row r="838" spans="1:13">
      <c r="A838" s="84"/>
      <c r="B838" s="85"/>
      <c r="C838" s="86"/>
      <c r="D838" s="90"/>
      <c r="E838" s="829"/>
      <c r="F838" s="87"/>
      <c r="G838" s="88"/>
      <c r="H838" s="88"/>
      <c r="I838" s="88"/>
      <c r="J838" s="88"/>
      <c r="K838" s="88"/>
      <c r="L838" s="88"/>
      <c r="M838" s="88"/>
    </row>
    <row r="839" spans="1:13">
      <c r="A839" s="84"/>
      <c r="B839" s="85"/>
      <c r="C839" s="86"/>
      <c r="D839" s="90"/>
      <c r="E839" s="829"/>
      <c r="F839" s="87"/>
      <c r="G839" s="88"/>
      <c r="H839" s="88"/>
      <c r="I839" s="88"/>
      <c r="J839" s="88"/>
      <c r="K839" s="88"/>
      <c r="L839" s="88"/>
      <c r="M839" s="88"/>
    </row>
    <row r="840" spans="1:13">
      <c r="A840" s="84"/>
      <c r="B840" s="85"/>
      <c r="C840" s="86"/>
      <c r="D840" s="90"/>
      <c r="E840" s="829"/>
      <c r="F840" s="87"/>
      <c r="G840" s="88"/>
      <c r="H840" s="88"/>
      <c r="I840" s="88"/>
      <c r="J840" s="88"/>
      <c r="K840" s="88"/>
      <c r="L840" s="88"/>
      <c r="M840" s="88"/>
    </row>
    <row r="841" spans="1:13">
      <c r="A841" s="84"/>
      <c r="B841" s="85"/>
      <c r="C841" s="86"/>
      <c r="D841" s="90"/>
      <c r="E841" s="829"/>
      <c r="F841" s="87"/>
      <c r="G841" s="88"/>
      <c r="H841" s="88"/>
      <c r="I841" s="88"/>
      <c r="J841" s="88"/>
      <c r="K841" s="88"/>
      <c r="L841" s="88"/>
      <c r="M841" s="88"/>
    </row>
    <row r="842" spans="1:13">
      <c r="A842" s="84"/>
      <c r="B842" s="85"/>
      <c r="C842" s="86"/>
      <c r="D842" s="90"/>
      <c r="E842" s="829"/>
      <c r="F842" s="87"/>
      <c r="G842" s="88"/>
      <c r="H842" s="88"/>
      <c r="I842" s="88"/>
      <c r="J842" s="88"/>
      <c r="K842" s="88"/>
      <c r="L842" s="88"/>
      <c r="M842" s="88"/>
    </row>
    <row r="843" spans="1:13">
      <c r="A843" s="84"/>
      <c r="B843" s="85"/>
      <c r="C843" s="86"/>
      <c r="D843" s="90"/>
      <c r="E843" s="829"/>
      <c r="F843" s="87"/>
      <c r="G843" s="88"/>
      <c r="H843" s="88"/>
      <c r="I843" s="88"/>
      <c r="J843" s="88"/>
      <c r="K843" s="88"/>
      <c r="L843" s="88"/>
      <c r="M843" s="88"/>
    </row>
    <row r="844" spans="1:13">
      <c r="A844" s="84"/>
      <c r="B844" s="85"/>
      <c r="C844" s="86"/>
      <c r="D844" s="90"/>
      <c r="E844" s="829"/>
      <c r="F844" s="87"/>
      <c r="G844" s="88"/>
      <c r="H844" s="88"/>
      <c r="I844" s="88"/>
      <c r="J844" s="88"/>
      <c r="K844" s="88"/>
      <c r="L844" s="88"/>
      <c r="M844" s="88"/>
    </row>
    <row r="845" spans="1:13">
      <c r="A845" s="84"/>
      <c r="B845" s="85"/>
      <c r="C845" s="86"/>
      <c r="D845" s="90"/>
      <c r="E845" s="829"/>
      <c r="F845" s="87"/>
      <c r="G845" s="88"/>
      <c r="H845" s="88"/>
      <c r="I845" s="88"/>
      <c r="J845" s="88"/>
      <c r="K845" s="88"/>
      <c r="L845" s="88"/>
      <c r="M845" s="88"/>
    </row>
    <row r="846" spans="1:13">
      <c r="A846" s="84"/>
      <c r="B846" s="85"/>
      <c r="C846" s="86"/>
      <c r="D846" s="90"/>
      <c r="E846" s="829"/>
      <c r="F846" s="87"/>
      <c r="G846" s="88"/>
      <c r="H846" s="88"/>
      <c r="I846" s="88"/>
      <c r="J846" s="88"/>
      <c r="K846" s="88"/>
      <c r="L846" s="88"/>
      <c r="M846" s="88"/>
    </row>
    <row r="847" spans="1:13">
      <c r="A847" s="84"/>
      <c r="B847" s="85"/>
      <c r="C847" s="86"/>
      <c r="D847" s="90"/>
      <c r="E847" s="829"/>
      <c r="F847" s="87"/>
      <c r="G847" s="88"/>
      <c r="H847" s="88"/>
      <c r="I847" s="88"/>
      <c r="J847" s="88"/>
      <c r="K847" s="88"/>
      <c r="L847" s="88"/>
      <c r="M847" s="88"/>
    </row>
    <row r="848" spans="1:13">
      <c r="A848" s="84"/>
      <c r="B848" s="85"/>
      <c r="C848" s="86"/>
      <c r="D848" s="90"/>
      <c r="E848" s="829"/>
      <c r="F848" s="87"/>
      <c r="G848" s="88"/>
      <c r="H848" s="88"/>
      <c r="I848" s="88"/>
      <c r="J848" s="88"/>
      <c r="K848" s="88"/>
      <c r="L848" s="88"/>
      <c r="M848" s="88"/>
    </row>
    <row r="849" spans="1:13">
      <c r="A849" s="84"/>
      <c r="B849" s="85"/>
      <c r="C849" s="86"/>
      <c r="D849" s="90"/>
      <c r="E849" s="829"/>
      <c r="F849" s="87"/>
      <c r="G849" s="88"/>
      <c r="H849" s="88"/>
      <c r="I849" s="88"/>
      <c r="J849" s="88"/>
      <c r="K849" s="88"/>
      <c r="L849" s="88"/>
      <c r="M849" s="88"/>
    </row>
    <row r="850" spans="1:13">
      <c r="A850" s="84"/>
      <c r="B850" s="85"/>
      <c r="C850" s="86"/>
      <c r="D850" s="90"/>
      <c r="E850" s="829"/>
      <c r="F850" s="87"/>
      <c r="G850" s="88"/>
      <c r="H850" s="88"/>
      <c r="I850" s="88"/>
      <c r="J850" s="88"/>
      <c r="K850" s="88"/>
      <c r="L850" s="88"/>
      <c r="M850" s="88"/>
    </row>
    <row r="851" spans="1:13">
      <c r="A851" s="84"/>
      <c r="B851" s="85"/>
      <c r="C851" s="86"/>
      <c r="D851" s="90"/>
      <c r="E851" s="829"/>
      <c r="F851" s="87"/>
      <c r="G851" s="88"/>
      <c r="H851" s="88"/>
      <c r="I851" s="88"/>
      <c r="J851" s="88"/>
      <c r="K851" s="88"/>
      <c r="L851" s="88"/>
      <c r="M851" s="88"/>
    </row>
    <row r="852" spans="1:13">
      <c r="A852" s="84"/>
      <c r="B852" s="85"/>
      <c r="C852" s="86"/>
      <c r="D852" s="90"/>
      <c r="E852" s="829"/>
      <c r="F852" s="87"/>
      <c r="G852" s="88"/>
      <c r="H852" s="88"/>
      <c r="I852" s="88"/>
      <c r="J852" s="88"/>
      <c r="K852" s="88"/>
      <c r="L852" s="88"/>
      <c r="M852" s="88"/>
    </row>
    <row r="853" spans="1:13">
      <c r="A853" s="84"/>
      <c r="B853" s="85"/>
      <c r="C853" s="86"/>
      <c r="D853" s="90"/>
      <c r="E853" s="829"/>
      <c r="F853" s="87"/>
      <c r="G853" s="88"/>
      <c r="H853" s="88"/>
      <c r="I853" s="88"/>
      <c r="J853" s="88"/>
      <c r="K853" s="88"/>
      <c r="L853" s="88"/>
      <c r="M853" s="88"/>
    </row>
    <row r="854" spans="1:13">
      <c r="A854" s="84"/>
      <c r="B854" s="85"/>
      <c r="C854" s="86"/>
      <c r="D854" s="90"/>
      <c r="E854" s="829"/>
      <c r="F854" s="87"/>
      <c r="G854" s="88"/>
      <c r="H854" s="88"/>
      <c r="I854" s="88"/>
      <c r="J854" s="88"/>
      <c r="K854" s="88"/>
      <c r="L854" s="88"/>
      <c r="M854" s="88"/>
    </row>
    <row r="855" spans="1:13">
      <c r="A855" s="84"/>
      <c r="B855" s="85"/>
      <c r="C855" s="86"/>
      <c r="D855" s="90"/>
      <c r="E855" s="829"/>
      <c r="F855" s="87"/>
      <c r="G855" s="88"/>
      <c r="H855" s="88"/>
      <c r="I855" s="88"/>
      <c r="J855" s="88"/>
      <c r="K855" s="88"/>
      <c r="L855" s="88"/>
      <c r="M855" s="88"/>
    </row>
    <row r="856" spans="1:13">
      <c r="A856" s="84"/>
      <c r="B856" s="85"/>
      <c r="C856" s="86"/>
      <c r="D856" s="90"/>
      <c r="E856" s="829"/>
      <c r="F856" s="87"/>
      <c r="G856" s="88"/>
      <c r="H856" s="88"/>
      <c r="I856" s="88"/>
      <c r="J856" s="88"/>
      <c r="K856" s="88"/>
      <c r="L856" s="88"/>
      <c r="M856" s="88"/>
    </row>
    <row r="857" spans="1:13">
      <c r="A857" s="84"/>
      <c r="B857" s="85"/>
      <c r="C857" s="86"/>
      <c r="D857" s="90"/>
      <c r="E857" s="829"/>
      <c r="F857" s="87"/>
      <c r="G857" s="88"/>
      <c r="H857" s="88"/>
      <c r="I857" s="88"/>
      <c r="J857" s="88"/>
      <c r="K857" s="88"/>
      <c r="L857" s="88"/>
      <c r="M857" s="88"/>
    </row>
    <row r="858" spans="1:13">
      <c r="A858" s="84"/>
      <c r="B858" s="85"/>
      <c r="C858" s="86"/>
      <c r="D858" s="90"/>
      <c r="E858" s="829"/>
      <c r="F858" s="87"/>
      <c r="G858" s="88"/>
      <c r="H858" s="88"/>
      <c r="I858" s="88"/>
      <c r="J858" s="88"/>
      <c r="K858" s="88"/>
      <c r="L858" s="88"/>
      <c r="M858" s="88"/>
    </row>
    <row r="859" spans="1:13">
      <c r="A859" s="84"/>
      <c r="B859" s="85"/>
      <c r="C859" s="86"/>
      <c r="D859" s="90"/>
      <c r="E859" s="829"/>
      <c r="F859" s="87"/>
      <c r="G859" s="88"/>
      <c r="H859" s="88"/>
      <c r="I859" s="88"/>
      <c r="J859" s="88"/>
      <c r="K859" s="88"/>
      <c r="L859" s="88"/>
      <c r="M859" s="88"/>
    </row>
    <row r="860" spans="1:13">
      <c r="A860" s="84"/>
      <c r="B860" s="85"/>
      <c r="C860" s="86"/>
      <c r="D860" s="90"/>
      <c r="E860" s="829"/>
      <c r="F860" s="87"/>
      <c r="G860" s="88"/>
      <c r="H860" s="88"/>
      <c r="I860" s="88"/>
      <c r="J860" s="88"/>
      <c r="K860" s="88"/>
      <c r="L860" s="88"/>
      <c r="M860" s="88"/>
    </row>
    <row r="861" spans="1:13">
      <c r="A861" s="84"/>
      <c r="B861" s="85"/>
      <c r="C861" s="86"/>
      <c r="D861" s="90"/>
      <c r="E861" s="829"/>
      <c r="F861" s="87"/>
      <c r="G861" s="88"/>
      <c r="H861" s="88"/>
      <c r="I861" s="88"/>
      <c r="J861" s="88"/>
      <c r="K861" s="88"/>
      <c r="L861" s="88"/>
      <c r="M861" s="88"/>
    </row>
    <row r="862" spans="1:13">
      <c r="A862" s="84"/>
      <c r="B862" s="85"/>
      <c r="C862" s="86"/>
      <c r="D862" s="90"/>
      <c r="E862" s="829"/>
      <c r="F862" s="87"/>
      <c r="G862" s="88"/>
      <c r="H862" s="88"/>
      <c r="I862" s="88"/>
      <c r="J862" s="88"/>
      <c r="K862" s="88"/>
      <c r="L862" s="88"/>
      <c r="M862" s="88"/>
    </row>
    <row r="863" spans="1:13">
      <c r="A863" s="84"/>
      <c r="B863" s="85"/>
      <c r="C863" s="86"/>
      <c r="D863" s="90"/>
      <c r="E863" s="829"/>
      <c r="F863" s="87"/>
      <c r="G863" s="88"/>
      <c r="H863" s="88"/>
      <c r="I863" s="88"/>
      <c r="J863" s="88"/>
      <c r="K863" s="88"/>
      <c r="L863" s="88"/>
      <c r="M863" s="88"/>
    </row>
    <row r="864" spans="1:13">
      <c r="A864" s="84"/>
      <c r="B864" s="85"/>
      <c r="C864" s="86"/>
      <c r="D864" s="90"/>
      <c r="E864" s="829"/>
      <c r="F864" s="87"/>
      <c r="G864" s="88"/>
      <c r="H864" s="88"/>
      <c r="I864" s="88"/>
      <c r="J864" s="88"/>
      <c r="K864" s="88"/>
      <c r="L864" s="88"/>
      <c r="M864" s="88"/>
    </row>
    <row r="865" spans="1:13">
      <c r="A865" s="84"/>
      <c r="B865" s="85"/>
      <c r="C865" s="86"/>
      <c r="D865" s="90"/>
      <c r="E865" s="829"/>
      <c r="F865" s="87"/>
      <c r="G865" s="88"/>
      <c r="H865" s="88"/>
      <c r="I865" s="88"/>
      <c r="J865" s="88"/>
      <c r="K865" s="88"/>
      <c r="L865" s="88"/>
      <c r="M865" s="88"/>
    </row>
    <row r="866" spans="1:13">
      <c r="A866" s="84"/>
      <c r="B866" s="85"/>
      <c r="C866" s="86"/>
      <c r="D866" s="90"/>
      <c r="E866" s="829"/>
      <c r="F866" s="87"/>
      <c r="G866" s="88"/>
      <c r="H866" s="88"/>
      <c r="I866" s="88"/>
      <c r="J866" s="88"/>
      <c r="K866" s="88"/>
      <c r="L866" s="88"/>
      <c r="M866" s="88"/>
    </row>
    <row r="867" spans="1:13">
      <c r="A867" s="84"/>
      <c r="B867" s="85"/>
      <c r="C867" s="86"/>
      <c r="D867" s="90"/>
      <c r="E867" s="829"/>
      <c r="F867" s="87"/>
      <c r="G867" s="88"/>
      <c r="H867" s="88"/>
      <c r="I867" s="88"/>
      <c r="J867" s="88"/>
      <c r="K867" s="88"/>
      <c r="L867" s="88"/>
      <c r="M867" s="88"/>
    </row>
    <row r="868" spans="1:13">
      <c r="A868" s="84"/>
      <c r="B868" s="85"/>
      <c r="C868" s="86"/>
      <c r="D868" s="90"/>
      <c r="E868" s="829"/>
      <c r="F868" s="87"/>
      <c r="G868" s="88"/>
      <c r="H868" s="88"/>
      <c r="I868" s="88"/>
      <c r="J868" s="88"/>
      <c r="K868" s="88"/>
      <c r="L868" s="88"/>
      <c r="M868" s="88"/>
    </row>
    <row r="869" spans="1:13">
      <c r="A869" s="84"/>
      <c r="B869" s="85"/>
      <c r="C869" s="86"/>
      <c r="D869" s="90"/>
      <c r="E869" s="829"/>
      <c r="F869" s="87"/>
      <c r="G869" s="88"/>
      <c r="H869" s="88"/>
      <c r="I869" s="88"/>
      <c r="J869" s="88"/>
      <c r="K869" s="88"/>
      <c r="L869" s="88"/>
      <c r="M869" s="88"/>
    </row>
    <row r="870" spans="1:13">
      <c r="A870" s="84"/>
      <c r="B870" s="85"/>
      <c r="C870" s="86"/>
      <c r="D870" s="90"/>
      <c r="E870" s="829"/>
      <c r="F870" s="87"/>
      <c r="G870" s="88"/>
      <c r="H870" s="88"/>
      <c r="I870" s="88"/>
      <c r="J870" s="88"/>
      <c r="K870" s="88"/>
      <c r="L870" s="88"/>
      <c r="M870" s="88"/>
    </row>
    <row r="871" spans="1:13">
      <c r="A871" s="84"/>
      <c r="B871" s="85"/>
      <c r="C871" s="86"/>
      <c r="D871" s="90"/>
      <c r="E871" s="829"/>
      <c r="F871" s="87"/>
      <c r="G871" s="88"/>
      <c r="H871" s="88"/>
      <c r="I871" s="88"/>
      <c r="J871" s="88"/>
      <c r="K871" s="88"/>
      <c r="L871" s="88"/>
      <c r="M871" s="88"/>
    </row>
    <row r="872" spans="1:13">
      <c r="A872" s="84"/>
      <c r="B872" s="85"/>
      <c r="C872" s="86"/>
      <c r="D872" s="90"/>
      <c r="E872" s="829"/>
      <c r="F872" s="87"/>
      <c r="G872" s="88"/>
      <c r="H872" s="88"/>
      <c r="I872" s="88"/>
      <c r="J872" s="88"/>
      <c r="K872" s="88"/>
      <c r="L872" s="88"/>
      <c r="M872" s="88"/>
    </row>
    <row r="873" spans="1:13">
      <c r="A873" s="84"/>
      <c r="B873" s="85"/>
      <c r="C873" s="86"/>
      <c r="D873" s="90"/>
      <c r="E873" s="829"/>
      <c r="F873" s="87"/>
      <c r="G873" s="88"/>
      <c r="H873" s="88"/>
      <c r="I873" s="88"/>
      <c r="J873" s="88"/>
      <c r="K873" s="88"/>
      <c r="L873" s="88"/>
      <c r="M873" s="88"/>
    </row>
    <row r="874" spans="1:13">
      <c r="A874" s="84"/>
      <c r="B874" s="85"/>
      <c r="C874" s="86"/>
      <c r="D874" s="90"/>
      <c r="E874" s="829"/>
      <c r="F874" s="87"/>
      <c r="G874" s="88"/>
      <c r="H874" s="88"/>
      <c r="I874" s="88"/>
      <c r="J874" s="88"/>
      <c r="K874" s="88"/>
      <c r="L874" s="88"/>
      <c r="M874" s="88"/>
    </row>
    <row r="875" spans="1:13">
      <c r="A875" s="84"/>
      <c r="B875" s="85"/>
      <c r="C875" s="86"/>
      <c r="D875" s="90"/>
      <c r="E875" s="829"/>
      <c r="F875" s="87"/>
      <c r="G875" s="88"/>
      <c r="H875" s="88"/>
      <c r="I875" s="88"/>
      <c r="J875" s="88"/>
      <c r="K875" s="88"/>
      <c r="L875" s="88"/>
      <c r="M875" s="88"/>
    </row>
    <row r="876" spans="1:13">
      <c r="A876" s="84"/>
      <c r="B876" s="85"/>
      <c r="C876" s="86"/>
      <c r="D876" s="90"/>
      <c r="E876" s="829"/>
      <c r="F876" s="87"/>
      <c r="G876" s="88"/>
      <c r="H876" s="88"/>
      <c r="I876" s="88"/>
      <c r="J876" s="88"/>
      <c r="K876" s="88"/>
      <c r="L876" s="88"/>
      <c r="M876" s="88"/>
    </row>
    <row r="877" spans="1:13">
      <c r="A877" s="84"/>
      <c r="B877" s="85"/>
      <c r="C877" s="86"/>
      <c r="D877" s="90"/>
      <c r="E877" s="829"/>
      <c r="F877" s="87"/>
      <c r="G877" s="88"/>
      <c r="H877" s="88"/>
      <c r="I877" s="88"/>
      <c r="J877" s="88"/>
      <c r="K877" s="88"/>
      <c r="L877" s="88"/>
      <c r="M877" s="88"/>
    </row>
    <row r="878" spans="1:13">
      <c r="A878" s="84"/>
      <c r="B878" s="85"/>
      <c r="C878" s="86"/>
      <c r="D878" s="90"/>
      <c r="E878" s="829"/>
      <c r="F878" s="87"/>
      <c r="G878" s="88"/>
      <c r="H878" s="88"/>
      <c r="I878" s="88"/>
      <c r="J878" s="88"/>
      <c r="K878" s="88"/>
      <c r="L878" s="88"/>
      <c r="M878" s="88"/>
    </row>
    <row r="879" spans="1:13">
      <c r="A879" s="84"/>
      <c r="B879" s="85"/>
      <c r="C879" s="86"/>
      <c r="D879" s="90"/>
      <c r="E879" s="829"/>
      <c r="F879" s="87"/>
      <c r="G879" s="88"/>
      <c r="H879" s="88"/>
      <c r="I879" s="88"/>
      <c r="J879" s="88"/>
      <c r="K879" s="88"/>
      <c r="L879" s="88"/>
      <c r="M879" s="88"/>
    </row>
    <row r="880" spans="1:13">
      <c r="A880" s="84"/>
      <c r="B880" s="85"/>
      <c r="C880" s="86"/>
      <c r="D880" s="90"/>
      <c r="E880" s="829"/>
      <c r="F880" s="87"/>
      <c r="G880" s="88"/>
      <c r="H880" s="88"/>
      <c r="I880" s="88"/>
      <c r="J880" s="88"/>
      <c r="K880" s="88"/>
      <c r="L880" s="88"/>
      <c r="M880" s="88"/>
    </row>
    <row r="881" spans="1:13">
      <c r="A881" s="84"/>
      <c r="B881" s="85"/>
      <c r="C881" s="86"/>
      <c r="D881" s="90"/>
      <c r="E881" s="829"/>
      <c r="F881" s="87"/>
      <c r="G881" s="88"/>
      <c r="H881" s="88"/>
      <c r="I881" s="88"/>
      <c r="J881" s="88"/>
      <c r="K881" s="88"/>
      <c r="L881" s="88"/>
      <c r="M881" s="88"/>
    </row>
    <row r="882" spans="1:13">
      <c r="A882" s="84"/>
      <c r="B882" s="85"/>
      <c r="C882" s="86"/>
      <c r="D882" s="90"/>
      <c r="E882" s="829"/>
      <c r="F882" s="87"/>
      <c r="G882" s="88"/>
      <c r="H882" s="88"/>
      <c r="I882" s="88"/>
      <c r="J882" s="88"/>
      <c r="K882" s="88"/>
      <c r="L882" s="88"/>
      <c r="M882" s="88"/>
    </row>
    <row r="883" spans="1:13">
      <c r="A883" s="84"/>
      <c r="B883" s="85"/>
      <c r="C883" s="86"/>
      <c r="D883" s="90"/>
      <c r="E883" s="829"/>
      <c r="F883" s="87"/>
      <c r="G883" s="88"/>
      <c r="H883" s="88"/>
      <c r="I883" s="88"/>
      <c r="J883" s="88"/>
      <c r="K883" s="88"/>
      <c r="L883" s="88"/>
      <c r="M883" s="88"/>
    </row>
    <row r="884" spans="1:13">
      <c r="A884" s="84"/>
      <c r="B884" s="85"/>
      <c r="C884" s="86"/>
      <c r="D884" s="90"/>
      <c r="E884" s="829"/>
      <c r="F884" s="87"/>
      <c r="G884" s="88"/>
      <c r="H884" s="88"/>
      <c r="I884" s="88"/>
      <c r="J884" s="88"/>
      <c r="K884" s="88"/>
      <c r="L884" s="88"/>
      <c r="M884" s="88"/>
    </row>
    <row r="885" spans="1:13">
      <c r="A885" s="84"/>
      <c r="B885" s="85"/>
      <c r="C885" s="86"/>
      <c r="D885" s="90"/>
      <c r="E885" s="829"/>
      <c r="F885" s="87"/>
      <c r="G885" s="88"/>
      <c r="H885" s="88"/>
      <c r="I885" s="88"/>
      <c r="J885" s="88"/>
      <c r="K885" s="88"/>
      <c r="L885" s="88"/>
      <c r="M885" s="88"/>
    </row>
    <row r="886" spans="1:13">
      <c r="A886" s="84"/>
      <c r="B886" s="85"/>
      <c r="C886" s="86"/>
      <c r="D886" s="90"/>
      <c r="E886" s="829"/>
      <c r="F886" s="87"/>
      <c r="G886" s="88"/>
      <c r="H886" s="88"/>
      <c r="I886" s="88"/>
      <c r="J886" s="88"/>
      <c r="K886" s="88"/>
      <c r="L886" s="88"/>
      <c r="M886" s="88"/>
    </row>
    <row r="887" spans="1:13">
      <c r="A887" s="84"/>
      <c r="B887" s="85"/>
      <c r="C887" s="86"/>
      <c r="D887" s="90"/>
      <c r="E887" s="829"/>
      <c r="F887" s="87"/>
      <c r="G887" s="88"/>
      <c r="H887" s="88"/>
      <c r="I887" s="88"/>
      <c r="J887" s="88"/>
      <c r="K887" s="88"/>
      <c r="L887" s="88"/>
      <c r="M887" s="88"/>
    </row>
    <row r="888" spans="1:13">
      <c r="A888" s="84"/>
      <c r="B888" s="85"/>
      <c r="C888" s="86"/>
      <c r="D888" s="90"/>
      <c r="E888" s="829"/>
      <c r="F888" s="87"/>
      <c r="G888" s="88"/>
      <c r="H888" s="88"/>
      <c r="I888" s="88"/>
      <c r="J888" s="88"/>
      <c r="K888" s="88"/>
      <c r="L888" s="88"/>
      <c r="M888" s="88"/>
    </row>
    <row r="889" spans="1:13">
      <c r="A889" s="84"/>
      <c r="B889" s="85"/>
      <c r="C889" s="86"/>
      <c r="D889" s="90"/>
      <c r="E889" s="829"/>
      <c r="F889" s="87"/>
      <c r="G889" s="88"/>
      <c r="H889" s="88"/>
      <c r="I889" s="88"/>
      <c r="J889" s="88"/>
      <c r="K889" s="88"/>
      <c r="L889" s="88"/>
      <c r="M889" s="88"/>
    </row>
    <row r="890" spans="1:13">
      <c r="A890" s="84"/>
      <c r="B890" s="85"/>
      <c r="C890" s="86"/>
      <c r="D890" s="90"/>
      <c r="E890" s="829"/>
      <c r="F890" s="87"/>
      <c r="G890" s="88"/>
      <c r="H890" s="88"/>
      <c r="I890" s="88"/>
      <c r="J890" s="88"/>
      <c r="K890" s="88"/>
      <c r="L890" s="88"/>
      <c r="M890" s="88"/>
    </row>
    <row r="891" spans="1:13">
      <c r="A891" s="84"/>
      <c r="B891" s="85"/>
      <c r="C891" s="86"/>
      <c r="D891" s="90"/>
      <c r="E891" s="829"/>
      <c r="F891" s="87"/>
      <c r="G891" s="88"/>
      <c r="H891" s="88"/>
      <c r="I891" s="88"/>
      <c r="J891" s="88"/>
      <c r="K891" s="88"/>
      <c r="L891" s="88"/>
      <c r="M891" s="88"/>
    </row>
    <row r="892" spans="1:13">
      <c r="A892" s="84"/>
      <c r="B892" s="85"/>
      <c r="C892" s="86"/>
      <c r="D892" s="90"/>
      <c r="E892" s="829"/>
      <c r="F892" s="87"/>
      <c r="G892" s="88"/>
      <c r="H892" s="88"/>
      <c r="I892" s="88"/>
      <c r="J892" s="88"/>
      <c r="K892" s="88"/>
      <c r="L892" s="88"/>
      <c r="M892" s="88"/>
    </row>
    <row r="893" spans="1:13">
      <c r="A893" s="84"/>
      <c r="B893" s="85"/>
      <c r="C893" s="86"/>
      <c r="D893" s="90"/>
      <c r="E893" s="829"/>
      <c r="F893" s="87"/>
      <c r="G893" s="88"/>
      <c r="H893" s="88"/>
      <c r="I893" s="88"/>
      <c r="J893" s="88"/>
      <c r="K893" s="88"/>
      <c r="L893" s="88"/>
      <c r="M893" s="88"/>
    </row>
    <row r="894" spans="1:13">
      <c r="A894" s="84"/>
      <c r="B894" s="85"/>
      <c r="C894" s="86"/>
      <c r="D894" s="90"/>
      <c r="E894" s="829"/>
      <c r="F894" s="87"/>
      <c r="G894" s="88"/>
      <c r="H894" s="88"/>
      <c r="I894" s="88"/>
      <c r="J894" s="88"/>
      <c r="K894" s="88"/>
      <c r="L894" s="88"/>
      <c r="M894" s="88"/>
    </row>
    <row r="895" spans="1:13">
      <c r="A895" s="84"/>
      <c r="B895" s="85"/>
      <c r="C895" s="86"/>
      <c r="D895" s="90"/>
      <c r="E895" s="829"/>
      <c r="F895" s="87"/>
      <c r="G895" s="88"/>
      <c r="H895" s="88"/>
      <c r="I895" s="88"/>
      <c r="J895" s="88"/>
      <c r="K895" s="88"/>
      <c r="L895" s="88"/>
      <c r="M895" s="88"/>
    </row>
    <row r="896" spans="1:13">
      <c r="A896" s="84"/>
      <c r="B896" s="85"/>
      <c r="C896" s="86"/>
      <c r="D896" s="90"/>
      <c r="E896" s="829"/>
      <c r="F896" s="87"/>
      <c r="G896" s="88"/>
      <c r="H896" s="88"/>
      <c r="I896" s="88"/>
      <c r="J896" s="88"/>
      <c r="K896" s="88"/>
      <c r="L896" s="88"/>
      <c r="M896" s="88"/>
    </row>
    <row r="897" spans="1:13">
      <c r="A897" s="84"/>
      <c r="B897" s="85"/>
      <c r="C897" s="86"/>
      <c r="D897" s="90"/>
      <c r="E897" s="829"/>
      <c r="F897" s="87"/>
      <c r="G897" s="88"/>
      <c r="H897" s="88"/>
      <c r="I897" s="88"/>
      <c r="J897" s="88"/>
      <c r="K897" s="88"/>
      <c r="L897" s="88"/>
      <c r="M897" s="88"/>
    </row>
    <row r="898" spans="1:13">
      <c r="A898" s="84"/>
      <c r="B898" s="85"/>
      <c r="C898" s="86"/>
      <c r="D898" s="90"/>
      <c r="E898" s="829"/>
      <c r="F898" s="87"/>
      <c r="G898" s="88"/>
      <c r="H898" s="88"/>
      <c r="I898" s="88"/>
      <c r="J898" s="88"/>
      <c r="K898" s="88"/>
      <c r="L898" s="88"/>
      <c r="M898" s="88"/>
    </row>
    <row r="899" spans="1:13">
      <c r="A899" s="84"/>
      <c r="B899" s="85"/>
      <c r="C899" s="86"/>
      <c r="D899" s="90"/>
      <c r="E899" s="829"/>
      <c r="F899" s="87"/>
      <c r="G899" s="88"/>
      <c r="H899" s="88"/>
      <c r="I899" s="88"/>
      <c r="J899" s="88"/>
      <c r="K899" s="88"/>
      <c r="L899" s="88"/>
      <c r="M899" s="88"/>
    </row>
    <row r="900" spans="1:13">
      <c r="A900" s="84"/>
      <c r="B900" s="85"/>
      <c r="C900" s="86"/>
      <c r="D900" s="90"/>
      <c r="E900" s="829"/>
      <c r="F900" s="87"/>
      <c r="G900" s="88"/>
      <c r="H900" s="88"/>
      <c r="I900" s="88"/>
      <c r="J900" s="88"/>
      <c r="K900" s="88"/>
      <c r="L900" s="88"/>
      <c r="M900" s="88"/>
    </row>
    <row r="901" spans="1:13">
      <c r="A901" s="84"/>
      <c r="B901" s="85"/>
      <c r="C901" s="86"/>
      <c r="D901" s="90"/>
      <c r="E901" s="829"/>
      <c r="F901" s="87"/>
      <c r="G901" s="88"/>
      <c r="H901" s="88"/>
      <c r="I901" s="88"/>
      <c r="J901" s="88"/>
      <c r="K901" s="88"/>
      <c r="L901" s="88"/>
      <c r="M901" s="88"/>
    </row>
    <row r="902" spans="1:13">
      <c r="A902" s="84"/>
      <c r="B902" s="85"/>
      <c r="C902" s="86"/>
      <c r="D902" s="90"/>
      <c r="E902" s="829"/>
      <c r="F902" s="87"/>
      <c r="G902" s="88"/>
      <c r="H902" s="88"/>
      <c r="I902" s="88"/>
      <c r="J902" s="88"/>
      <c r="K902" s="88"/>
      <c r="L902" s="88"/>
      <c r="M902" s="88"/>
    </row>
    <row r="903" spans="1:13">
      <c r="A903" s="84"/>
      <c r="B903" s="85"/>
      <c r="C903" s="86"/>
      <c r="D903" s="90"/>
      <c r="E903" s="829"/>
      <c r="F903" s="87"/>
      <c r="G903" s="88"/>
      <c r="H903" s="88"/>
      <c r="I903" s="88"/>
      <c r="J903" s="88"/>
      <c r="K903" s="88"/>
      <c r="L903" s="88"/>
      <c r="M903" s="88"/>
    </row>
    <row r="904" spans="1:13">
      <c r="A904" s="84"/>
      <c r="B904" s="85"/>
      <c r="C904" s="86"/>
      <c r="D904" s="90"/>
      <c r="E904" s="829"/>
      <c r="F904" s="87"/>
      <c r="G904" s="88"/>
      <c r="H904" s="88"/>
      <c r="I904" s="88"/>
      <c r="J904" s="88"/>
      <c r="K904" s="88"/>
      <c r="L904" s="88"/>
      <c r="M904" s="88"/>
    </row>
    <row r="905" spans="1:13">
      <c r="A905" s="84"/>
      <c r="B905" s="85"/>
      <c r="C905" s="86"/>
      <c r="D905" s="90"/>
      <c r="E905" s="829"/>
      <c r="F905" s="87"/>
      <c r="G905" s="88"/>
      <c r="H905" s="88"/>
      <c r="I905" s="88"/>
      <c r="J905" s="88"/>
      <c r="K905" s="88"/>
      <c r="L905" s="88"/>
      <c r="M905" s="88"/>
    </row>
    <row r="906" spans="1:13">
      <c r="A906" s="84"/>
      <c r="B906" s="85"/>
      <c r="C906" s="86"/>
      <c r="D906" s="90"/>
      <c r="E906" s="829"/>
      <c r="F906" s="87"/>
      <c r="G906" s="88"/>
      <c r="H906" s="88"/>
      <c r="I906" s="88"/>
      <c r="J906" s="88"/>
      <c r="K906" s="88"/>
      <c r="L906" s="88"/>
      <c r="M906" s="88"/>
    </row>
    <row r="907" spans="1:13">
      <c r="A907" s="84"/>
      <c r="B907" s="85"/>
      <c r="C907" s="86"/>
      <c r="D907" s="90"/>
      <c r="E907" s="829"/>
      <c r="F907" s="87"/>
      <c r="G907" s="88"/>
      <c r="H907" s="88"/>
      <c r="I907" s="88"/>
      <c r="J907" s="88"/>
      <c r="K907" s="88"/>
      <c r="L907" s="88"/>
      <c r="M907" s="88"/>
    </row>
    <row r="908" spans="1:13">
      <c r="A908" s="84"/>
      <c r="B908" s="85"/>
      <c r="C908" s="86"/>
      <c r="D908" s="90"/>
      <c r="E908" s="829"/>
      <c r="F908" s="87"/>
      <c r="G908" s="88"/>
      <c r="H908" s="88"/>
      <c r="I908" s="88"/>
      <c r="J908" s="88"/>
      <c r="K908" s="88"/>
      <c r="L908" s="88"/>
      <c r="M908" s="88"/>
    </row>
    <row r="909" spans="1:13">
      <c r="A909" s="84"/>
      <c r="B909" s="85"/>
      <c r="C909" s="86"/>
      <c r="D909" s="90"/>
      <c r="E909" s="829"/>
      <c r="F909" s="87"/>
      <c r="G909" s="88"/>
      <c r="H909" s="88"/>
      <c r="I909" s="88"/>
      <c r="J909" s="88"/>
      <c r="K909" s="88"/>
      <c r="L909" s="88"/>
      <c r="M909" s="88"/>
    </row>
    <row r="910" spans="1:13">
      <c r="A910" s="84"/>
      <c r="B910" s="85"/>
      <c r="C910" s="86"/>
      <c r="D910" s="90"/>
      <c r="E910" s="829"/>
      <c r="F910" s="87"/>
      <c r="G910" s="88"/>
      <c r="H910" s="88"/>
      <c r="I910" s="88"/>
      <c r="J910" s="88"/>
      <c r="K910" s="88"/>
      <c r="L910" s="88"/>
      <c r="M910" s="88"/>
    </row>
    <row r="911" spans="1:13">
      <c r="A911" s="84"/>
      <c r="B911" s="85"/>
      <c r="C911" s="86"/>
      <c r="D911" s="90"/>
      <c r="E911" s="829"/>
      <c r="F911" s="87"/>
      <c r="G911" s="88"/>
      <c r="H911" s="88"/>
      <c r="I911" s="88"/>
      <c r="J911" s="88"/>
      <c r="K911" s="88"/>
      <c r="L911" s="88"/>
      <c r="M911" s="88"/>
    </row>
    <row r="912" spans="1:13">
      <c r="A912" s="84"/>
      <c r="B912" s="85"/>
      <c r="C912" s="86"/>
      <c r="D912" s="90"/>
      <c r="E912" s="829"/>
      <c r="F912" s="87"/>
      <c r="G912" s="88"/>
      <c r="H912" s="88"/>
      <c r="I912" s="88"/>
      <c r="J912" s="88"/>
      <c r="K912" s="88"/>
      <c r="L912" s="88"/>
      <c r="M912" s="88"/>
    </row>
    <row r="913" spans="1:13">
      <c r="A913" s="84"/>
      <c r="B913" s="85"/>
      <c r="C913" s="86"/>
      <c r="D913" s="90"/>
      <c r="E913" s="829"/>
      <c r="F913" s="87"/>
      <c r="G913" s="88"/>
      <c r="H913" s="88"/>
      <c r="I913" s="88"/>
      <c r="J913" s="88"/>
      <c r="K913" s="88"/>
      <c r="L913" s="88"/>
      <c r="M913" s="88"/>
    </row>
    <row r="914" spans="1:13">
      <c r="A914" s="84"/>
      <c r="B914" s="85"/>
      <c r="C914" s="86"/>
      <c r="D914" s="90"/>
      <c r="E914" s="829"/>
      <c r="F914" s="87"/>
      <c r="G914" s="88"/>
      <c r="H914" s="88"/>
      <c r="I914" s="88"/>
      <c r="J914" s="88"/>
      <c r="K914" s="88"/>
      <c r="L914" s="88"/>
      <c r="M914" s="88"/>
    </row>
    <row r="915" spans="1:13">
      <c r="A915" s="84"/>
      <c r="B915" s="85"/>
      <c r="C915" s="86"/>
      <c r="D915" s="90"/>
      <c r="E915" s="829"/>
      <c r="F915" s="87"/>
      <c r="G915" s="88"/>
      <c r="H915" s="88"/>
      <c r="I915" s="88"/>
      <c r="J915" s="88"/>
      <c r="K915" s="88"/>
      <c r="L915" s="88"/>
      <c r="M915" s="88"/>
    </row>
    <row r="916" spans="1:13">
      <c r="A916" s="84"/>
      <c r="B916" s="85"/>
      <c r="C916" s="86"/>
      <c r="D916" s="90"/>
      <c r="E916" s="829"/>
      <c r="F916" s="87"/>
      <c r="G916" s="88"/>
      <c r="H916" s="88"/>
      <c r="I916" s="88"/>
      <c r="J916" s="88"/>
      <c r="K916" s="88"/>
      <c r="L916" s="88"/>
      <c r="M916" s="88"/>
    </row>
    <row r="917" spans="1:13">
      <c r="A917" s="84"/>
      <c r="B917" s="85"/>
      <c r="C917" s="86"/>
      <c r="D917" s="90"/>
      <c r="E917" s="829"/>
      <c r="F917" s="87"/>
      <c r="G917" s="88"/>
      <c r="H917" s="88"/>
      <c r="I917" s="88"/>
      <c r="J917" s="88"/>
      <c r="K917" s="88"/>
      <c r="L917" s="88"/>
      <c r="M917" s="88"/>
    </row>
    <row r="918" spans="1:13">
      <c r="A918" s="84"/>
      <c r="B918" s="85"/>
      <c r="C918" s="86"/>
      <c r="D918" s="90"/>
      <c r="E918" s="829"/>
      <c r="F918" s="87"/>
      <c r="G918" s="88"/>
      <c r="H918" s="88"/>
      <c r="I918" s="88"/>
      <c r="J918" s="88"/>
      <c r="K918" s="88"/>
      <c r="L918" s="88"/>
      <c r="M918" s="88"/>
    </row>
    <row r="919" spans="1:13">
      <c r="A919" s="84"/>
      <c r="B919" s="85"/>
      <c r="C919" s="86"/>
      <c r="D919" s="90"/>
      <c r="E919" s="829"/>
      <c r="F919" s="87"/>
      <c r="G919" s="88"/>
      <c r="H919" s="88"/>
      <c r="I919" s="88"/>
      <c r="J919" s="88"/>
      <c r="K919" s="88"/>
      <c r="L919" s="88"/>
      <c r="M919" s="88"/>
    </row>
    <row r="920" spans="1:13">
      <c r="A920" s="84"/>
      <c r="B920" s="85"/>
      <c r="C920" s="86"/>
      <c r="D920" s="90"/>
      <c r="E920" s="829"/>
      <c r="F920" s="87"/>
      <c r="G920" s="88"/>
      <c r="H920" s="88"/>
      <c r="I920" s="88"/>
      <c r="J920" s="88"/>
      <c r="K920" s="88"/>
      <c r="L920" s="88"/>
      <c r="M920" s="88"/>
    </row>
    <row r="921" spans="1:13">
      <c r="A921" s="84"/>
      <c r="B921" s="85"/>
      <c r="C921" s="86"/>
      <c r="D921" s="90"/>
      <c r="E921" s="829"/>
      <c r="F921" s="87"/>
      <c r="G921" s="88"/>
      <c r="H921" s="88"/>
      <c r="I921" s="88"/>
      <c r="J921" s="88"/>
      <c r="K921" s="88"/>
      <c r="L921" s="88"/>
      <c r="M921" s="88"/>
    </row>
    <row r="922" spans="1:13">
      <c r="A922" s="84"/>
      <c r="B922" s="85"/>
      <c r="C922" s="86"/>
      <c r="D922" s="90"/>
      <c r="E922" s="829"/>
      <c r="F922" s="87"/>
      <c r="G922" s="88"/>
      <c r="H922" s="88"/>
      <c r="I922" s="88"/>
      <c r="J922" s="88"/>
      <c r="K922" s="88"/>
      <c r="L922" s="88"/>
      <c r="M922" s="88"/>
    </row>
    <row r="923" spans="1:13">
      <c r="A923" s="84"/>
      <c r="B923" s="85"/>
      <c r="C923" s="86"/>
      <c r="D923" s="90"/>
      <c r="E923" s="829"/>
      <c r="F923" s="87"/>
      <c r="G923" s="88"/>
      <c r="H923" s="88"/>
      <c r="I923" s="88"/>
      <c r="J923" s="88"/>
      <c r="K923" s="88"/>
      <c r="L923" s="88"/>
      <c r="M923" s="88"/>
    </row>
    <row r="924" spans="1:13">
      <c r="A924" s="84"/>
      <c r="B924" s="85"/>
      <c r="C924" s="86"/>
      <c r="D924" s="90"/>
      <c r="E924" s="829"/>
      <c r="F924" s="87"/>
      <c r="G924" s="88"/>
      <c r="H924" s="88"/>
      <c r="I924" s="88"/>
      <c r="J924" s="88"/>
      <c r="K924" s="88"/>
      <c r="L924" s="88"/>
      <c r="M924" s="88"/>
    </row>
    <row r="925" spans="1:13">
      <c r="A925" s="84"/>
      <c r="B925" s="85"/>
      <c r="C925" s="86"/>
      <c r="D925" s="90"/>
      <c r="E925" s="829"/>
      <c r="F925" s="87"/>
      <c r="G925" s="88"/>
      <c r="H925" s="88"/>
      <c r="I925" s="88"/>
      <c r="J925" s="88"/>
      <c r="K925" s="88"/>
      <c r="L925" s="88"/>
      <c r="M925" s="88"/>
    </row>
    <row r="926" spans="1:13">
      <c r="A926" s="84"/>
      <c r="B926" s="85"/>
      <c r="C926" s="86"/>
      <c r="D926" s="90"/>
      <c r="E926" s="829"/>
      <c r="F926" s="87"/>
      <c r="G926" s="88"/>
      <c r="H926" s="88"/>
      <c r="I926" s="88"/>
      <c r="J926" s="88"/>
      <c r="K926" s="88"/>
      <c r="L926" s="88"/>
      <c r="M926" s="88"/>
    </row>
    <row r="927" spans="1:13">
      <c r="A927" s="84"/>
      <c r="B927" s="85"/>
      <c r="C927" s="86"/>
      <c r="D927" s="90"/>
      <c r="E927" s="829"/>
      <c r="F927" s="87"/>
      <c r="G927" s="88"/>
      <c r="H927" s="88"/>
      <c r="I927" s="88"/>
      <c r="J927" s="88"/>
      <c r="K927" s="88"/>
      <c r="L927" s="88"/>
      <c r="M927" s="88"/>
    </row>
    <row r="928" spans="1:13">
      <c r="A928" s="84"/>
      <c r="B928" s="85"/>
      <c r="C928" s="86"/>
      <c r="D928" s="90"/>
      <c r="E928" s="829"/>
      <c r="F928" s="87"/>
      <c r="G928" s="88"/>
      <c r="H928" s="88"/>
      <c r="I928" s="88"/>
      <c r="J928" s="88"/>
      <c r="K928" s="88"/>
      <c r="L928" s="88"/>
      <c r="M928" s="88"/>
    </row>
    <row r="929" spans="1:13">
      <c r="A929" s="84"/>
      <c r="B929" s="85"/>
      <c r="C929" s="86"/>
      <c r="D929" s="90"/>
      <c r="E929" s="829"/>
      <c r="F929" s="87"/>
      <c r="G929" s="88"/>
      <c r="H929" s="88"/>
      <c r="I929" s="88"/>
      <c r="J929" s="88"/>
      <c r="K929" s="88"/>
      <c r="L929" s="88"/>
      <c r="M929" s="88"/>
    </row>
    <row r="930" spans="1:13">
      <c r="A930" s="84"/>
      <c r="B930" s="85"/>
      <c r="C930" s="86"/>
      <c r="D930" s="90"/>
      <c r="E930" s="829"/>
      <c r="F930" s="87"/>
      <c r="G930" s="88"/>
      <c r="H930" s="88"/>
      <c r="I930" s="88"/>
      <c r="J930" s="88"/>
      <c r="K930" s="88"/>
      <c r="L930" s="88"/>
      <c r="M930" s="88"/>
    </row>
    <row r="931" spans="1:13">
      <c r="A931" s="84"/>
      <c r="B931" s="85"/>
      <c r="C931" s="86"/>
      <c r="D931" s="90"/>
      <c r="E931" s="829"/>
      <c r="F931" s="87"/>
      <c r="G931" s="88"/>
      <c r="H931" s="88"/>
      <c r="I931" s="88"/>
      <c r="J931" s="88"/>
      <c r="K931" s="88"/>
      <c r="L931" s="88"/>
      <c r="M931" s="88"/>
    </row>
    <row r="932" spans="1:13">
      <c r="A932" s="84"/>
      <c r="B932" s="85"/>
      <c r="C932" s="86"/>
      <c r="D932" s="90"/>
      <c r="E932" s="829"/>
      <c r="F932" s="87"/>
      <c r="G932" s="88"/>
      <c r="H932" s="88"/>
      <c r="I932" s="88"/>
      <c r="J932" s="88"/>
      <c r="K932" s="88"/>
      <c r="L932" s="88"/>
      <c r="M932" s="88"/>
    </row>
    <row r="933" spans="1:13">
      <c r="A933" s="84"/>
      <c r="B933" s="85"/>
      <c r="C933" s="86"/>
      <c r="D933" s="90"/>
      <c r="E933" s="829"/>
      <c r="F933" s="87"/>
      <c r="G933" s="88"/>
      <c r="H933" s="88"/>
      <c r="I933" s="88"/>
      <c r="J933" s="88"/>
      <c r="K933" s="88"/>
      <c r="L933" s="88"/>
      <c r="M933" s="88"/>
    </row>
    <row r="934" spans="1:13">
      <c r="A934" s="84"/>
      <c r="B934" s="85"/>
      <c r="C934" s="86"/>
      <c r="D934" s="90"/>
      <c r="E934" s="829"/>
      <c r="F934" s="87"/>
      <c r="G934" s="88"/>
      <c r="H934" s="88"/>
      <c r="I934" s="88"/>
      <c r="J934" s="88"/>
      <c r="K934" s="88"/>
      <c r="L934" s="88"/>
      <c r="M934" s="88"/>
    </row>
    <row r="935" spans="1:13">
      <c r="A935" s="84"/>
      <c r="B935" s="85"/>
      <c r="C935" s="86"/>
      <c r="D935" s="90"/>
      <c r="E935" s="829"/>
      <c r="F935" s="87"/>
      <c r="G935" s="88"/>
      <c r="H935" s="88"/>
      <c r="I935" s="88"/>
      <c r="J935" s="88"/>
      <c r="K935" s="88"/>
      <c r="L935" s="88"/>
      <c r="M935" s="88"/>
    </row>
    <row r="936" spans="1:13">
      <c r="A936" s="84"/>
      <c r="B936" s="85"/>
      <c r="C936" s="86"/>
      <c r="D936" s="90"/>
      <c r="E936" s="829"/>
      <c r="F936" s="87"/>
      <c r="G936" s="88"/>
      <c r="H936" s="88"/>
      <c r="I936" s="88"/>
      <c r="J936" s="88"/>
      <c r="K936" s="88"/>
      <c r="L936" s="88"/>
      <c r="M936" s="88"/>
    </row>
    <row r="937" spans="1:13">
      <c r="A937" s="84"/>
      <c r="B937" s="85"/>
      <c r="C937" s="86"/>
      <c r="D937" s="90"/>
      <c r="E937" s="829"/>
      <c r="F937" s="87"/>
      <c r="G937" s="88"/>
      <c r="H937" s="88"/>
      <c r="I937" s="88"/>
      <c r="J937" s="88"/>
      <c r="K937" s="88"/>
      <c r="L937" s="88"/>
      <c r="M937" s="88"/>
    </row>
    <row r="938" spans="1:13">
      <c r="A938" s="84"/>
      <c r="B938" s="85"/>
      <c r="C938" s="86"/>
      <c r="D938" s="90"/>
      <c r="E938" s="829"/>
      <c r="F938" s="87"/>
      <c r="G938" s="88"/>
      <c r="H938" s="88"/>
      <c r="I938" s="88"/>
      <c r="J938" s="88"/>
      <c r="K938" s="88"/>
      <c r="L938" s="88"/>
      <c r="M938" s="88"/>
    </row>
    <row r="939" spans="1:13">
      <c r="A939" s="84"/>
      <c r="B939" s="85"/>
      <c r="C939" s="86"/>
      <c r="D939" s="90"/>
      <c r="E939" s="829"/>
      <c r="F939" s="87"/>
      <c r="G939" s="88"/>
      <c r="H939" s="88"/>
      <c r="I939" s="88"/>
      <c r="J939" s="88"/>
      <c r="K939" s="88"/>
      <c r="L939" s="88"/>
      <c r="M939" s="88"/>
    </row>
    <row r="940" spans="1:13">
      <c r="A940" s="84"/>
      <c r="B940" s="85"/>
      <c r="C940" s="86"/>
      <c r="D940" s="90"/>
      <c r="E940" s="829"/>
      <c r="F940" s="87"/>
      <c r="G940" s="88"/>
      <c r="H940" s="88"/>
      <c r="I940" s="88"/>
      <c r="J940" s="88"/>
      <c r="K940" s="88"/>
      <c r="L940" s="88"/>
      <c r="M940" s="88"/>
    </row>
    <row r="941" spans="1:13">
      <c r="A941" s="84"/>
      <c r="B941" s="85"/>
      <c r="C941" s="86"/>
      <c r="D941" s="90"/>
      <c r="E941" s="829"/>
      <c r="F941" s="87"/>
      <c r="G941" s="88"/>
      <c r="H941" s="88"/>
      <c r="I941" s="88"/>
      <c r="J941" s="88"/>
      <c r="K941" s="88"/>
      <c r="L941" s="88"/>
      <c r="M941" s="88"/>
    </row>
    <row r="942" spans="1:13">
      <c r="A942" s="84"/>
      <c r="B942" s="85"/>
      <c r="C942" s="86"/>
      <c r="D942" s="90"/>
      <c r="E942" s="829"/>
      <c r="F942" s="87"/>
      <c r="G942" s="88"/>
      <c r="H942" s="88"/>
      <c r="I942" s="88"/>
      <c r="J942" s="88"/>
      <c r="K942" s="88"/>
      <c r="L942" s="88"/>
      <c r="M942" s="88"/>
    </row>
    <row r="943" spans="1:13">
      <c r="A943" s="84"/>
      <c r="B943" s="85"/>
      <c r="C943" s="86"/>
      <c r="D943" s="90"/>
      <c r="E943" s="829"/>
      <c r="F943" s="87"/>
      <c r="G943" s="88"/>
      <c r="H943" s="88"/>
      <c r="I943" s="88"/>
      <c r="J943" s="88"/>
      <c r="K943" s="88"/>
      <c r="L943" s="88"/>
      <c r="M943" s="88"/>
    </row>
    <row r="944" spans="1:13">
      <c r="A944" s="84"/>
      <c r="B944" s="85"/>
      <c r="C944" s="86"/>
      <c r="D944" s="90"/>
      <c r="E944" s="829"/>
      <c r="F944" s="87"/>
      <c r="G944" s="88"/>
      <c r="H944" s="88"/>
      <c r="I944" s="88"/>
      <c r="J944" s="88"/>
      <c r="K944" s="88"/>
      <c r="L944" s="88"/>
      <c r="M944" s="88"/>
    </row>
    <row r="945" spans="1:13">
      <c r="A945" s="84"/>
      <c r="B945" s="85"/>
      <c r="C945" s="86"/>
      <c r="D945" s="90"/>
      <c r="E945" s="829"/>
      <c r="F945" s="87"/>
      <c r="G945" s="88"/>
      <c r="H945" s="88"/>
      <c r="I945" s="88"/>
      <c r="J945" s="88"/>
      <c r="K945" s="88"/>
      <c r="L945" s="88"/>
      <c r="M945" s="88"/>
    </row>
    <row r="946" spans="1:13">
      <c r="A946" s="84"/>
      <c r="B946" s="85"/>
      <c r="C946" s="86"/>
      <c r="D946" s="90"/>
      <c r="E946" s="829"/>
      <c r="F946" s="87"/>
      <c r="G946" s="88"/>
      <c r="H946" s="88"/>
      <c r="I946" s="88"/>
      <c r="J946" s="88"/>
      <c r="K946" s="88"/>
      <c r="L946" s="88"/>
      <c r="M946" s="88"/>
    </row>
    <row r="947" spans="1:13">
      <c r="A947" s="84"/>
      <c r="B947" s="85"/>
      <c r="C947" s="86"/>
      <c r="D947" s="90"/>
      <c r="E947" s="829"/>
      <c r="F947" s="87"/>
      <c r="G947" s="88"/>
      <c r="H947" s="88"/>
      <c r="I947" s="88"/>
      <c r="J947" s="88"/>
      <c r="K947" s="88"/>
      <c r="L947" s="88"/>
      <c r="M947" s="88"/>
    </row>
    <row r="948" spans="1:13">
      <c r="A948" s="84"/>
      <c r="B948" s="85"/>
      <c r="C948" s="86"/>
      <c r="D948" s="90"/>
      <c r="E948" s="829"/>
      <c r="F948" s="87"/>
      <c r="G948" s="88"/>
      <c r="H948" s="88"/>
      <c r="I948" s="88"/>
      <c r="J948" s="88"/>
      <c r="K948" s="88"/>
      <c r="L948" s="88"/>
      <c r="M948" s="88"/>
    </row>
    <row r="949" spans="1:13">
      <c r="A949" s="84"/>
      <c r="B949" s="85"/>
      <c r="C949" s="86"/>
      <c r="D949" s="90"/>
      <c r="E949" s="829"/>
      <c r="F949" s="87"/>
      <c r="G949" s="88"/>
      <c r="H949" s="88"/>
      <c r="I949" s="88"/>
      <c r="J949" s="88"/>
      <c r="K949" s="88"/>
      <c r="L949" s="88"/>
      <c r="M949" s="88"/>
    </row>
    <row r="950" spans="1:13">
      <c r="A950" s="84"/>
      <c r="B950" s="85"/>
      <c r="C950" s="86"/>
      <c r="D950" s="90"/>
      <c r="E950" s="829"/>
      <c r="F950" s="87"/>
      <c r="G950" s="88"/>
      <c r="H950" s="88"/>
      <c r="I950" s="88"/>
      <c r="J950" s="88"/>
      <c r="K950" s="88"/>
      <c r="L950" s="88"/>
      <c r="M950" s="88"/>
    </row>
    <row r="951" spans="1:13">
      <c r="A951" s="84"/>
      <c r="B951" s="85"/>
      <c r="C951" s="86"/>
      <c r="D951" s="90"/>
      <c r="E951" s="829"/>
      <c r="F951" s="87"/>
      <c r="G951" s="88"/>
      <c r="H951" s="88"/>
      <c r="I951" s="88"/>
      <c r="J951" s="88"/>
      <c r="K951" s="88"/>
      <c r="L951" s="88"/>
      <c r="M951" s="88"/>
    </row>
    <row r="952" spans="1:13">
      <c r="A952" s="84"/>
      <c r="B952" s="85"/>
      <c r="C952" s="86"/>
      <c r="D952" s="90"/>
      <c r="E952" s="829"/>
      <c r="F952" s="87"/>
      <c r="G952" s="88"/>
      <c r="H952" s="88"/>
      <c r="I952" s="88"/>
      <c r="J952" s="88"/>
      <c r="K952" s="88"/>
      <c r="L952" s="88"/>
      <c r="M952" s="88"/>
    </row>
    <row r="953" spans="1:13">
      <c r="A953" s="84"/>
      <c r="B953" s="85"/>
      <c r="C953" s="86"/>
      <c r="D953" s="90"/>
      <c r="E953" s="829"/>
      <c r="F953" s="87"/>
      <c r="G953" s="88"/>
      <c r="H953" s="88"/>
      <c r="I953" s="88"/>
      <c r="J953" s="88"/>
      <c r="K953" s="88"/>
      <c r="L953" s="88"/>
      <c r="M953" s="88"/>
    </row>
    <row r="954" spans="1:13">
      <c r="A954" s="84"/>
      <c r="B954" s="85"/>
      <c r="C954" s="86"/>
      <c r="D954" s="90"/>
      <c r="E954" s="829"/>
      <c r="F954" s="87"/>
      <c r="G954" s="88"/>
      <c r="H954" s="88"/>
      <c r="I954" s="88"/>
      <c r="J954" s="88"/>
      <c r="K954" s="88"/>
      <c r="L954" s="88"/>
      <c r="M954" s="88"/>
    </row>
    <row r="955" spans="1:13">
      <c r="A955" s="84"/>
      <c r="B955" s="85"/>
      <c r="C955" s="86"/>
      <c r="D955" s="90"/>
      <c r="E955" s="829"/>
      <c r="F955" s="87"/>
      <c r="G955" s="88"/>
      <c r="H955" s="88"/>
      <c r="I955" s="88"/>
      <c r="J955" s="88"/>
      <c r="K955" s="88"/>
      <c r="L955" s="88"/>
      <c r="M955" s="88"/>
    </row>
    <row r="956" spans="1:13">
      <c r="A956" s="84"/>
      <c r="B956" s="85"/>
      <c r="C956" s="86"/>
      <c r="D956" s="90"/>
      <c r="E956" s="829"/>
      <c r="F956" s="87"/>
      <c r="G956" s="88"/>
      <c r="H956" s="88"/>
      <c r="I956" s="88"/>
      <c r="J956" s="88"/>
      <c r="K956" s="88"/>
      <c r="L956" s="88"/>
      <c r="M956" s="88"/>
    </row>
    <row r="957" spans="1:13">
      <c r="A957" s="84"/>
      <c r="B957" s="85"/>
      <c r="C957" s="86"/>
      <c r="D957" s="90"/>
      <c r="E957" s="829"/>
      <c r="F957" s="87"/>
      <c r="G957" s="88"/>
      <c r="H957" s="88"/>
      <c r="I957" s="88"/>
      <c r="J957" s="88"/>
      <c r="K957" s="88"/>
      <c r="L957" s="88"/>
      <c r="M957" s="88"/>
    </row>
    <row r="958" spans="1:13">
      <c r="A958" s="84"/>
      <c r="B958" s="85"/>
      <c r="C958" s="86"/>
      <c r="D958" s="90"/>
      <c r="E958" s="829"/>
      <c r="F958" s="87"/>
      <c r="G958" s="88"/>
      <c r="H958" s="88"/>
      <c r="I958" s="88"/>
      <c r="J958" s="88"/>
      <c r="K958" s="88"/>
      <c r="L958" s="88"/>
      <c r="M958" s="88"/>
    </row>
    <row r="959" spans="1:13">
      <c r="A959" s="84"/>
      <c r="B959" s="85"/>
      <c r="C959" s="86"/>
      <c r="D959" s="90"/>
      <c r="E959" s="829"/>
      <c r="F959" s="87"/>
      <c r="G959" s="88"/>
      <c r="H959" s="88"/>
      <c r="I959" s="88"/>
      <c r="J959" s="88"/>
      <c r="K959" s="88"/>
      <c r="L959" s="88"/>
      <c r="M959" s="88"/>
    </row>
    <row r="960" spans="1:13">
      <c r="A960" s="84"/>
      <c r="B960" s="85"/>
      <c r="C960" s="86"/>
      <c r="D960" s="90"/>
      <c r="E960" s="829"/>
      <c r="F960" s="87"/>
      <c r="G960" s="88"/>
      <c r="H960" s="88"/>
      <c r="I960" s="88"/>
      <c r="J960" s="88"/>
      <c r="K960" s="88"/>
      <c r="L960" s="88"/>
      <c r="M960" s="88"/>
    </row>
    <row r="961" spans="1:13">
      <c r="A961" s="84"/>
      <c r="B961" s="85"/>
      <c r="C961" s="86"/>
      <c r="D961" s="90"/>
      <c r="E961" s="829"/>
      <c r="F961" s="87"/>
      <c r="G961" s="88"/>
      <c r="H961" s="88"/>
      <c r="I961" s="88"/>
      <c r="J961" s="88"/>
      <c r="K961" s="88"/>
      <c r="L961" s="88"/>
      <c r="M961" s="88"/>
    </row>
    <row r="962" spans="1:13">
      <c r="A962" s="84"/>
      <c r="B962" s="85"/>
      <c r="C962" s="86"/>
      <c r="D962" s="90"/>
      <c r="E962" s="829"/>
      <c r="F962" s="87"/>
      <c r="G962" s="88"/>
      <c r="H962" s="88"/>
      <c r="I962" s="88"/>
      <c r="J962" s="88"/>
      <c r="K962" s="88"/>
      <c r="L962" s="88"/>
      <c r="M962" s="88"/>
    </row>
    <row r="963" spans="1:13">
      <c r="A963" s="84"/>
      <c r="B963" s="85"/>
      <c r="C963" s="86"/>
      <c r="D963" s="90"/>
      <c r="E963" s="829"/>
      <c r="F963" s="87"/>
      <c r="G963" s="88"/>
      <c r="H963" s="88"/>
      <c r="I963" s="88"/>
      <c r="J963" s="88"/>
      <c r="K963" s="88"/>
      <c r="L963" s="88"/>
      <c r="M963" s="88"/>
    </row>
    <row r="964" spans="1:13">
      <c r="A964" s="84"/>
      <c r="B964" s="85"/>
      <c r="C964" s="86"/>
      <c r="D964" s="90"/>
      <c r="E964" s="829"/>
      <c r="F964" s="87"/>
      <c r="G964" s="88"/>
      <c r="H964" s="88"/>
      <c r="I964" s="88"/>
      <c r="J964" s="88"/>
      <c r="K964" s="88"/>
      <c r="L964" s="88"/>
      <c r="M964" s="88"/>
    </row>
    <row r="965" spans="1:13">
      <c r="A965" s="84"/>
      <c r="B965" s="85"/>
      <c r="C965" s="86"/>
      <c r="D965" s="90"/>
      <c r="E965" s="829"/>
      <c r="F965" s="87"/>
      <c r="G965" s="88"/>
      <c r="H965" s="88"/>
      <c r="I965" s="88"/>
      <c r="J965" s="88"/>
      <c r="K965" s="88"/>
      <c r="L965" s="88"/>
      <c r="M965" s="88"/>
    </row>
    <row r="966" spans="1:13">
      <c r="A966" s="84"/>
      <c r="B966" s="85"/>
      <c r="C966" s="86"/>
      <c r="D966" s="90"/>
      <c r="E966" s="829"/>
      <c r="F966" s="87"/>
      <c r="G966" s="88"/>
      <c r="H966" s="88"/>
      <c r="I966" s="88"/>
      <c r="J966" s="88"/>
      <c r="K966" s="88"/>
      <c r="L966" s="88"/>
      <c r="M966" s="88"/>
    </row>
    <row r="967" spans="1:13">
      <c r="A967" s="84"/>
      <c r="B967" s="85"/>
      <c r="C967" s="86"/>
      <c r="D967" s="90"/>
      <c r="E967" s="829"/>
      <c r="F967" s="87"/>
      <c r="G967" s="88"/>
      <c r="H967" s="88"/>
      <c r="I967" s="88"/>
      <c r="J967" s="88"/>
      <c r="K967" s="88"/>
      <c r="L967" s="88"/>
      <c r="M967" s="88"/>
    </row>
    <row r="968" spans="1:13">
      <c r="A968" s="84"/>
      <c r="B968" s="85"/>
      <c r="C968" s="86"/>
      <c r="D968" s="90"/>
      <c r="E968" s="829"/>
      <c r="F968" s="87"/>
      <c r="G968" s="88"/>
      <c r="H968" s="88"/>
      <c r="I968" s="88"/>
      <c r="J968" s="88"/>
      <c r="K968" s="88"/>
      <c r="L968" s="88"/>
      <c r="M968" s="88"/>
    </row>
    <row r="969" spans="1:13">
      <c r="A969" s="84"/>
      <c r="B969" s="85"/>
      <c r="C969" s="86"/>
      <c r="D969" s="90"/>
      <c r="E969" s="829"/>
      <c r="F969" s="87"/>
      <c r="G969" s="88"/>
      <c r="H969" s="88"/>
      <c r="I969" s="88"/>
      <c r="J969" s="88"/>
      <c r="K969" s="88"/>
      <c r="L969" s="88"/>
      <c r="M969" s="88"/>
    </row>
    <row r="970" spans="1:13">
      <c r="A970" s="84"/>
      <c r="B970" s="85"/>
      <c r="C970" s="86"/>
      <c r="D970" s="90"/>
      <c r="E970" s="829"/>
      <c r="F970" s="87"/>
      <c r="G970" s="88"/>
      <c r="H970" s="88"/>
      <c r="I970" s="88"/>
      <c r="J970" s="88"/>
      <c r="K970" s="88"/>
      <c r="L970" s="88"/>
      <c r="M970" s="88"/>
    </row>
    <row r="971" spans="1:13">
      <c r="A971" s="84"/>
      <c r="B971" s="85"/>
      <c r="C971" s="86"/>
      <c r="D971" s="90"/>
      <c r="E971" s="829"/>
      <c r="F971" s="87"/>
      <c r="G971" s="88"/>
      <c r="H971" s="88"/>
      <c r="I971" s="88"/>
      <c r="J971" s="88"/>
      <c r="K971" s="88"/>
      <c r="L971" s="88"/>
      <c r="M971" s="88"/>
    </row>
    <row r="972" spans="1:13">
      <c r="A972" s="84"/>
      <c r="B972" s="85"/>
      <c r="C972" s="86"/>
      <c r="D972" s="90"/>
      <c r="E972" s="829"/>
      <c r="F972" s="87"/>
      <c r="G972" s="88"/>
      <c r="H972" s="88"/>
      <c r="I972" s="88"/>
      <c r="J972" s="88"/>
      <c r="K972" s="88"/>
      <c r="L972" s="88"/>
      <c r="M972" s="88"/>
    </row>
    <row r="973" spans="1:13">
      <c r="A973" s="84"/>
      <c r="B973" s="85"/>
      <c r="C973" s="86"/>
      <c r="D973" s="90"/>
      <c r="E973" s="829"/>
      <c r="F973" s="87"/>
      <c r="G973" s="88"/>
      <c r="H973" s="88"/>
      <c r="I973" s="88"/>
      <c r="J973" s="88"/>
      <c r="K973" s="88"/>
      <c r="L973" s="88"/>
      <c r="M973" s="88"/>
    </row>
    <row r="974" spans="1:13">
      <c r="A974" s="84"/>
      <c r="B974" s="85"/>
      <c r="C974" s="86"/>
      <c r="D974" s="90"/>
      <c r="E974" s="829"/>
      <c r="F974" s="87"/>
      <c r="G974" s="88"/>
      <c r="H974" s="88"/>
      <c r="I974" s="88"/>
      <c r="J974" s="88"/>
      <c r="K974" s="88"/>
      <c r="L974" s="88"/>
      <c r="M974" s="88"/>
    </row>
    <row r="975" spans="1:13">
      <c r="A975" s="84"/>
      <c r="B975" s="85"/>
      <c r="C975" s="86"/>
      <c r="D975" s="90"/>
      <c r="E975" s="829"/>
      <c r="F975" s="87"/>
      <c r="G975" s="88"/>
      <c r="H975" s="88"/>
      <c r="I975" s="88"/>
      <c r="J975" s="88"/>
      <c r="K975" s="88"/>
      <c r="L975" s="88"/>
      <c r="M975" s="88"/>
    </row>
    <row r="976" spans="1:13">
      <c r="A976" s="84"/>
      <c r="B976" s="85"/>
      <c r="C976" s="86"/>
      <c r="D976" s="90"/>
      <c r="E976" s="829"/>
      <c r="F976" s="87"/>
      <c r="G976" s="88"/>
      <c r="H976" s="88"/>
      <c r="I976" s="88"/>
      <c r="J976" s="88"/>
      <c r="K976" s="88"/>
      <c r="L976" s="88"/>
      <c r="M976" s="88"/>
    </row>
    <row r="977" spans="1:13">
      <c r="A977" s="84"/>
      <c r="B977" s="85"/>
      <c r="C977" s="86"/>
      <c r="D977" s="90"/>
      <c r="E977" s="829"/>
      <c r="F977" s="87"/>
      <c r="G977" s="88"/>
      <c r="H977" s="88"/>
      <c r="I977" s="88"/>
      <c r="J977" s="88"/>
      <c r="K977" s="88"/>
      <c r="L977" s="88"/>
      <c r="M977" s="88"/>
    </row>
    <row r="978" spans="1:13">
      <c r="A978" s="84"/>
      <c r="B978" s="85"/>
      <c r="C978" s="86"/>
      <c r="D978" s="90"/>
      <c r="E978" s="829"/>
      <c r="F978" s="87"/>
      <c r="G978" s="88"/>
      <c r="H978" s="88"/>
      <c r="I978" s="88"/>
      <c r="J978" s="88"/>
      <c r="K978" s="88"/>
      <c r="L978" s="88"/>
      <c r="M978" s="88"/>
    </row>
    <row r="979" spans="1:13">
      <c r="A979" s="84"/>
      <c r="B979" s="85"/>
      <c r="C979" s="86"/>
      <c r="D979" s="90"/>
      <c r="E979" s="829"/>
      <c r="F979" s="87"/>
      <c r="G979" s="88"/>
      <c r="H979" s="88"/>
      <c r="I979" s="88"/>
      <c r="J979" s="88"/>
      <c r="K979" s="88"/>
      <c r="L979" s="88"/>
      <c r="M979" s="88"/>
    </row>
    <row r="980" spans="1:13">
      <c r="A980" s="84"/>
      <c r="B980" s="85"/>
      <c r="C980" s="86"/>
      <c r="D980" s="90"/>
      <c r="E980" s="829"/>
      <c r="F980" s="87"/>
      <c r="G980" s="88"/>
      <c r="H980" s="88"/>
      <c r="I980" s="88"/>
      <c r="J980" s="88"/>
      <c r="K980" s="88"/>
      <c r="L980" s="88"/>
      <c r="M980" s="88"/>
    </row>
    <row r="981" spans="1:13">
      <c r="A981" s="84"/>
      <c r="B981" s="85"/>
      <c r="C981" s="86"/>
      <c r="D981" s="90"/>
      <c r="E981" s="829"/>
      <c r="F981" s="87"/>
      <c r="G981" s="88"/>
      <c r="H981" s="88"/>
      <c r="I981" s="88"/>
      <c r="J981" s="88"/>
      <c r="K981" s="88"/>
      <c r="L981" s="88"/>
      <c r="M981" s="88"/>
    </row>
    <row r="982" spans="1:13">
      <c r="A982" s="84"/>
      <c r="B982" s="85"/>
      <c r="C982" s="86"/>
      <c r="D982" s="90"/>
      <c r="E982" s="829"/>
      <c r="F982" s="87"/>
      <c r="G982" s="88"/>
      <c r="H982" s="88"/>
      <c r="I982" s="88"/>
      <c r="J982" s="88"/>
      <c r="K982" s="88"/>
      <c r="L982" s="88"/>
      <c r="M982" s="88"/>
    </row>
    <row r="983" spans="1:13">
      <c r="A983" s="84"/>
      <c r="B983" s="85"/>
      <c r="C983" s="86"/>
      <c r="D983" s="90"/>
      <c r="E983" s="829"/>
      <c r="F983" s="87"/>
      <c r="G983" s="88"/>
      <c r="H983" s="88"/>
      <c r="I983" s="88"/>
      <c r="J983" s="88"/>
      <c r="K983" s="88"/>
      <c r="L983" s="88"/>
      <c r="M983" s="88"/>
    </row>
    <row r="984" spans="1:13">
      <c r="A984" s="84"/>
      <c r="B984" s="85"/>
      <c r="C984" s="86"/>
      <c r="D984" s="90"/>
      <c r="E984" s="829"/>
      <c r="F984" s="87"/>
      <c r="G984" s="88"/>
      <c r="H984" s="88"/>
      <c r="I984" s="88"/>
      <c r="J984" s="88"/>
      <c r="K984" s="88"/>
      <c r="L984" s="88"/>
      <c r="M984" s="88"/>
    </row>
    <row r="985" spans="1:13">
      <c r="A985" s="84"/>
      <c r="B985" s="85"/>
      <c r="C985" s="86"/>
      <c r="D985" s="90"/>
      <c r="E985" s="829"/>
      <c r="F985" s="87"/>
      <c r="G985" s="88"/>
      <c r="H985" s="88"/>
      <c r="I985" s="88"/>
      <c r="J985" s="88"/>
      <c r="K985" s="88"/>
      <c r="L985" s="88"/>
      <c r="M985" s="88"/>
    </row>
    <row r="986" spans="1:13">
      <c r="A986" s="84"/>
      <c r="B986" s="85"/>
      <c r="C986" s="86"/>
      <c r="D986" s="90"/>
      <c r="E986" s="829"/>
      <c r="F986" s="87"/>
      <c r="G986" s="88"/>
      <c r="H986" s="88"/>
      <c r="I986" s="88"/>
      <c r="J986" s="88"/>
      <c r="K986" s="88"/>
      <c r="L986" s="88"/>
      <c r="M986" s="88"/>
    </row>
    <row r="987" spans="1:13">
      <c r="A987" s="84"/>
      <c r="B987" s="85"/>
      <c r="C987" s="86"/>
      <c r="D987" s="90"/>
      <c r="E987" s="829"/>
      <c r="F987" s="87"/>
      <c r="G987" s="88"/>
      <c r="H987" s="88"/>
      <c r="I987" s="88"/>
      <c r="J987" s="88"/>
      <c r="K987" s="88"/>
      <c r="L987" s="88"/>
      <c r="M987" s="88"/>
    </row>
    <row r="988" spans="1:13">
      <c r="A988" s="84"/>
      <c r="B988" s="85"/>
      <c r="C988" s="86"/>
      <c r="D988" s="90"/>
      <c r="E988" s="829"/>
      <c r="F988" s="87"/>
      <c r="G988" s="88"/>
      <c r="H988" s="88"/>
      <c r="I988" s="88"/>
      <c r="J988" s="88"/>
      <c r="K988" s="88"/>
      <c r="L988" s="88"/>
      <c r="M988" s="88"/>
    </row>
    <row r="989" spans="1:13">
      <c r="A989" s="84"/>
      <c r="B989" s="85"/>
      <c r="C989" s="86"/>
      <c r="D989" s="90"/>
      <c r="E989" s="829"/>
      <c r="F989" s="87"/>
      <c r="G989" s="88"/>
      <c r="H989" s="88"/>
      <c r="I989" s="88"/>
      <c r="J989" s="88"/>
      <c r="K989" s="88"/>
      <c r="L989" s="88"/>
      <c r="M989" s="88"/>
    </row>
  </sheetData>
  <sheetProtection algorithmName="SHA-512" hashValue="oLNReWLGWUMvy7A5E/WFYJqKNb4rEzsGfBxW8oaUJkpFOAog7ws8FyFgEww3/TxsAdjdGp9Aih6nSBJ99CB+Lw==" saltValue="D24gAbhx5XQCMpTY14SKpw==" spinCount="100000" sheet="1" objects="1" scenarios="1"/>
  <mergeCells count="4">
    <mergeCell ref="B168:B169"/>
    <mergeCell ref="B175:B176"/>
    <mergeCell ref="B390:B391"/>
    <mergeCell ref="B19:B20"/>
  </mergeCells>
  <pageMargins left="0.98425196850393704" right="0.19685039370078738" top="0.78740157480314954" bottom="0.78740157480314954" header="0.31496062992125984" footer="0.31496062992125984"/>
  <pageSetup paperSize="9" fitToHeight="0" pageOrder="overThenDown" orientation="portrait" r:id="rId1"/>
  <headerFooter>
    <oddFooter>Stran &amp;P od &amp;N</oddFooter>
  </headerFooter>
  <rowBreaks count="8" manualBreakCount="8">
    <brk id="24" max="16383" man="1"/>
    <brk id="41" max="16383" man="1"/>
    <brk id="81" max="16383" man="1"/>
    <brk id="181" max="16383" man="1"/>
    <brk id="277" max="16383" man="1"/>
    <brk id="395" max="16383" man="1"/>
    <brk id="409" max="16383" man="1"/>
    <brk id="47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0.249977111117893"/>
  </sheetPr>
  <dimension ref="A1:N903"/>
  <sheetViews>
    <sheetView view="pageBreakPreview" zoomScale="150" zoomScaleSheetLayoutView="150" workbookViewId="0"/>
  </sheetViews>
  <sheetFormatPr defaultColWidth="14.42578125" defaultRowHeight="14.25"/>
  <cols>
    <col min="1" max="1" width="7" style="114" bestFit="1" customWidth="1"/>
    <col min="2" max="2" width="40.85546875" style="114" customWidth="1"/>
    <col min="3" max="3" width="6.140625" style="114" customWidth="1"/>
    <col min="4" max="4" width="11.85546875" style="114" customWidth="1"/>
    <col min="5" max="5" width="15.5703125" style="841" customWidth="1"/>
    <col min="6" max="6" width="15.5703125" style="114" customWidth="1"/>
    <col min="7" max="7" width="36" style="116" customWidth="1"/>
    <col min="8" max="8" width="6" style="116" bestFit="1" customWidth="1"/>
    <col min="9" max="9" width="6.42578125" style="116" bestFit="1" customWidth="1"/>
    <col min="10" max="10" width="6" style="116" bestFit="1" customWidth="1"/>
    <col min="11" max="14" width="14.42578125" style="116"/>
    <col min="15" max="16384" width="14.42578125" style="114"/>
  </cols>
  <sheetData>
    <row r="1" spans="1:7">
      <c r="A1" s="126"/>
      <c r="C1" s="110" t="s">
        <v>1007</v>
      </c>
      <c r="D1" s="110" t="s">
        <v>1008</v>
      </c>
      <c r="E1" s="834" t="s">
        <v>1009</v>
      </c>
      <c r="F1" s="107" t="s">
        <v>1010</v>
      </c>
    </row>
    <row r="2" spans="1:7">
      <c r="A2" s="126"/>
      <c r="C2" s="110"/>
      <c r="D2" s="110"/>
      <c r="E2" s="834"/>
      <c r="F2" s="107"/>
    </row>
    <row r="3" spans="1:7" ht="15.75">
      <c r="A3" s="77" t="s">
        <v>982</v>
      </c>
      <c r="B3" s="78" t="s">
        <v>983</v>
      </c>
      <c r="C3" s="127"/>
      <c r="D3" s="128"/>
      <c r="E3" s="837"/>
      <c r="F3" s="129"/>
    </row>
    <row r="4" spans="1:7">
      <c r="A4" s="130"/>
      <c r="B4" s="131"/>
      <c r="C4" s="132"/>
      <c r="D4" s="133"/>
      <c r="E4" s="838"/>
      <c r="F4" s="134"/>
    </row>
    <row r="5" spans="1:7" ht="15.75">
      <c r="A5" s="77" t="s">
        <v>120</v>
      </c>
      <c r="B5" s="78" t="s">
        <v>984</v>
      </c>
      <c r="C5" s="131"/>
      <c r="D5" s="135"/>
      <c r="E5" s="839"/>
      <c r="F5" s="136"/>
    </row>
    <row r="6" spans="1:7">
      <c r="A6" s="130"/>
      <c r="B6" s="137"/>
      <c r="C6" s="131"/>
      <c r="D6" s="135"/>
      <c r="E6" s="839"/>
      <c r="F6" s="136"/>
    </row>
    <row r="7" spans="1:7" ht="38.25">
      <c r="A7" s="117" t="s">
        <v>85</v>
      </c>
      <c r="B7" s="138" t="s">
        <v>1520</v>
      </c>
      <c r="C7" s="131"/>
      <c r="D7" s="135"/>
      <c r="E7" s="839"/>
      <c r="F7" s="136"/>
    </row>
    <row r="8" spans="1:7" ht="76.5">
      <c r="A8" s="117" t="s">
        <v>1031</v>
      </c>
      <c r="B8" s="138" t="s">
        <v>1521</v>
      </c>
      <c r="C8" s="110" t="s">
        <v>1025</v>
      </c>
      <c r="D8" s="107">
        <v>292.10000000000002</v>
      </c>
      <c r="E8" s="835"/>
      <c r="F8" s="112">
        <f t="shared" ref="F8:F18" si="0">+D8*E8</f>
        <v>0</v>
      </c>
    </row>
    <row r="9" spans="1:7" ht="63.75">
      <c r="A9" s="117" t="s">
        <v>1033</v>
      </c>
      <c r="B9" s="138" t="s">
        <v>1522</v>
      </c>
      <c r="C9" s="110" t="s">
        <v>1025</v>
      </c>
      <c r="D9" s="107">
        <v>273.5</v>
      </c>
      <c r="E9" s="835"/>
      <c r="F9" s="112">
        <f t="shared" si="0"/>
        <v>0</v>
      </c>
    </row>
    <row r="10" spans="1:7" ht="38.25">
      <c r="A10" s="117" t="s">
        <v>1036</v>
      </c>
      <c r="B10" s="138" t="s">
        <v>1523</v>
      </c>
      <c r="C10" s="110" t="s">
        <v>1025</v>
      </c>
      <c r="D10" s="107">
        <v>273.5</v>
      </c>
      <c r="E10" s="835"/>
      <c r="F10" s="112">
        <f t="shared" si="0"/>
        <v>0</v>
      </c>
    </row>
    <row r="11" spans="1:7" ht="114.75">
      <c r="A11" s="117" t="s">
        <v>1038</v>
      </c>
      <c r="B11" s="138" t="s">
        <v>1524</v>
      </c>
      <c r="C11" s="110" t="s">
        <v>1025</v>
      </c>
      <c r="D11" s="107">
        <v>366.1</v>
      </c>
      <c r="E11" s="835"/>
      <c r="F11" s="112">
        <f t="shared" si="0"/>
        <v>0</v>
      </c>
    </row>
    <row r="12" spans="1:7" ht="38.25">
      <c r="A12" s="117" t="s">
        <v>1040</v>
      </c>
      <c r="B12" s="138" t="s">
        <v>1525</v>
      </c>
      <c r="C12" s="110" t="s">
        <v>1025</v>
      </c>
      <c r="D12" s="107">
        <v>120.6</v>
      </c>
      <c r="E12" s="835"/>
      <c r="F12" s="112">
        <f t="shared" si="0"/>
        <v>0</v>
      </c>
    </row>
    <row r="13" spans="1:7" ht="51">
      <c r="A13" s="117" t="s">
        <v>1042</v>
      </c>
      <c r="B13" s="138" t="s">
        <v>1526</v>
      </c>
      <c r="C13" s="110" t="s">
        <v>1025</v>
      </c>
      <c r="D13" s="107">
        <v>120.6</v>
      </c>
      <c r="E13" s="835"/>
      <c r="F13" s="112">
        <f t="shared" si="0"/>
        <v>0</v>
      </c>
    </row>
    <row r="14" spans="1:7" ht="63.75">
      <c r="A14" s="117" t="s">
        <v>1044</v>
      </c>
      <c r="B14" s="138" t="s">
        <v>1527</v>
      </c>
      <c r="C14" s="110" t="s">
        <v>1025</v>
      </c>
      <c r="D14" s="107">
        <v>136.19999999999999</v>
      </c>
      <c r="E14" s="835"/>
      <c r="F14" s="112">
        <f t="shared" si="0"/>
        <v>0</v>
      </c>
    </row>
    <row r="15" spans="1:7" ht="25.5">
      <c r="A15" s="117" t="s">
        <v>1046</v>
      </c>
      <c r="B15" s="138" t="s">
        <v>1528</v>
      </c>
      <c r="C15" s="110" t="s">
        <v>1059</v>
      </c>
      <c r="D15" s="107">
        <v>39</v>
      </c>
      <c r="E15" s="835"/>
      <c r="F15" s="112">
        <f t="shared" si="0"/>
        <v>0</v>
      </c>
      <c r="G15" s="139"/>
    </row>
    <row r="16" spans="1:7" ht="25.5">
      <c r="A16" s="117" t="s">
        <v>1048</v>
      </c>
      <c r="B16" s="138" t="s">
        <v>1529</v>
      </c>
      <c r="C16" s="110" t="s">
        <v>1059</v>
      </c>
      <c r="D16" s="107">
        <v>7</v>
      </c>
      <c r="E16" s="835"/>
      <c r="F16" s="112">
        <f t="shared" si="0"/>
        <v>0</v>
      </c>
    </row>
    <row r="17" spans="1:6" ht="25.5">
      <c r="A17" s="117" t="s">
        <v>1050</v>
      </c>
      <c r="B17" s="138" t="s">
        <v>1530</v>
      </c>
      <c r="C17" s="110" t="s">
        <v>1317</v>
      </c>
      <c r="D17" s="107">
        <v>2</v>
      </c>
      <c r="E17" s="835"/>
      <c r="F17" s="112">
        <f t="shared" si="0"/>
        <v>0</v>
      </c>
    </row>
    <row r="18" spans="1:6" ht="76.5">
      <c r="A18" s="117" t="s">
        <v>1053</v>
      </c>
      <c r="B18" s="138" t="s">
        <v>1531</v>
      </c>
      <c r="C18" s="110" t="s">
        <v>1059</v>
      </c>
      <c r="D18" s="107">
        <v>39</v>
      </c>
      <c r="E18" s="835"/>
      <c r="F18" s="112">
        <f t="shared" si="0"/>
        <v>0</v>
      </c>
    </row>
    <row r="19" spans="1:6">
      <c r="A19" s="117"/>
      <c r="B19" s="138"/>
      <c r="C19" s="110"/>
      <c r="D19" s="107"/>
      <c r="E19" s="835"/>
      <c r="F19" s="112"/>
    </row>
    <row r="20" spans="1:6" ht="38.25">
      <c r="A20" s="117" t="s">
        <v>99</v>
      </c>
      <c r="B20" s="138" t="s">
        <v>1532</v>
      </c>
      <c r="C20" s="131"/>
      <c r="D20" s="135"/>
      <c r="E20" s="839"/>
      <c r="F20" s="136"/>
    </row>
    <row r="21" spans="1:6" ht="25.5">
      <c r="A21" s="117" t="s">
        <v>1091</v>
      </c>
      <c r="B21" s="138" t="s">
        <v>1533</v>
      </c>
      <c r="C21" s="110" t="s">
        <v>1025</v>
      </c>
      <c r="D21" s="107">
        <v>71.8</v>
      </c>
      <c r="E21" s="835"/>
      <c r="F21" s="112">
        <f t="shared" ref="F21:F83" si="1">+D21*E21</f>
        <v>0</v>
      </c>
    </row>
    <row r="22" spans="1:6" ht="76.5">
      <c r="A22" s="117" t="s">
        <v>1093</v>
      </c>
      <c r="B22" s="138" t="s">
        <v>1521</v>
      </c>
      <c r="C22" s="110" t="s">
        <v>1025</v>
      </c>
      <c r="D22" s="107">
        <v>82.1</v>
      </c>
      <c r="E22" s="835"/>
      <c r="F22" s="112">
        <f t="shared" si="1"/>
        <v>0</v>
      </c>
    </row>
    <row r="23" spans="1:6" ht="38.25">
      <c r="A23" s="117" t="s">
        <v>1095</v>
      </c>
      <c r="B23" s="138" t="s">
        <v>1534</v>
      </c>
      <c r="C23" s="110" t="s">
        <v>1025</v>
      </c>
      <c r="D23" s="107">
        <v>71.8</v>
      </c>
      <c r="E23" s="835"/>
      <c r="F23" s="112">
        <f t="shared" si="1"/>
        <v>0</v>
      </c>
    </row>
    <row r="24" spans="1:6" ht="114.75">
      <c r="A24" s="117" t="s">
        <v>1097</v>
      </c>
      <c r="B24" s="138" t="s">
        <v>1524</v>
      </c>
      <c r="C24" s="110" t="s">
        <v>1025</v>
      </c>
      <c r="D24" s="107">
        <v>123.2</v>
      </c>
      <c r="E24" s="835"/>
      <c r="F24" s="112">
        <f t="shared" si="1"/>
        <v>0</v>
      </c>
    </row>
    <row r="25" spans="1:6" ht="38.25">
      <c r="A25" s="117" t="s">
        <v>1099</v>
      </c>
      <c r="B25" s="138" t="s">
        <v>1525</v>
      </c>
      <c r="C25" s="110" t="s">
        <v>1025</v>
      </c>
      <c r="D25" s="107">
        <v>65.599999999999994</v>
      </c>
      <c r="E25" s="835"/>
      <c r="F25" s="112">
        <f t="shared" si="1"/>
        <v>0</v>
      </c>
    </row>
    <row r="26" spans="1:6" ht="60" customHeight="1">
      <c r="A26" s="117" t="s">
        <v>1101</v>
      </c>
      <c r="B26" s="138" t="s">
        <v>1526</v>
      </c>
      <c r="C26" s="110" t="s">
        <v>1025</v>
      </c>
      <c r="D26" s="107">
        <v>65.599999999999994</v>
      </c>
      <c r="E26" s="835"/>
      <c r="F26" s="112">
        <f t="shared" si="1"/>
        <v>0</v>
      </c>
    </row>
    <row r="27" spans="1:6" ht="25.5">
      <c r="A27" s="117" t="s">
        <v>1103</v>
      </c>
      <c r="B27" s="138" t="s">
        <v>1535</v>
      </c>
      <c r="C27" s="110" t="s">
        <v>1317</v>
      </c>
      <c r="D27" s="107">
        <v>2</v>
      </c>
      <c r="E27" s="835"/>
      <c r="F27" s="112">
        <f t="shared" si="1"/>
        <v>0</v>
      </c>
    </row>
    <row r="28" spans="1:6" ht="76.5">
      <c r="A28" s="117" t="s">
        <v>1105</v>
      </c>
      <c r="B28" s="138" t="s">
        <v>1536</v>
      </c>
      <c r="C28" s="110" t="s">
        <v>1059</v>
      </c>
      <c r="D28" s="107">
        <v>17.5</v>
      </c>
      <c r="E28" s="835"/>
      <c r="F28" s="112">
        <f t="shared" si="1"/>
        <v>0</v>
      </c>
    </row>
    <row r="29" spans="1:6">
      <c r="A29" s="117"/>
      <c r="B29" s="138"/>
      <c r="C29" s="110"/>
      <c r="D29" s="107"/>
      <c r="E29" s="835"/>
      <c r="F29" s="112"/>
    </row>
    <row r="30" spans="1:6" ht="38.25">
      <c r="A30" s="117" t="s">
        <v>101</v>
      </c>
      <c r="B30" s="138" t="s">
        <v>1537</v>
      </c>
      <c r="C30" s="110"/>
      <c r="D30" s="107"/>
      <c r="E30" s="835"/>
      <c r="F30" s="112"/>
    </row>
    <row r="31" spans="1:6" ht="25.5">
      <c r="A31" s="117" t="s">
        <v>1118</v>
      </c>
      <c r="B31" s="138" t="s">
        <v>1538</v>
      </c>
      <c r="C31" s="110" t="s">
        <v>1025</v>
      </c>
      <c r="D31" s="107">
        <v>46.4</v>
      </c>
      <c r="E31" s="835"/>
      <c r="F31" s="112">
        <f t="shared" si="1"/>
        <v>0</v>
      </c>
    </row>
    <row r="32" spans="1:6" ht="76.5">
      <c r="A32" s="117" t="s">
        <v>1119</v>
      </c>
      <c r="B32" s="138" t="s">
        <v>1521</v>
      </c>
      <c r="C32" s="110" t="s">
        <v>1025</v>
      </c>
      <c r="D32" s="107">
        <v>55.6</v>
      </c>
      <c r="E32" s="835"/>
      <c r="F32" s="112">
        <f t="shared" si="1"/>
        <v>0</v>
      </c>
    </row>
    <row r="33" spans="1:6" ht="38.25">
      <c r="A33" s="117" t="s">
        <v>1121</v>
      </c>
      <c r="B33" s="138" t="s">
        <v>1534</v>
      </c>
      <c r="C33" s="110" t="s">
        <v>1025</v>
      </c>
      <c r="D33" s="107">
        <v>46.4</v>
      </c>
      <c r="E33" s="835"/>
      <c r="F33" s="112">
        <f t="shared" si="1"/>
        <v>0</v>
      </c>
    </row>
    <row r="34" spans="1:6" ht="114.75">
      <c r="A34" s="117" t="s">
        <v>1474</v>
      </c>
      <c r="B34" s="138" t="s">
        <v>1524</v>
      </c>
      <c r="C34" s="110" t="s">
        <v>1025</v>
      </c>
      <c r="D34" s="107">
        <v>92</v>
      </c>
      <c r="E34" s="835"/>
      <c r="F34" s="112">
        <f t="shared" si="1"/>
        <v>0</v>
      </c>
    </row>
    <row r="35" spans="1:6" ht="38.25">
      <c r="A35" s="117" t="s">
        <v>1476</v>
      </c>
      <c r="B35" s="138" t="s">
        <v>1539</v>
      </c>
      <c r="C35" s="110" t="s">
        <v>1025</v>
      </c>
      <c r="D35" s="107">
        <v>40.5</v>
      </c>
      <c r="E35" s="835"/>
      <c r="F35" s="112">
        <f t="shared" si="1"/>
        <v>0</v>
      </c>
    </row>
    <row r="36" spans="1:6" ht="25.5">
      <c r="A36" s="117" t="s">
        <v>1478</v>
      </c>
      <c r="B36" s="138" t="s">
        <v>1530</v>
      </c>
      <c r="C36" s="110" t="s">
        <v>1317</v>
      </c>
      <c r="D36" s="107">
        <v>2</v>
      </c>
      <c r="E36" s="835"/>
      <c r="F36" s="112">
        <f t="shared" si="1"/>
        <v>0</v>
      </c>
    </row>
    <row r="37" spans="1:6" ht="63.75" customHeight="1">
      <c r="A37" s="117" t="s">
        <v>1480</v>
      </c>
      <c r="B37" s="2649" t="s">
        <v>1540</v>
      </c>
      <c r="C37" s="110" t="s">
        <v>1059</v>
      </c>
      <c r="D37" s="107">
        <v>35</v>
      </c>
      <c r="E37" s="835"/>
      <c r="F37" s="112">
        <f t="shared" si="1"/>
        <v>0</v>
      </c>
    </row>
    <row r="38" spans="1:6">
      <c r="A38" s="117"/>
      <c r="B38" s="2649"/>
      <c r="C38" s="110"/>
      <c r="D38" s="107"/>
      <c r="E38" s="835"/>
      <c r="F38" s="112"/>
    </row>
    <row r="39" spans="1:6">
      <c r="A39" s="117"/>
      <c r="B39" s="138"/>
      <c r="C39" s="110"/>
      <c r="D39" s="107"/>
      <c r="E39" s="835"/>
      <c r="F39" s="112"/>
    </row>
    <row r="40" spans="1:6" ht="38.25">
      <c r="A40" s="117" t="s">
        <v>103</v>
      </c>
      <c r="B40" s="138" t="s">
        <v>1541</v>
      </c>
      <c r="C40" s="110"/>
      <c r="D40" s="107"/>
      <c r="E40" s="835"/>
      <c r="F40" s="112"/>
    </row>
    <row r="41" spans="1:6" ht="76.5">
      <c r="A41" s="117" t="s">
        <v>1124</v>
      </c>
      <c r="B41" s="138" t="s">
        <v>1521</v>
      </c>
      <c r="C41" s="110" t="s">
        <v>1025</v>
      </c>
      <c r="D41" s="107">
        <v>404.8</v>
      </c>
      <c r="E41" s="835"/>
      <c r="F41" s="112">
        <f t="shared" si="1"/>
        <v>0</v>
      </c>
    </row>
    <row r="42" spans="1:6" ht="51">
      <c r="A42" s="117" t="s">
        <v>1126</v>
      </c>
      <c r="B42" s="138" t="s">
        <v>1542</v>
      </c>
      <c r="C42" s="110" t="s">
        <v>1025</v>
      </c>
      <c r="D42" s="107">
        <v>383.1</v>
      </c>
      <c r="E42" s="835"/>
      <c r="F42" s="112">
        <f t="shared" si="1"/>
        <v>0</v>
      </c>
    </row>
    <row r="43" spans="1:6" ht="38.25">
      <c r="A43" s="117" t="s">
        <v>1127</v>
      </c>
      <c r="B43" s="138" t="s">
        <v>1543</v>
      </c>
      <c r="C43" s="110" t="s">
        <v>1025</v>
      </c>
      <c r="D43" s="107">
        <v>347.6</v>
      </c>
      <c r="E43" s="835"/>
      <c r="F43" s="112">
        <f t="shared" si="1"/>
        <v>0</v>
      </c>
    </row>
    <row r="44" spans="1:6" ht="38.25">
      <c r="A44" s="117" t="s">
        <v>1129</v>
      </c>
      <c r="B44" s="138" t="s">
        <v>1544</v>
      </c>
      <c r="C44" s="110" t="s">
        <v>1025</v>
      </c>
      <c r="D44" s="107">
        <v>35.5</v>
      </c>
      <c r="E44" s="835"/>
      <c r="F44" s="112">
        <f t="shared" si="1"/>
        <v>0</v>
      </c>
    </row>
    <row r="45" spans="1:6" ht="114.75">
      <c r="A45" s="117" t="s">
        <v>1545</v>
      </c>
      <c r="B45" s="138" t="s">
        <v>1524</v>
      </c>
      <c r="C45" s="110" t="s">
        <v>1025</v>
      </c>
      <c r="D45" s="107">
        <v>491.5</v>
      </c>
      <c r="E45" s="835"/>
      <c r="F45" s="112">
        <f t="shared" si="1"/>
        <v>0</v>
      </c>
    </row>
    <row r="46" spans="1:6" ht="83.1" customHeight="1">
      <c r="A46" s="117" t="s">
        <v>1546</v>
      </c>
      <c r="B46" s="138" t="s">
        <v>1547</v>
      </c>
      <c r="C46" s="110" t="s">
        <v>1025</v>
      </c>
      <c r="D46" s="107">
        <v>347.6</v>
      </c>
      <c r="E46" s="835"/>
      <c r="F46" s="112">
        <f t="shared" si="1"/>
        <v>0</v>
      </c>
    </row>
    <row r="47" spans="1:6" ht="25.5">
      <c r="A47" s="117" t="s">
        <v>1548</v>
      </c>
      <c r="B47" s="138" t="s">
        <v>1530</v>
      </c>
      <c r="C47" s="110" t="s">
        <v>1317</v>
      </c>
      <c r="D47" s="107">
        <v>7</v>
      </c>
      <c r="E47" s="835"/>
      <c r="F47" s="112">
        <f t="shared" si="1"/>
        <v>0</v>
      </c>
    </row>
    <row r="48" spans="1:6" ht="76.5">
      <c r="A48" s="117" t="s">
        <v>1549</v>
      </c>
      <c r="B48" s="138" t="s">
        <v>1550</v>
      </c>
      <c r="C48" s="110" t="s">
        <v>1059</v>
      </c>
      <c r="D48" s="107">
        <v>213.5</v>
      </c>
      <c r="E48" s="835"/>
      <c r="F48" s="112">
        <f t="shared" si="1"/>
        <v>0</v>
      </c>
    </row>
    <row r="49" spans="1:6" ht="76.5" customHeight="1">
      <c r="A49" s="117" t="s">
        <v>1551</v>
      </c>
      <c r="B49" s="2649" t="s">
        <v>1552</v>
      </c>
      <c r="C49" s="110" t="s">
        <v>1317</v>
      </c>
      <c r="D49" s="107">
        <v>83</v>
      </c>
      <c r="E49" s="835"/>
      <c r="F49" s="112">
        <f t="shared" si="1"/>
        <v>0</v>
      </c>
    </row>
    <row r="50" spans="1:6">
      <c r="A50" s="117"/>
      <c r="B50" s="2649"/>
      <c r="C50" s="110"/>
      <c r="D50" s="107"/>
      <c r="E50" s="835"/>
      <c r="F50" s="112"/>
    </row>
    <row r="51" spans="1:6" ht="38.25">
      <c r="A51" s="117" t="s">
        <v>1553</v>
      </c>
      <c r="B51" s="138" t="s">
        <v>1554</v>
      </c>
      <c r="C51" s="110" t="s">
        <v>1317</v>
      </c>
      <c r="D51" s="107">
        <v>25</v>
      </c>
      <c r="E51" s="835"/>
      <c r="F51" s="112">
        <f t="shared" si="1"/>
        <v>0</v>
      </c>
    </row>
    <row r="52" spans="1:6" ht="25.5">
      <c r="A52" s="117" t="s">
        <v>1555</v>
      </c>
      <c r="B52" s="138" t="s">
        <v>1556</v>
      </c>
      <c r="C52" s="110" t="s">
        <v>1317</v>
      </c>
      <c r="D52" s="107">
        <v>1</v>
      </c>
      <c r="E52" s="835"/>
      <c r="F52" s="112">
        <f t="shared" si="1"/>
        <v>0</v>
      </c>
    </row>
    <row r="53" spans="1:6">
      <c r="A53" s="117"/>
      <c r="B53" s="138"/>
      <c r="C53" s="110"/>
      <c r="D53" s="107"/>
      <c r="E53" s="835"/>
      <c r="F53" s="112"/>
    </row>
    <row r="54" spans="1:6" ht="38.25">
      <c r="A54" s="117" t="s">
        <v>145</v>
      </c>
      <c r="B54" s="138" t="s">
        <v>1557</v>
      </c>
      <c r="C54" s="110"/>
      <c r="D54" s="107"/>
      <c r="E54" s="835"/>
      <c r="F54" s="112"/>
    </row>
    <row r="55" spans="1:6" ht="76.5">
      <c r="A55" s="117" t="s">
        <v>1132</v>
      </c>
      <c r="B55" s="138" t="s">
        <v>1521</v>
      </c>
      <c r="C55" s="110" t="s">
        <v>1025</v>
      </c>
      <c r="D55" s="107">
        <v>312.8</v>
      </c>
      <c r="E55" s="835"/>
      <c r="F55" s="112">
        <f t="shared" si="1"/>
        <v>0</v>
      </c>
    </row>
    <row r="56" spans="1:6" ht="63.75">
      <c r="A56" s="117" t="s">
        <v>1133</v>
      </c>
      <c r="B56" s="138" t="s">
        <v>1558</v>
      </c>
      <c r="C56" s="110" t="s">
        <v>1025</v>
      </c>
      <c r="D56" s="107">
        <v>283.89999999999998</v>
      </c>
      <c r="E56" s="835"/>
      <c r="F56" s="112">
        <f t="shared" si="1"/>
        <v>0</v>
      </c>
    </row>
    <row r="57" spans="1:6" ht="51">
      <c r="A57" s="117" t="s">
        <v>1134</v>
      </c>
      <c r="B57" s="138" t="s">
        <v>1559</v>
      </c>
      <c r="C57" s="110" t="s">
        <v>1025</v>
      </c>
      <c r="D57" s="107">
        <v>11.4</v>
      </c>
      <c r="E57" s="835"/>
      <c r="F57" s="112">
        <f t="shared" si="1"/>
        <v>0</v>
      </c>
    </row>
    <row r="58" spans="1:6" ht="38.25">
      <c r="A58" s="117" t="s">
        <v>1135</v>
      </c>
      <c r="B58" s="138" t="s">
        <v>1560</v>
      </c>
      <c r="C58" s="110" t="s">
        <v>1025</v>
      </c>
      <c r="D58" s="107">
        <v>283.89999999999998</v>
      </c>
      <c r="E58" s="835"/>
      <c r="F58" s="112">
        <f t="shared" si="1"/>
        <v>0</v>
      </c>
    </row>
    <row r="59" spans="1:6" ht="38.25">
      <c r="A59" s="117" t="s">
        <v>1137</v>
      </c>
      <c r="B59" s="138" t="s">
        <v>1544</v>
      </c>
      <c r="C59" s="110" t="s">
        <v>1025</v>
      </c>
      <c r="D59" s="107">
        <v>11.4</v>
      </c>
      <c r="E59" s="835"/>
      <c r="F59" s="112">
        <f t="shared" si="1"/>
        <v>0</v>
      </c>
    </row>
    <row r="60" spans="1:6" ht="38.25">
      <c r="A60" s="117" t="s">
        <v>1228</v>
      </c>
      <c r="B60" s="138" t="s">
        <v>1523</v>
      </c>
      <c r="C60" s="110" t="s">
        <v>1025</v>
      </c>
      <c r="D60" s="107">
        <v>283.89999999999998</v>
      </c>
      <c r="E60" s="835"/>
      <c r="F60" s="112">
        <f t="shared" si="1"/>
        <v>0</v>
      </c>
    </row>
    <row r="61" spans="1:6" ht="114.75">
      <c r="A61" s="117" t="s">
        <v>1230</v>
      </c>
      <c r="B61" s="138" t="s">
        <v>1524</v>
      </c>
      <c r="C61" s="110" t="s">
        <v>1025</v>
      </c>
      <c r="D61" s="107">
        <v>371</v>
      </c>
      <c r="E61" s="835"/>
      <c r="F61" s="112">
        <f t="shared" si="1"/>
        <v>0</v>
      </c>
    </row>
    <row r="62" spans="1:6" ht="102">
      <c r="A62" s="117" t="s">
        <v>1232</v>
      </c>
      <c r="B62" s="138" t="s">
        <v>1561</v>
      </c>
      <c r="C62" s="110" t="s">
        <v>1025</v>
      </c>
      <c r="D62" s="107">
        <v>283.89999999999998</v>
      </c>
      <c r="E62" s="835"/>
      <c r="F62" s="112">
        <f t="shared" si="1"/>
        <v>0</v>
      </c>
    </row>
    <row r="63" spans="1:6" ht="89.25">
      <c r="A63" s="117" t="s">
        <v>1234</v>
      </c>
      <c r="B63" s="138" t="s">
        <v>1562</v>
      </c>
      <c r="C63" s="110" t="s">
        <v>1025</v>
      </c>
      <c r="D63" s="107">
        <v>7.2</v>
      </c>
      <c r="E63" s="835"/>
      <c r="F63" s="112">
        <f t="shared" si="1"/>
        <v>0</v>
      </c>
    </row>
    <row r="64" spans="1:6" ht="89.25">
      <c r="A64" s="117" t="s">
        <v>1236</v>
      </c>
      <c r="B64" s="138" t="s">
        <v>1563</v>
      </c>
      <c r="C64" s="110" t="s">
        <v>1025</v>
      </c>
      <c r="D64" s="107">
        <v>14.2</v>
      </c>
      <c r="E64" s="835"/>
      <c r="F64" s="112">
        <f t="shared" si="1"/>
        <v>0</v>
      </c>
    </row>
    <row r="65" spans="1:6">
      <c r="A65" s="117"/>
      <c r="B65" s="138"/>
      <c r="C65" s="110"/>
      <c r="D65" s="107"/>
      <c r="E65" s="835"/>
      <c r="F65" s="112"/>
    </row>
    <row r="66" spans="1:6" ht="25.5">
      <c r="A66" s="117" t="s">
        <v>147</v>
      </c>
      <c r="B66" s="138" t="s">
        <v>1564</v>
      </c>
      <c r="C66" s="110"/>
      <c r="D66" s="107"/>
      <c r="E66" s="835"/>
      <c r="F66" s="112"/>
    </row>
    <row r="67" spans="1:6" ht="51">
      <c r="A67" s="117" t="s">
        <v>1140</v>
      </c>
      <c r="B67" s="138" t="s">
        <v>1565</v>
      </c>
      <c r="C67" s="110" t="s">
        <v>1025</v>
      </c>
      <c r="D67" s="107">
        <v>154.80000000000001</v>
      </c>
      <c r="E67" s="835"/>
      <c r="F67" s="112">
        <f t="shared" si="1"/>
        <v>0</v>
      </c>
    </row>
    <row r="68" spans="1:6" ht="51">
      <c r="A68" s="117" t="s">
        <v>1141</v>
      </c>
      <c r="B68" s="138" t="s">
        <v>1566</v>
      </c>
      <c r="C68" s="110" t="s">
        <v>1025</v>
      </c>
      <c r="D68" s="107">
        <v>176.4</v>
      </c>
      <c r="E68" s="835"/>
      <c r="F68" s="112">
        <f t="shared" si="1"/>
        <v>0</v>
      </c>
    </row>
    <row r="69" spans="1:6" ht="38.25">
      <c r="A69" s="117" t="s">
        <v>1142</v>
      </c>
      <c r="B69" s="138" t="s">
        <v>1567</v>
      </c>
      <c r="C69" s="110" t="s">
        <v>1025</v>
      </c>
      <c r="D69" s="107">
        <v>154.80000000000001</v>
      </c>
      <c r="E69" s="835"/>
      <c r="F69" s="112">
        <f t="shared" si="1"/>
        <v>0</v>
      </c>
    </row>
    <row r="70" spans="1:6">
      <c r="A70" s="117" t="s">
        <v>1143</v>
      </c>
      <c r="B70" s="138" t="s">
        <v>1568</v>
      </c>
      <c r="C70" s="110" t="s">
        <v>1025</v>
      </c>
      <c r="D70" s="107">
        <v>154.80000000000001</v>
      </c>
      <c r="E70" s="835"/>
      <c r="F70" s="112">
        <f t="shared" si="1"/>
        <v>0</v>
      </c>
    </row>
    <row r="71" spans="1:6" ht="51">
      <c r="A71" s="117" t="s">
        <v>1144</v>
      </c>
      <c r="B71" s="138" t="s">
        <v>1569</v>
      </c>
      <c r="C71" s="110" t="s">
        <v>1025</v>
      </c>
      <c r="D71" s="107">
        <v>154.80000000000001</v>
      </c>
      <c r="E71" s="835"/>
      <c r="F71" s="112">
        <f t="shared" si="1"/>
        <v>0</v>
      </c>
    </row>
    <row r="72" spans="1:6" ht="25.5">
      <c r="A72" s="117" t="s">
        <v>1145</v>
      </c>
      <c r="B72" s="138" t="s">
        <v>1570</v>
      </c>
      <c r="C72" s="110" t="s">
        <v>1025</v>
      </c>
      <c r="D72" s="107">
        <v>154.80000000000001</v>
      </c>
      <c r="E72" s="835"/>
      <c r="F72" s="112">
        <f t="shared" si="1"/>
        <v>0</v>
      </c>
    </row>
    <row r="73" spans="1:6" ht="63.75">
      <c r="A73" s="117" t="s">
        <v>1571</v>
      </c>
      <c r="B73" s="138" t="s">
        <v>1572</v>
      </c>
      <c r="C73" s="110" t="s">
        <v>1025</v>
      </c>
      <c r="D73" s="107">
        <v>154.80000000000001</v>
      </c>
      <c r="E73" s="835"/>
      <c r="F73" s="112">
        <f t="shared" si="1"/>
        <v>0</v>
      </c>
    </row>
    <row r="74" spans="1:6" ht="102">
      <c r="A74" s="117" t="s">
        <v>1573</v>
      </c>
      <c r="B74" s="138" t="s">
        <v>1574</v>
      </c>
      <c r="C74" s="110" t="s">
        <v>1059</v>
      </c>
      <c r="D74" s="107">
        <v>16.399999999999999</v>
      </c>
      <c r="E74" s="835"/>
      <c r="F74" s="112">
        <f t="shared" si="1"/>
        <v>0</v>
      </c>
    </row>
    <row r="75" spans="1:6" ht="38.25">
      <c r="A75" s="117" t="s">
        <v>1575</v>
      </c>
      <c r="B75" s="138" t="s">
        <v>1576</v>
      </c>
      <c r="C75" s="110" t="s">
        <v>1317</v>
      </c>
      <c r="D75" s="107">
        <v>2</v>
      </c>
      <c r="E75" s="835"/>
      <c r="F75" s="112">
        <f t="shared" si="1"/>
        <v>0</v>
      </c>
    </row>
    <row r="76" spans="1:6">
      <c r="A76" s="117"/>
      <c r="B76" s="138"/>
      <c r="C76" s="110"/>
      <c r="D76" s="107"/>
      <c r="E76" s="835"/>
      <c r="F76" s="112"/>
    </row>
    <row r="77" spans="1:6" ht="38.25">
      <c r="A77" s="117" t="s">
        <v>149</v>
      </c>
      <c r="B77" s="138" t="s">
        <v>1577</v>
      </c>
      <c r="C77" s="110"/>
      <c r="D77" s="107"/>
      <c r="E77" s="835"/>
      <c r="F77" s="112"/>
    </row>
    <row r="78" spans="1:6" ht="38.25">
      <c r="A78" s="117" t="s">
        <v>1147</v>
      </c>
      <c r="B78" s="138" t="s">
        <v>1578</v>
      </c>
      <c r="C78" s="110" t="s">
        <v>1025</v>
      </c>
      <c r="D78" s="107">
        <v>24.4</v>
      </c>
      <c r="E78" s="835"/>
      <c r="F78" s="112">
        <f t="shared" si="1"/>
        <v>0</v>
      </c>
    </row>
    <row r="79" spans="1:6" ht="76.5">
      <c r="A79" s="117" t="s">
        <v>1148</v>
      </c>
      <c r="B79" s="138" t="s">
        <v>1521</v>
      </c>
      <c r="C79" s="110" t="s">
        <v>1025</v>
      </c>
      <c r="D79" s="107">
        <v>23.7</v>
      </c>
      <c r="E79" s="835"/>
      <c r="F79" s="112">
        <f t="shared" si="1"/>
        <v>0</v>
      </c>
    </row>
    <row r="80" spans="1:6" ht="38.25">
      <c r="A80" s="117" t="s">
        <v>1149</v>
      </c>
      <c r="B80" s="138" t="s">
        <v>1579</v>
      </c>
      <c r="C80" s="110" t="s">
        <v>1025</v>
      </c>
      <c r="D80" s="107">
        <v>20.2</v>
      </c>
      <c r="E80" s="835"/>
      <c r="F80" s="112">
        <f t="shared" si="1"/>
        <v>0</v>
      </c>
    </row>
    <row r="81" spans="1:6" ht="38.25">
      <c r="A81" s="117" t="s">
        <v>1580</v>
      </c>
      <c r="B81" s="138" t="s">
        <v>1581</v>
      </c>
      <c r="C81" s="110" t="s">
        <v>1025</v>
      </c>
      <c r="D81" s="107">
        <v>20.2</v>
      </c>
      <c r="E81" s="835"/>
      <c r="F81" s="112">
        <f t="shared" si="1"/>
        <v>0</v>
      </c>
    </row>
    <row r="82" spans="1:6" ht="114.75">
      <c r="A82" s="117" t="s">
        <v>1582</v>
      </c>
      <c r="B82" s="138" t="s">
        <v>1524</v>
      </c>
      <c r="C82" s="110" t="s">
        <v>1025</v>
      </c>
      <c r="D82" s="107">
        <v>37.4</v>
      </c>
      <c r="E82" s="835"/>
      <c r="F82" s="112">
        <f t="shared" si="1"/>
        <v>0</v>
      </c>
    </row>
    <row r="83" spans="1:6" ht="76.5" customHeight="1">
      <c r="A83" s="117" t="s">
        <v>1583</v>
      </c>
      <c r="B83" s="2649" t="s">
        <v>1547</v>
      </c>
      <c r="C83" s="110" t="s">
        <v>1025</v>
      </c>
      <c r="D83" s="107">
        <v>20.2</v>
      </c>
      <c r="E83" s="835"/>
      <c r="F83" s="112">
        <f t="shared" si="1"/>
        <v>0</v>
      </c>
    </row>
    <row r="84" spans="1:6">
      <c r="A84" s="117"/>
      <c r="B84" s="2649"/>
      <c r="C84" s="110"/>
      <c r="D84" s="107"/>
      <c r="E84" s="835"/>
      <c r="F84" s="112"/>
    </row>
    <row r="85" spans="1:6">
      <c r="A85" s="117"/>
      <c r="B85" s="138"/>
      <c r="C85" s="110"/>
      <c r="D85" s="107"/>
      <c r="E85" s="835"/>
      <c r="F85" s="112"/>
    </row>
    <row r="86" spans="1:6" ht="38.25">
      <c r="A86" s="117" t="s">
        <v>151</v>
      </c>
      <c r="B86" s="138" t="s">
        <v>1584</v>
      </c>
      <c r="C86" s="110" t="s">
        <v>1059</v>
      </c>
      <c r="D86" s="107">
        <v>17.2</v>
      </c>
      <c r="E86" s="835"/>
      <c r="F86" s="112">
        <f t="shared" ref="F86" si="2">+D86*E86</f>
        <v>0</v>
      </c>
    </row>
    <row r="87" spans="1:6">
      <c r="A87" s="117"/>
      <c r="B87" s="138"/>
      <c r="C87" s="110"/>
      <c r="D87" s="107"/>
      <c r="E87" s="835"/>
      <c r="F87" s="112"/>
    </row>
    <row r="88" spans="1:6">
      <c r="A88" s="140"/>
      <c r="B88" s="141" t="s">
        <v>1585</v>
      </c>
      <c r="C88" s="142"/>
      <c r="D88" s="143"/>
      <c r="E88" s="840"/>
      <c r="F88" s="144">
        <f>SUM(F7:F87)</f>
        <v>0</v>
      </c>
    </row>
    <row r="89" spans="1:6" ht="15.75">
      <c r="A89" s="77" t="s">
        <v>126</v>
      </c>
      <c r="B89" s="145" t="s">
        <v>985</v>
      </c>
      <c r="C89" s="131"/>
      <c r="D89" s="135"/>
      <c r="E89" s="839"/>
      <c r="F89" s="136"/>
    </row>
    <row r="90" spans="1:6">
      <c r="A90" s="140"/>
      <c r="B90" s="146"/>
      <c r="C90" s="131"/>
      <c r="D90" s="135"/>
      <c r="E90" s="839"/>
      <c r="F90" s="136"/>
    </row>
    <row r="91" spans="1:6" ht="38.25">
      <c r="A91" s="117" t="s">
        <v>85</v>
      </c>
      <c r="B91" s="138" t="s">
        <v>1586</v>
      </c>
      <c r="C91" s="131"/>
      <c r="D91" s="135"/>
      <c r="E91" s="839"/>
      <c r="F91" s="136"/>
    </row>
    <row r="92" spans="1:6" ht="38.25">
      <c r="A92" s="140"/>
      <c r="B92" s="138" t="s">
        <v>1587</v>
      </c>
      <c r="C92" s="131"/>
      <c r="D92" s="135"/>
      <c r="E92" s="839"/>
      <c r="F92" s="136"/>
    </row>
    <row r="93" spans="1:6" ht="76.5">
      <c r="A93" s="140"/>
      <c r="B93" s="138" t="s">
        <v>1588</v>
      </c>
      <c r="C93" s="131"/>
      <c r="D93" s="135"/>
      <c r="E93" s="839"/>
      <c r="F93" s="136"/>
    </row>
    <row r="94" spans="1:6" ht="25.5">
      <c r="A94" s="140"/>
      <c r="B94" s="138" t="s">
        <v>1589</v>
      </c>
      <c r="C94" s="131"/>
      <c r="D94" s="135"/>
      <c r="E94" s="839"/>
      <c r="F94" s="136"/>
    </row>
    <row r="95" spans="1:6" ht="153">
      <c r="A95" s="140"/>
      <c r="B95" s="138" t="s">
        <v>1590</v>
      </c>
      <c r="C95" s="131"/>
      <c r="D95" s="135"/>
      <c r="E95" s="839"/>
      <c r="F95" s="136"/>
    </row>
    <row r="96" spans="1:6" ht="25.5">
      <c r="A96" s="140"/>
      <c r="B96" s="138" t="s">
        <v>1591</v>
      </c>
      <c r="C96" s="131"/>
      <c r="D96" s="135"/>
      <c r="E96" s="839"/>
      <c r="F96" s="136"/>
    </row>
    <row r="97" spans="1:7">
      <c r="A97" s="140"/>
      <c r="B97" s="138" t="s">
        <v>1592</v>
      </c>
      <c r="C97" s="147" t="s">
        <v>1025</v>
      </c>
      <c r="D97" s="107">
        <v>2247.6</v>
      </c>
      <c r="E97" s="835"/>
      <c r="F97" s="112">
        <f>+D97*E97</f>
        <v>0</v>
      </c>
    </row>
    <row r="98" spans="1:7">
      <c r="A98" s="140"/>
      <c r="B98" s="138"/>
      <c r="C98" s="131"/>
      <c r="D98" s="135"/>
      <c r="E98" s="839"/>
      <c r="F98" s="136"/>
    </row>
    <row r="99" spans="1:7" ht="38.25">
      <c r="A99" s="117" t="s">
        <v>99</v>
      </c>
      <c r="B99" s="138" t="s">
        <v>1593</v>
      </c>
      <c r="C99" s="131"/>
      <c r="D99" s="135"/>
      <c r="E99" s="839"/>
      <c r="F99" s="136"/>
    </row>
    <row r="100" spans="1:7" ht="63.75">
      <c r="A100" s="140"/>
      <c r="B100" s="138" t="s">
        <v>1594</v>
      </c>
      <c r="C100" s="131"/>
      <c r="D100" s="135"/>
      <c r="E100" s="839"/>
      <c r="F100" s="136"/>
    </row>
    <row r="101" spans="1:7" ht="51">
      <c r="A101" s="140"/>
      <c r="B101" s="138" t="s">
        <v>1595</v>
      </c>
      <c r="C101" s="131"/>
      <c r="D101" s="135"/>
      <c r="E101" s="839"/>
      <c r="F101" s="136"/>
    </row>
    <row r="102" spans="1:7" ht="51">
      <c r="A102" s="140"/>
      <c r="B102" s="138" t="s">
        <v>1596</v>
      </c>
      <c r="C102" s="131"/>
      <c r="D102" s="135"/>
      <c r="E102" s="839"/>
      <c r="F102" s="136"/>
    </row>
    <row r="103" spans="1:7">
      <c r="A103" s="140"/>
      <c r="B103" s="146"/>
      <c r="C103" s="131"/>
      <c r="D103" s="135"/>
      <c r="E103" s="839"/>
      <c r="F103" s="136"/>
    </row>
    <row r="104" spans="1:7" ht="25.5">
      <c r="A104" s="117" t="s">
        <v>1091</v>
      </c>
      <c r="B104" s="138" t="s">
        <v>1597</v>
      </c>
      <c r="C104" s="147" t="s">
        <v>1025</v>
      </c>
      <c r="D104" s="107">
        <v>763.8</v>
      </c>
      <c r="E104" s="835"/>
      <c r="F104" s="112">
        <f t="shared" ref="F104:F109" si="3">+D104*E104</f>
        <v>0</v>
      </c>
    </row>
    <row r="105" spans="1:7" ht="246" customHeight="1">
      <c r="A105" s="117" t="s">
        <v>1093</v>
      </c>
      <c r="B105" s="138" t="s">
        <v>1598</v>
      </c>
      <c r="C105" s="147" t="s">
        <v>1025</v>
      </c>
      <c r="D105" s="107">
        <v>72.099999999999994</v>
      </c>
      <c r="E105" s="835"/>
      <c r="F105" s="112">
        <f t="shared" si="3"/>
        <v>0</v>
      </c>
      <c r="G105" s="148"/>
    </row>
    <row r="106" spans="1:7" ht="25.5">
      <c r="A106" s="117" t="s">
        <v>1095</v>
      </c>
      <c r="B106" s="138" t="s">
        <v>1599</v>
      </c>
      <c r="C106" s="147" t="s">
        <v>1025</v>
      </c>
      <c r="D106" s="107">
        <v>14.2</v>
      </c>
      <c r="E106" s="835"/>
      <c r="F106" s="112">
        <f t="shared" si="3"/>
        <v>0</v>
      </c>
    </row>
    <row r="107" spans="1:7" ht="25.5">
      <c r="A107" s="117" t="s">
        <v>1097</v>
      </c>
      <c r="B107" s="138" t="s">
        <v>1600</v>
      </c>
      <c r="C107" s="147" t="s">
        <v>1025</v>
      </c>
      <c r="D107" s="107">
        <v>175.3</v>
      </c>
      <c r="E107" s="835"/>
      <c r="F107" s="112">
        <f t="shared" si="3"/>
        <v>0</v>
      </c>
    </row>
    <row r="108" spans="1:7">
      <c r="A108" s="117"/>
      <c r="B108" s="138"/>
      <c r="C108" s="147"/>
      <c r="D108" s="107"/>
      <c r="E108" s="835"/>
      <c r="F108" s="112"/>
    </row>
    <row r="109" spans="1:7" ht="76.5" customHeight="1">
      <c r="A109" s="117" t="s">
        <v>101</v>
      </c>
      <c r="B109" s="2649" t="s">
        <v>1601</v>
      </c>
      <c r="C109" s="147" t="s">
        <v>1317</v>
      </c>
      <c r="D109" s="107">
        <v>1</v>
      </c>
      <c r="E109" s="835"/>
      <c r="F109" s="112">
        <f t="shared" si="3"/>
        <v>0</v>
      </c>
      <c r="G109" s="139"/>
    </row>
    <row r="110" spans="1:7">
      <c r="A110" s="117"/>
      <c r="B110" s="2649"/>
      <c r="C110" s="147"/>
      <c r="D110" s="107"/>
      <c r="E110" s="835"/>
      <c r="F110" s="112"/>
      <c r="G110" s="139"/>
    </row>
    <row r="111" spans="1:7">
      <c r="A111" s="117"/>
      <c r="B111" s="138"/>
      <c r="C111" s="147"/>
      <c r="D111" s="107"/>
      <c r="E111" s="835"/>
      <c r="F111" s="112"/>
    </row>
    <row r="112" spans="1:7" ht="51">
      <c r="A112" s="117" t="s">
        <v>103</v>
      </c>
      <c r="B112" s="138" t="s">
        <v>1602</v>
      </c>
      <c r="C112" s="147" t="s">
        <v>1025</v>
      </c>
      <c r="D112" s="107">
        <v>763.8</v>
      </c>
      <c r="E112" s="835"/>
      <c r="F112" s="112"/>
    </row>
    <row r="113" spans="1:6">
      <c r="A113" s="117"/>
      <c r="B113" s="138"/>
      <c r="C113" s="147"/>
      <c r="D113" s="107"/>
      <c r="E113" s="835"/>
      <c r="F113" s="112"/>
    </row>
    <row r="114" spans="1:6" ht="51">
      <c r="A114" s="117" t="s">
        <v>145</v>
      </c>
      <c r="B114" s="138" t="s">
        <v>1603</v>
      </c>
      <c r="C114" s="147" t="s">
        <v>1025</v>
      </c>
      <c r="D114" s="107">
        <v>763.8</v>
      </c>
      <c r="E114" s="835"/>
      <c r="F114" s="112"/>
    </row>
    <row r="115" spans="1:6">
      <c r="A115" s="117"/>
      <c r="B115" s="138"/>
      <c r="C115" s="147"/>
      <c r="D115" s="107"/>
      <c r="E115" s="835"/>
      <c r="F115" s="112"/>
    </row>
    <row r="116" spans="1:6">
      <c r="A116" s="117"/>
      <c r="B116" s="141" t="s">
        <v>1604</v>
      </c>
      <c r="C116" s="142"/>
      <c r="D116" s="143"/>
      <c r="E116" s="840"/>
      <c r="F116" s="144">
        <f>SUM(F93:F115)</f>
        <v>0</v>
      </c>
    </row>
    <row r="117" spans="1:6" ht="15.75">
      <c r="A117" s="77" t="s">
        <v>255</v>
      </c>
      <c r="B117" s="78" t="s">
        <v>986</v>
      </c>
      <c r="C117" s="147"/>
      <c r="D117" s="107"/>
      <c r="E117" s="835"/>
      <c r="F117" s="112"/>
    </row>
    <row r="118" spans="1:6">
      <c r="A118" s="117"/>
      <c r="B118" s="138"/>
      <c r="C118" s="147"/>
      <c r="D118" s="107"/>
      <c r="E118" s="835"/>
      <c r="F118" s="112"/>
    </row>
    <row r="119" spans="1:6">
      <c r="A119" s="149"/>
      <c r="B119" s="150" t="s">
        <v>1605</v>
      </c>
      <c r="C119" s="147"/>
      <c r="D119" s="107"/>
      <c r="E119" s="835"/>
      <c r="F119" s="112"/>
    </row>
    <row r="120" spans="1:6" ht="63.75">
      <c r="A120" s="149"/>
      <c r="B120" s="150" t="s">
        <v>1606</v>
      </c>
      <c r="C120" s="147"/>
      <c r="D120" s="107"/>
      <c r="E120" s="835"/>
      <c r="F120" s="112"/>
    </row>
    <row r="121" spans="1:6" ht="63.75">
      <c r="A121" s="149"/>
      <c r="B121" s="150" t="s">
        <v>1607</v>
      </c>
      <c r="C121" s="147"/>
      <c r="D121" s="107"/>
      <c r="E121" s="835"/>
      <c r="F121" s="112"/>
    </row>
    <row r="122" spans="1:6" ht="63.75">
      <c r="A122" s="149"/>
      <c r="B122" s="150" t="s">
        <v>1608</v>
      </c>
      <c r="C122" s="147"/>
      <c r="D122" s="107"/>
      <c r="E122" s="835"/>
      <c r="F122" s="112"/>
    </row>
    <row r="123" spans="1:6" ht="51">
      <c r="A123" s="149"/>
      <c r="B123" s="150" t="s">
        <v>1609</v>
      </c>
      <c r="C123" s="147"/>
      <c r="D123" s="107"/>
      <c r="E123" s="835"/>
      <c r="F123" s="112"/>
    </row>
    <row r="124" spans="1:6" ht="25.5">
      <c r="A124" s="149"/>
      <c r="B124" s="150" t="s">
        <v>1610</v>
      </c>
      <c r="C124" s="147"/>
      <c r="D124" s="107"/>
      <c r="E124" s="835"/>
      <c r="F124" s="112"/>
    </row>
    <row r="125" spans="1:6">
      <c r="A125" s="149"/>
      <c r="B125" s="151"/>
      <c r="C125" s="147"/>
      <c r="D125" s="107"/>
      <c r="E125" s="835"/>
      <c r="F125" s="112"/>
    </row>
    <row r="126" spans="1:6">
      <c r="A126" s="140"/>
      <c r="B126" s="138" t="s">
        <v>1611</v>
      </c>
      <c r="C126" s="147"/>
      <c r="D126" s="107"/>
      <c r="E126" s="835"/>
      <c r="F126" s="112"/>
    </row>
    <row r="127" spans="1:6">
      <c r="A127" s="140"/>
      <c r="B127" s="138"/>
      <c r="C127" s="147"/>
      <c r="D127" s="107"/>
      <c r="E127" s="835"/>
      <c r="F127" s="112"/>
    </row>
    <row r="128" spans="1:6" ht="140.25">
      <c r="A128" s="140"/>
      <c r="B128" s="138" t="s">
        <v>1612</v>
      </c>
      <c r="C128" s="147"/>
      <c r="D128" s="107"/>
      <c r="E128" s="835"/>
      <c r="F128" s="112"/>
    </row>
    <row r="129" spans="1:6" ht="140.25">
      <c r="A129" s="140"/>
      <c r="B129" s="138" t="s">
        <v>1613</v>
      </c>
      <c r="C129" s="147"/>
      <c r="D129" s="107"/>
      <c r="E129" s="835"/>
      <c r="F129" s="112"/>
    </row>
    <row r="130" spans="1:6" ht="178.5">
      <c r="A130" s="140"/>
      <c r="B130" s="138" t="s">
        <v>1614</v>
      </c>
      <c r="C130" s="147"/>
      <c r="D130" s="107"/>
      <c r="E130" s="835"/>
      <c r="F130" s="112"/>
    </row>
    <row r="131" spans="1:6" ht="191.25">
      <c r="A131" s="140"/>
      <c r="B131" s="138" t="s">
        <v>1615</v>
      </c>
      <c r="C131" s="147"/>
      <c r="D131" s="107"/>
      <c r="E131" s="835"/>
      <c r="F131" s="112"/>
    </row>
    <row r="132" spans="1:6" ht="127.5" customHeight="1">
      <c r="A132" s="140"/>
      <c r="B132" s="2649" t="s">
        <v>1616</v>
      </c>
      <c r="C132" s="147"/>
      <c r="D132" s="107"/>
      <c r="E132" s="835"/>
      <c r="F132" s="112"/>
    </row>
    <row r="133" spans="1:6">
      <c r="A133" s="140"/>
      <c r="B133" s="2649"/>
      <c r="C133" s="147"/>
      <c r="D133" s="107"/>
      <c r="E133" s="835"/>
      <c r="F133" s="112"/>
    </row>
    <row r="134" spans="1:6">
      <c r="A134" s="149"/>
      <c r="B134" s="151"/>
      <c r="C134" s="147"/>
      <c r="D134" s="107"/>
      <c r="E134" s="835"/>
      <c r="F134" s="112"/>
    </row>
    <row r="135" spans="1:6" ht="255">
      <c r="A135" s="149"/>
      <c r="B135" s="138" t="s">
        <v>1617</v>
      </c>
      <c r="C135" s="147"/>
      <c r="D135" s="107"/>
      <c r="E135" s="835"/>
      <c r="F135" s="112"/>
    </row>
    <row r="136" spans="1:6" ht="255">
      <c r="A136" s="149"/>
      <c r="B136" s="138" t="s">
        <v>1618</v>
      </c>
      <c r="C136" s="147"/>
      <c r="D136" s="107"/>
      <c r="E136" s="835"/>
      <c r="F136" s="112"/>
    </row>
    <row r="137" spans="1:6" ht="178.5">
      <c r="A137" s="149"/>
      <c r="B137" s="138" t="s">
        <v>1619</v>
      </c>
      <c r="C137" s="147"/>
      <c r="D137" s="107"/>
      <c r="E137" s="835"/>
      <c r="F137" s="112"/>
    </row>
    <row r="138" spans="1:6" ht="178.5">
      <c r="A138" s="149"/>
      <c r="B138" s="138" t="s">
        <v>1620</v>
      </c>
      <c r="C138" s="147"/>
      <c r="D138" s="107"/>
      <c r="E138" s="835"/>
      <c r="F138" s="112"/>
    </row>
    <row r="139" spans="1:6">
      <c r="A139" s="149"/>
      <c r="B139" s="146"/>
      <c r="C139" s="147"/>
      <c r="D139" s="107"/>
      <c r="E139" s="835"/>
      <c r="F139" s="112"/>
    </row>
    <row r="140" spans="1:6" ht="242.25">
      <c r="A140" s="149"/>
      <c r="B140" s="138" t="s">
        <v>1621</v>
      </c>
      <c r="C140" s="147"/>
      <c r="D140" s="107"/>
      <c r="E140" s="835"/>
      <c r="F140" s="112"/>
    </row>
    <row r="141" spans="1:6" ht="204">
      <c r="A141" s="149"/>
      <c r="B141" s="138" t="s">
        <v>1622</v>
      </c>
      <c r="C141" s="147"/>
      <c r="D141" s="107"/>
      <c r="E141" s="835"/>
      <c r="F141" s="112"/>
    </row>
    <row r="142" spans="1:6" ht="191.25">
      <c r="A142" s="149"/>
      <c r="B142" s="138" t="s">
        <v>1623</v>
      </c>
      <c r="C142" s="147"/>
      <c r="D142" s="107"/>
      <c r="E142" s="835"/>
      <c r="F142" s="112"/>
    </row>
    <row r="143" spans="1:6" ht="102">
      <c r="A143" s="149"/>
      <c r="B143" s="138" t="s">
        <v>1624</v>
      </c>
      <c r="C143" s="147"/>
      <c r="D143" s="107"/>
      <c r="E143" s="835"/>
      <c r="F143" s="112"/>
    </row>
    <row r="144" spans="1:6">
      <c r="A144" s="149"/>
      <c r="B144" s="146"/>
      <c r="C144" s="147"/>
      <c r="D144" s="107"/>
      <c r="E144" s="835"/>
      <c r="F144" s="112"/>
    </row>
    <row r="145" spans="1:6" ht="153" customHeight="1">
      <c r="A145" s="149"/>
      <c r="B145" s="2649" t="s">
        <v>1625</v>
      </c>
      <c r="C145" s="147"/>
      <c r="D145" s="107"/>
      <c r="E145" s="835"/>
      <c r="F145" s="112"/>
    </row>
    <row r="146" spans="1:6">
      <c r="A146" s="149"/>
      <c r="B146" s="2649"/>
      <c r="C146" s="147"/>
      <c r="D146" s="107"/>
      <c r="E146" s="835"/>
      <c r="F146" s="112"/>
    </row>
    <row r="147" spans="1:6" ht="178.5" customHeight="1">
      <c r="A147" s="149"/>
      <c r="B147" s="2649" t="s">
        <v>1626</v>
      </c>
      <c r="C147" s="147"/>
      <c r="D147" s="107"/>
      <c r="E147" s="835"/>
      <c r="F147" s="112"/>
    </row>
    <row r="148" spans="1:6">
      <c r="A148" s="149"/>
      <c r="B148" s="2649"/>
      <c r="C148" s="147"/>
      <c r="D148" s="107"/>
      <c r="E148" s="835"/>
      <c r="F148" s="112"/>
    </row>
    <row r="149" spans="1:6" ht="153">
      <c r="A149" s="149"/>
      <c r="B149" s="138" t="s">
        <v>1627</v>
      </c>
      <c r="C149" s="147"/>
      <c r="D149" s="107"/>
      <c r="E149" s="835"/>
      <c r="F149" s="112"/>
    </row>
    <row r="150" spans="1:6">
      <c r="A150" s="149"/>
      <c r="B150" s="138"/>
      <c r="C150" s="147"/>
      <c r="D150" s="107"/>
      <c r="E150" s="835"/>
      <c r="F150" s="112"/>
    </row>
    <row r="151" spans="1:6" ht="153" customHeight="1">
      <c r="A151" s="149"/>
      <c r="B151" s="2649" t="s">
        <v>1628</v>
      </c>
      <c r="C151" s="147"/>
      <c r="D151" s="107"/>
      <c r="E151" s="835"/>
      <c r="F151" s="112"/>
    </row>
    <row r="152" spans="1:6">
      <c r="A152" s="149"/>
      <c r="B152" s="2649"/>
      <c r="C152" s="147"/>
      <c r="D152" s="107"/>
      <c r="E152" s="835"/>
      <c r="F152" s="112"/>
    </row>
    <row r="153" spans="1:6" ht="191.25">
      <c r="A153" s="149"/>
      <c r="B153" s="138" t="s">
        <v>1629</v>
      </c>
      <c r="C153" s="147"/>
      <c r="D153" s="107"/>
      <c r="E153" s="835"/>
      <c r="F153" s="112"/>
    </row>
    <row r="154" spans="1:6" ht="140.25">
      <c r="A154" s="149"/>
      <c r="B154" s="138" t="s">
        <v>1630</v>
      </c>
      <c r="C154" s="147"/>
      <c r="D154" s="107"/>
      <c r="E154" s="835"/>
      <c r="F154" s="112"/>
    </row>
    <row r="155" spans="1:6">
      <c r="A155" s="149"/>
      <c r="B155" s="151"/>
      <c r="C155" s="147"/>
      <c r="D155" s="107"/>
      <c r="E155" s="835"/>
      <c r="F155" s="112"/>
    </row>
    <row r="156" spans="1:6" ht="140.25">
      <c r="A156" s="149"/>
      <c r="B156" s="138" t="s">
        <v>1631</v>
      </c>
      <c r="C156" s="147"/>
      <c r="D156" s="107"/>
      <c r="E156" s="835"/>
      <c r="F156" s="112"/>
    </row>
    <row r="157" spans="1:6" ht="127.5" customHeight="1">
      <c r="A157" s="149"/>
      <c r="B157" s="2649" t="s">
        <v>1632</v>
      </c>
      <c r="C157" s="147"/>
      <c r="D157" s="107"/>
      <c r="E157" s="835"/>
      <c r="F157" s="112"/>
    </row>
    <row r="158" spans="1:6">
      <c r="A158" s="149"/>
      <c r="B158" s="2649"/>
      <c r="C158" s="147"/>
      <c r="D158" s="107"/>
      <c r="E158" s="835"/>
      <c r="F158" s="112"/>
    </row>
    <row r="159" spans="1:6" ht="153">
      <c r="A159" s="149"/>
      <c r="B159" s="138" t="s">
        <v>1633</v>
      </c>
      <c r="C159" s="147"/>
      <c r="D159" s="107"/>
      <c r="E159" s="835"/>
      <c r="F159" s="112"/>
    </row>
    <row r="160" spans="1:6">
      <c r="A160" s="149"/>
      <c r="B160" s="138"/>
      <c r="C160" s="147"/>
      <c r="D160" s="107"/>
      <c r="E160" s="835"/>
      <c r="F160" s="112"/>
    </row>
    <row r="161" spans="1:6" ht="153">
      <c r="A161" s="149"/>
      <c r="B161" s="138" t="s">
        <v>1634</v>
      </c>
      <c r="C161" s="147"/>
      <c r="D161" s="107"/>
      <c r="E161" s="835"/>
      <c r="F161" s="112"/>
    </row>
    <row r="162" spans="1:6" ht="204">
      <c r="A162" s="149"/>
      <c r="B162" s="138" t="s">
        <v>1635</v>
      </c>
      <c r="C162" s="147"/>
      <c r="D162" s="107"/>
      <c r="E162" s="835"/>
      <c r="F162" s="112"/>
    </row>
    <row r="163" spans="1:6" ht="165.75">
      <c r="A163" s="149"/>
      <c r="B163" s="138" t="s">
        <v>1636</v>
      </c>
      <c r="C163" s="147"/>
      <c r="D163" s="107"/>
      <c r="E163" s="835"/>
      <c r="F163" s="112"/>
    </row>
    <row r="164" spans="1:6">
      <c r="A164" s="149"/>
      <c r="B164" s="138"/>
      <c r="C164" s="147"/>
      <c r="D164" s="107"/>
      <c r="E164" s="835"/>
      <c r="F164" s="112"/>
    </row>
    <row r="165" spans="1:6" ht="165.75">
      <c r="A165" s="149"/>
      <c r="B165" s="138" t="s">
        <v>1637</v>
      </c>
      <c r="C165" s="147"/>
      <c r="D165" s="107"/>
      <c r="E165" s="835"/>
      <c r="F165" s="112"/>
    </row>
    <row r="166" spans="1:6" ht="204">
      <c r="A166" s="149"/>
      <c r="B166" s="138" t="s">
        <v>1638</v>
      </c>
      <c r="C166" s="147"/>
      <c r="D166" s="107"/>
      <c r="E166" s="835"/>
      <c r="F166" s="112"/>
    </row>
    <row r="167" spans="1:6">
      <c r="A167" s="149"/>
      <c r="B167" s="138"/>
      <c r="C167" s="147"/>
      <c r="D167" s="107"/>
      <c r="E167" s="835"/>
      <c r="F167" s="112"/>
    </row>
    <row r="168" spans="1:6" ht="204">
      <c r="A168" s="149"/>
      <c r="B168" s="138" t="s">
        <v>1639</v>
      </c>
      <c r="C168" s="147"/>
      <c r="D168" s="107"/>
      <c r="E168" s="835"/>
      <c r="F168" s="112"/>
    </row>
    <row r="169" spans="1:6" ht="191.25">
      <c r="A169" s="149"/>
      <c r="B169" s="138" t="s">
        <v>1640</v>
      </c>
      <c r="C169" s="147"/>
      <c r="D169" s="107"/>
      <c r="E169" s="835"/>
      <c r="F169" s="112"/>
    </row>
    <row r="170" spans="1:6">
      <c r="A170" s="149"/>
      <c r="B170" s="151"/>
      <c r="C170" s="147"/>
      <c r="D170" s="107"/>
      <c r="E170" s="835"/>
      <c r="F170" s="112"/>
    </row>
    <row r="171" spans="1:6" ht="178.5">
      <c r="A171" s="149"/>
      <c r="B171" s="138" t="s">
        <v>1641</v>
      </c>
      <c r="C171" s="147"/>
      <c r="D171" s="107"/>
      <c r="E171" s="835"/>
      <c r="F171" s="112"/>
    </row>
    <row r="172" spans="1:6" ht="165.75" customHeight="1">
      <c r="A172" s="149"/>
      <c r="B172" s="2649" t="s">
        <v>1642</v>
      </c>
      <c r="C172" s="147"/>
      <c r="D172" s="107"/>
      <c r="E172" s="835"/>
      <c r="F172" s="112"/>
    </row>
    <row r="173" spans="1:6">
      <c r="A173" s="149"/>
      <c r="B173" s="2649"/>
      <c r="C173" s="147"/>
      <c r="D173" s="107"/>
      <c r="E173" s="835"/>
      <c r="F173" s="112"/>
    </row>
    <row r="174" spans="1:6">
      <c r="A174" s="149"/>
      <c r="B174" s="138"/>
      <c r="C174" s="147"/>
      <c r="D174" s="107"/>
      <c r="E174" s="835"/>
      <c r="F174" s="112"/>
    </row>
    <row r="175" spans="1:6" ht="178.5">
      <c r="A175" s="149"/>
      <c r="B175" s="138" t="s">
        <v>1643</v>
      </c>
      <c r="C175" s="147"/>
      <c r="D175" s="107"/>
      <c r="E175" s="835"/>
      <c r="F175" s="112"/>
    </row>
    <row r="176" spans="1:6" ht="191.25">
      <c r="A176" s="149"/>
      <c r="B176" s="138" t="s">
        <v>1644</v>
      </c>
      <c r="C176" s="147"/>
      <c r="D176" s="107"/>
      <c r="E176" s="835"/>
      <c r="F176" s="112"/>
    </row>
    <row r="177" spans="1:7" ht="165.75" customHeight="1">
      <c r="A177" s="149"/>
      <c r="B177" s="2649" t="s">
        <v>1645</v>
      </c>
      <c r="C177" s="147"/>
      <c r="D177" s="107"/>
      <c r="E177" s="835"/>
      <c r="F177" s="112"/>
    </row>
    <row r="178" spans="1:7">
      <c r="A178" s="149"/>
      <c r="B178" s="2649"/>
      <c r="C178" s="147"/>
      <c r="D178" s="107"/>
      <c r="E178" s="835"/>
      <c r="F178" s="112"/>
    </row>
    <row r="179" spans="1:7" ht="153" customHeight="1">
      <c r="A179" s="149"/>
      <c r="B179" s="2649" t="s">
        <v>1646</v>
      </c>
      <c r="C179" s="147"/>
      <c r="D179" s="107"/>
      <c r="E179" s="835"/>
      <c r="F179" s="112"/>
      <c r="G179" s="152"/>
    </row>
    <row r="180" spans="1:7">
      <c r="A180" s="149"/>
      <c r="B180" s="2649"/>
      <c r="C180" s="147"/>
      <c r="D180" s="107"/>
      <c r="E180" s="835"/>
      <c r="F180" s="112"/>
      <c r="G180" s="152"/>
    </row>
    <row r="181" spans="1:7">
      <c r="A181" s="149"/>
      <c r="B181" s="151"/>
      <c r="C181" s="147"/>
      <c r="D181" s="107"/>
      <c r="E181" s="835"/>
      <c r="F181" s="112"/>
    </row>
    <row r="182" spans="1:7" ht="165.75" customHeight="1">
      <c r="A182" s="149" t="s">
        <v>85</v>
      </c>
      <c r="B182" s="2650" t="s">
        <v>1647</v>
      </c>
      <c r="C182" s="147"/>
      <c r="D182" s="107"/>
      <c r="E182" s="835"/>
      <c r="F182" s="112"/>
    </row>
    <row r="183" spans="1:7">
      <c r="A183" s="149"/>
      <c r="B183" s="2650"/>
      <c r="C183" s="147"/>
      <c r="D183" s="107"/>
      <c r="E183" s="835"/>
      <c r="F183" s="112"/>
    </row>
    <row r="184" spans="1:7" ht="51">
      <c r="A184" s="149"/>
      <c r="B184" s="151" t="s">
        <v>1648</v>
      </c>
      <c r="C184" s="147"/>
      <c r="D184" s="107"/>
      <c r="E184" s="835"/>
      <c r="F184" s="112"/>
    </row>
    <row r="185" spans="1:7">
      <c r="A185" s="149"/>
      <c r="B185" s="151"/>
      <c r="C185" s="147"/>
      <c r="D185" s="107"/>
      <c r="E185" s="835"/>
      <c r="F185" s="112"/>
    </row>
    <row r="186" spans="1:7" ht="76.5">
      <c r="A186" s="149"/>
      <c r="B186" s="151" t="s">
        <v>1649</v>
      </c>
      <c r="C186" s="147"/>
      <c r="D186" s="107"/>
      <c r="E186" s="835"/>
      <c r="F186" s="112"/>
    </row>
    <row r="187" spans="1:7" ht="102">
      <c r="A187" s="149"/>
      <c r="B187" s="151" t="s">
        <v>1650</v>
      </c>
      <c r="C187" s="147"/>
      <c r="D187" s="107"/>
      <c r="E187" s="835"/>
      <c r="F187" s="112"/>
    </row>
    <row r="188" spans="1:7" ht="76.5">
      <c r="A188" s="149"/>
      <c r="B188" s="151" t="s">
        <v>1651</v>
      </c>
      <c r="C188" s="147"/>
      <c r="D188" s="107"/>
      <c r="E188" s="835"/>
      <c r="F188" s="112"/>
    </row>
    <row r="189" spans="1:7" ht="102">
      <c r="A189" s="149"/>
      <c r="B189" s="151" t="s">
        <v>1652</v>
      </c>
      <c r="C189" s="147"/>
      <c r="D189" s="107"/>
      <c r="E189" s="835"/>
      <c r="F189" s="112"/>
    </row>
    <row r="190" spans="1:7" ht="51">
      <c r="A190" s="149"/>
      <c r="B190" s="151" t="s">
        <v>1653</v>
      </c>
      <c r="C190" s="147"/>
      <c r="D190" s="107"/>
      <c r="E190" s="835"/>
      <c r="F190" s="112"/>
    </row>
    <row r="191" spans="1:7" ht="25.5">
      <c r="A191" s="149"/>
      <c r="B191" s="151" t="s">
        <v>1654</v>
      </c>
      <c r="C191" s="147"/>
      <c r="D191" s="107"/>
      <c r="E191" s="835"/>
      <c r="F191" s="112"/>
    </row>
    <row r="192" spans="1:7" ht="63.75" customHeight="1">
      <c r="A192" s="149"/>
      <c r="B192" s="2650" t="s">
        <v>1655</v>
      </c>
      <c r="C192" s="147"/>
      <c r="D192" s="107"/>
      <c r="E192" s="835"/>
      <c r="F192" s="112"/>
    </row>
    <row r="193" spans="1:6">
      <c r="A193" s="149"/>
      <c r="B193" s="2650"/>
      <c r="C193" s="147"/>
      <c r="D193" s="107"/>
      <c r="E193" s="835"/>
      <c r="F193" s="112"/>
    </row>
    <row r="194" spans="1:6">
      <c r="A194" s="149"/>
      <c r="B194" s="151"/>
      <c r="C194" s="147"/>
      <c r="D194" s="107"/>
      <c r="E194" s="835"/>
      <c r="F194" s="112"/>
    </row>
    <row r="195" spans="1:6" ht="369.75">
      <c r="A195" s="149" t="s">
        <v>1656</v>
      </c>
      <c r="B195" s="150" t="s">
        <v>1657</v>
      </c>
      <c r="C195" s="147"/>
      <c r="D195" s="107"/>
      <c r="E195" s="835"/>
      <c r="F195" s="112"/>
    </row>
    <row r="196" spans="1:6" ht="165.75">
      <c r="A196" s="149"/>
      <c r="B196" s="150" t="s">
        <v>1658</v>
      </c>
      <c r="C196" s="147"/>
      <c r="D196" s="107"/>
      <c r="E196" s="835"/>
      <c r="F196" s="112"/>
    </row>
    <row r="197" spans="1:6" ht="178.5">
      <c r="A197" s="149"/>
      <c r="B197" s="150" t="s">
        <v>1659</v>
      </c>
      <c r="C197" s="147"/>
      <c r="D197" s="107"/>
      <c r="E197" s="835"/>
      <c r="F197" s="112"/>
    </row>
    <row r="198" spans="1:6" ht="89.25">
      <c r="A198" s="149"/>
      <c r="B198" s="150" t="s">
        <v>1660</v>
      </c>
      <c r="C198" s="147"/>
      <c r="D198" s="107"/>
      <c r="E198" s="835"/>
      <c r="F198" s="112"/>
    </row>
    <row r="199" spans="1:6" ht="25.5">
      <c r="A199" s="149"/>
      <c r="B199" s="150" t="s">
        <v>1661</v>
      </c>
      <c r="C199" s="147"/>
      <c r="D199" s="107"/>
      <c r="E199" s="835"/>
      <c r="F199" s="112"/>
    </row>
    <row r="200" spans="1:6" ht="63.75">
      <c r="A200" s="149"/>
      <c r="B200" s="150" t="s">
        <v>1662</v>
      </c>
      <c r="C200" s="147"/>
      <c r="D200" s="107"/>
      <c r="E200" s="835"/>
      <c r="F200" s="112"/>
    </row>
    <row r="201" spans="1:6">
      <c r="A201" s="149"/>
      <c r="B201" s="150" t="s">
        <v>1663</v>
      </c>
      <c r="C201" s="147"/>
      <c r="D201" s="107"/>
      <c r="E201" s="835"/>
      <c r="F201" s="112"/>
    </row>
    <row r="202" spans="1:6">
      <c r="A202" s="149"/>
      <c r="B202" s="150" t="s">
        <v>1664</v>
      </c>
      <c r="C202" s="147"/>
      <c r="D202" s="107"/>
      <c r="E202" s="835"/>
      <c r="F202" s="112"/>
    </row>
    <row r="203" spans="1:6" ht="25.5">
      <c r="A203" s="149"/>
      <c r="B203" s="150" t="s">
        <v>1665</v>
      </c>
      <c r="C203" s="147"/>
      <c r="D203" s="107"/>
      <c r="E203" s="835"/>
      <c r="F203" s="112"/>
    </row>
    <row r="204" spans="1:6" ht="25.5">
      <c r="A204" s="149"/>
      <c r="B204" s="150" t="s">
        <v>1666</v>
      </c>
      <c r="C204" s="147"/>
      <c r="D204" s="107"/>
      <c r="E204" s="835"/>
      <c r="F204" s="112"/>
    </row>
    <row r="205" spans="1:6">
      <c r="A205" s="149"/>
      <c r="B205" s="150" t="s">
        <v>1667</v>
      </c>
      <c r="C205" s="147"/>
      <c r="D205" s="107"/>
      <c r="E205" s="835"/>
      <c r="F205" s="112"/>
    </row>
    <row r="206" spans="1:6" ht="25.5">
      <c r="A206" s="149"/>
      <c r="B206" s="150" t="s">
        <v>1668</v>
      </c>
      <c r="C206" s="147"/>
      <c r="D206" s="107"/>
      <c r="E206" s="835"/>
      <c r="F206" s="112"/>
    </row>
    <row r="207" spans="1:6" ht="25.5">
      <c r="A207" s="149"/>
      <c r="B207" s="150" t="s">
        <v>1669</v>
      </c>
      <c r="C207" s="147"/>
      <c r="D207" s="107"/>
      <c r="E207" s="835"/>
      <c r="F207" s="112"/>
    </row>
    <row r="208" spans="1:6">
      <c r="A208" s="149"/>
      <c r="B208" s="150" t="s">
        <v>1670</v>
      </c>
      <c r="C208" s="147"/>
      <c r="D208" s="107"/>
      <c r="E208" s="835"/>
      <c r="F208" s="112"/>
    </row>
    <row r="209" spans="1:6" ht="25.5">
      <c r="A209" s="149"/>
      <c r="B209" s="150" t="s">
        <v>1671</v>
      </c>
      <c r="C209" s="147"/>
      <c r="D209" s="107"/>
      <c r="E209" s="835"/>
      <c r="F209" s="112"/>
    </row>
    <row r="210" spans="1:6" ht="25.5">
      <c r="A210" s="149"/>
      <c r="B210" s="150" t="s">
        <v>1672</v>
      </c>
      <c r="C210" s="147"/>
      <c r="D210" s="107"/>
      <c r="E210" s="835"/>
      <c r="F210" s="112"/>
    </row>
    <row r="211" spans="1:6" ht="25.5">
      <c r="A211" s="149"/>
      <c r="B211" s="150" t="s">
        <v>1673</v>
      </c>
      <c r="C211" s="147"/>
      <c r="D211" s="107"/>
      <c r="E211" s="835"/>
      <c r="F211" s="112"/>
    </row>
    <row r="212" spans="1:6">
      <c r="A212" s="149"/>
      <c r="B212" s="150" t="s">
        <v>1674</v>
      </c>
      <c r="C212" s="147"/>
      <c r="D212" s="107"/>
      <c r="E212" s="835"/>
      <c r="F212" s="112"/>
    </row>
    <row r="213" spans="1:6" ht="25.5">
      <c r="A213" s="149"/>
      <c r="B213" s="150" t="s">
        <v>1675</v>
      </c>
      <c r="C213" s="147"/>
      <c r="D213" s="107"/>
      <c r="E213" s="835"/>
      <c r="F213" s="112"/>
    </row>
    <row r="214" spans="1:6" ht="25.5">
      <c r="A214" s="149"/>
      <c r="B214" s="150" t="s">
        <v>1676</v>
      </c>
      <c r="C214" s="147"/>
      <c r="D214" s="107"/>
      <c r="E214" s="835"/>
      <c r="F214" s="112"/>
    </row>
    <row r="215" spans="1:6">
      <c r="A215" s="149"/>
      <c r="B215" s="150" t="s">
        <v>1677</v>
      </c>
      <c r="C215" s="147"/>
      <c r="D215" s="107"/>
      <c r="E215" s="835"/>
      <c r="F215" s="112"/>
    </row>
    <row r="216" spans="1:6">
      <c r="A216" s="149"/>
      <c r="B216" s="150" t="s">
        <v>1678</v>
      </c>
      <c r="C216" s="147"/>
      <c r="D216" s="107"/>
      <c r="E216" s="835"/>
      <c r="F216" s="112"/>
    </row>
    <row r="217" spans="1:6">
      <c r="A217" s="149"/>
      <c r="B217" s="150" t="s">
        <v>1679</v>
      </c>
      <c r="C217" s="147"/>
      <c r="D217" s="107"/>
      <c r="E217" s="835"/>
      <c r="F217" s="112"/>
    </row>
    <row r="218" spans="1:6" ht="89.25">
      <c r="A218" s="149"/>
      <c r="B218" s="150" t="s">
        <v>1680</v>
      </c>
      <c r="C218" s="147"/>
      <c r="D218" s="107"/>
      <c r="E218" s="835"/>
      <c r="F218" s="112"/>
    </row>
    <row r="219" spans="1:6">
      <c r="A219" s="149"/>
      <c r="B219" s="150" t="s">
        <v>1681</v>
      </c>
      <c r="C219" s="147"/>
      <c r="D219" s="107"/>
      <c r="E219" s="835"/>
      <c r="F219" s="112"/>
    </row>
    <row r="220" spans="1:6" ht="76.5">
      <c r="A220" s="149"/>
      <c r="B220" s="150" t="s">
        <v>1682</v>
      </c>
      <c r="C220" s="147"/>
      <c r="D220" s="107"/>
      <c r="E220" s="835"/>
      <c r="F220" s="112"/>
    </row>
    <row r="221" spans="1:6">
      <c r="A221" s="149"/>
      <c r="B221" s="150" t="s">
        <v>1683</v>
      </c>
      <c r="C221" s="147"/>
      <c r="D221" s="107"/>
      <c r="E221" s="835"/>
      <c r="F221" s="112"/>
    </row>
    <row r="222" spans="1:6" ht="51">
      <c r="A222" s="149"/>
      <c r="B222" s="150" t="s">
        <v>1684</v>
      </c>
      <c r="C222" s="147"/>
      <c r="D222" s="107"/>
      <c r="E222" s="835"/>
      <c r="F222" s="112"/>
    </row>
    <row r="223" spans="1:6">
      <c r="A223" s="149"/>
      <c r="B223" s="150" t="s">
        <v>1685</v>
      </c>
      <c r="C223" s="147"/>
      <c r="D223" s="107"/>
      <c r="E223" s="835"/>
      <c r="F223" s="112"/>
    </row>
    <row r="224" spans="1:6" ht="38.25">
      <c r="A224" s="149"/>
      <c r="B224" s="150" t="s">
        <v>1686</v>
      </c>
      <c r="C224" s="147"/>
      <c r="D224" s="107"/>
      <c r="E224" s="835"/>
      <c r="F224" s="112"/>
    </row>
    <row r="225" spans="1:6">
      <c r="A225" s="149"/>
      <c r="B225" s="150" t="s">
        <v>1687</v>
      </c>
      <c r="C225" s="147"/>
      <c r="D225" s="107"/>
      <c r="E225" s="835"/>
      <c r="F225" s="112"/>
    </row>
    <row r="226" spans="1:6">
      <c r="A226" s="149"/>
      <c r="B226" s="150" t="s">
        <v>1688</v>
      </c>
      <c r="C226" s="147"/>
      <c r="D226" s="107"/>
      <c r="E226" s="835"/>
      <c r="F226" s="112"/>
    </row>
    <row r="227" spans="1:6">
      <c r="A227" s="149"/>
      <c r="B227" s="150"/>
      <c r="C227" s="147"/>
      <c r="D227" s="107"/>
      <c r="E227" s="835"/>
      <c r="F227" s="112"/>
    </row>
    <row r="228" spans="1:6" ht="267.75">
      <c r="A228" s="149" t="s">
        <v>1689</v>
      </c>
      <c r="B228" s="150" t="s">
        <v>1690</v>
      </c>
      <c r="C228" s="147"/>
      <c r="D228" s="107"/>
      <c r="E228" s="835"/>
      <c r="F228" s="112"/>
    </row>
    <row r="229" spans="1:6" ht="191.25">
      <c r="A229" s="149"/>
      <c r="B229" s="150" t="s">
        <v>1691</v>
      </c>
      <c r="C229" s="147"/>
      <c r="D229" s="107"/>
      <c r="E229" s="835"/>
      <c r="F229" s="112"/>
    </row>
    <row r="230" spans="1:6" ht="165.75" customHeight="1">
      <c r="A230" s="149"/>
      <c r="B230" s="2651" t="s">
        <v>1692</v>
      </c>
      <c r="C230" s="147"/>
      <c r="D230" s="107"/>
      <c r="E230" s="835"/>
      <c r="F230" s="112"/>
    </row>
    <row r="231" spans="1:6">
      <c r="A231" s="149"/>
      <c r="B231" s="2651"/>
      <c r="C231" s="147"/>
      <c r="D231" s="107"/>
      <c r="E231" s="835"/>
      <c r="F231" s="112"/>
    </row>
    <row r="232" spans="1:6">
      <c r="A232" s="149"/>
      <c r="B232" s="150" t="s">
        <v>1681</v>
      </c>
      <c r="C232" s="147"/>
      <c r="D232" s="107"/>
      <c r="E232" s="835"/>
      <c r="F232" s="112"/>
    </row>
    <row r="233" spans="1:6" ht="76.5">
      <c r="A233" s="149"/>
      <c r="B233" s="150" t="s">
        <v>1693</v>
      </c>
      <c r="C233" s="147"/>
      <c r="D233" s="107"/>
      <c r="E233" s="835"/>
      <c r="F233" s="112"/>
    </row>
    <row r="234" spans="1:6">
      <c r="A234" s="149"/>
      <c r="B234" s="150" t="s">
        <v>1694</v>
      </c>
      <c r="C234" s="147"/>
      <c r="D234" s="107"/>
      <c r="E234" s="835"/>
      <c r="F234" s="112"/>
    </row>
    <row r="235" spans="1:6" ht="25.5">
      <c r="A235" s="149"/>
      <c r="B235" s="150" t="s">
        <v>1695</v>
      </c>
      <c r="C235" s="147"/>
      <c r="D235" s="107"/>
      <c r="E235" s="835"/>
      <c r="F235" s="112"/>
    </row>
    <row r="236" spans="1:6" ht="25.5">
      <c r="A236" s="149"/>
      <c r="B236" s="150" t="s">
        <v>1696</v>
      </c>
      <c r="C236" s="147"/>
      <c r="D236" s="107"/>
      <c r="E236" s="835"/>
      <c r="F236" s="112"/>
    </row>
    <row r="237" spans="1:6">
      <c r="A237" s="149"/>
      <c r="B237" s="150" t="s">
        <v>1697</v>
      </c>
      <c r="C237" s="147"/>
      <c r="D237" s="107"/>
      <c r="E237" s="835"/>
      <c r="F237" s="112"/>
    </row>
    <row r="238" spans="1:6">
      <c r="A238" s="149"/>
      <c r="B238" s="150" t="s">
        <v>1685</v>
      </c>
      <c r="C238" s="147"/>
      <c r="D238" s="107"/>
      <c r="E238" s="835"/>
      <c r="F238" s="112"/>
    </row>
    <row r="239" spans="1:6" ht="38.25">
      <c r="A239" s="149"/>
      <c r="B239" s="150" t="s">
        <v>1686</v>
      </c>
      <c r="C239" s="147"/>
      <c r="D239" s="107"/>
      <c r="E239" s="835"/>
      <c r="F239" s="112"/>
    </row>
    <row r="240" spans="1:6">
      <c r="A240" s="149"/>
      <c r="B240" s="150"/>
      <c r="C240" s="147"/>
      <c r="D240" s="107"/>
      <c r="E240" s="835"/>
      <c r="F240" s="112"/>
    </row>
    <row r="241" spans="1:6" ht="267.75">
      <c r="A241" s="149" t="s">
        <v>1698</v>
      </c>
      <c r="B241" s="150" t="s">
        <v>1699</v>
      </c>
      <c r="C241" s="147"/>
      <c r="D241" s="107"/>
      <c r="E241" s="835"/>
      <c r="F241" s="112"/>
    </row>
    <row r="242" spans="1:6" ht="63.75">
      <c r="A242" s="149"/>
      <c r="B242" s="150" t="s">
        <v>1700</v>
      </c>
      <c r="C242" s="147"/>
      <c r="D242" s="107"/>
      <c r="E242" s="835"/>
      <c r="F242" s="112"/>
    </row>
    <row r="243" spans="1:6">
      <c r="A243" s="149"/>
      <c r="B243" s="150" t="s">
        <v>1701</v>
      </c>
      <c r="C243" s="147"/>
      <c r="D243" s="107"/>
      <c r="E243" s="835"/>
      <c r="F243" s="112"/>
    </row>
    <row r="244" spans="1:6" ht="41.25">
      <c r="A244" s="149"/>
      <c r="B244" s="150" t="s">
        <v>1702</v>
      </c>
      <c r="C244" s="147"/>
      <c r="D244" s="107"/>
      <c r="E244" s="835"/>
      <c r="F244" s="112"/>
    </row>
    <row r="245" spans="1:6">
      <c r="A245" s="149"/>
      <c r="B245" s="150" t="s">
        <v>1703</v>
      </c>
      <c r="C245" s="147"/>
      <c r="D245" s="107"/>
      <c r="E245" s="835"/>
      <c r="F245" s="112"/>
    </row>
    <row r="246" spans="1:6" ht="51">
      <c r="A246" s="149"/>
      <c r="B246" s="150" t="s">
        <v>1704</v>
      </c>
      <c r="C246" s="147"/>
      <c r="D246" s="107"/>
      <c r="E246" s="835"/>
      <c r="F246" s="112"/>
    </row>
    <row r="247" spans="1:6" ht="51">
      <c r="A247" s="149"/>
      <c r="B247" s="150" t="s">
        <v>1705</v>
      </c>
      <c r="C247" s="147"/>
      <c r="D247" s="107"/>
      <c r="E247" s="835"/>
      <c r="F247" s="112"/>
    </row>
    <row r="248" spans="1:6">
      <c r="A248" s="149"/>
      <c r="B248" s="150" t="s">
        <v>1664</v>
      </c>
      <c r="C248" s="147"/>
      <c r="D248" s="107"/>
      <c r="E248" s="835"/>
      <c r="F248" s="112"/>
    </row>
    <row r="249" spans="1:6" ht="25.5">
      <c r="A249" s="149"/>
      <c r="B249" s="150" t="s">
        <v>1665</v>
      </c>
      <c r="C249" s="147"/>
      <c r="D249" s="107"/>
      <c r="E249" s="835"/>
      <c r="F249" s="112"/>
    </row>
    <row r="250" spans="1:6" ht="25.5">
      <c r="A250" s="149"/>
      <c r="B250" s="150" t="s">
        <v>1666</v>
      </c>
      <c r="C250" s="147"/>
      <c r="D250" s="107"/>
      <c r="E250" s="835"/>
      <c r="F250" s="112"/>
    </row>
    <row r="251" spans="1:6">
      <c r="A251" s="149"/>
      <c r="B251" s="150" t="s">
        <v>1667</v>
      </c>
      <c r="C251" s="147"/>
      <c r="D251" s="107"/>
      <c r="E251" s="835"/>
      <c r="F251" s="112"/>
    </row>
    <row r="252" spans="1:6" ht="25.5">
      <c r="A252" s="149"/>
      <c r="B252" s="150" t="s">
        <v>1668</v>
      </c>
      <c r="C252" s="147"/>
      <c r="D252" s="107"/>
      <c r="E252" s="835"/>
      <c r="F252" s="112"/>
    </row>
    <row r="253" spans="1:6" ht="25.5">
      <c r="A253" s="149"/>
      <c r="B253" s="150" t="s">
        <v>1669</v>
      </c>
      <c r="C253" s="147"/>
      <c r="D253" s="107"/>
      <c r="E253" s="835"/>
      <c r="F253" s="112"/>
    </row>
    <row r="254" spans="1:6">
      <c r="A254" s="149"/>
      <c r="B254" s="150"/>
      <c r="C254" s="147"/>
      <c r="D254" s="107"/>
      <c r="E254" s="835"/>
      <c r="F254" s="112"/>
    </row>
    <row r="255" spans="1:6" ht="267.75">
      <c r="A255" s="149" t="s">
        <v>1706</v>
      </c>
      <c r="B255" s="150" t="s">
        <v>1707</v>
      </c>
      <c r="C255" s="147"/>
      <c r="D255" s="107"/>
      <c r="E255" s="835"/>
      <c r="F255" s="112"/>
    </row>
    <row r="256" spans="1:6">
      <c r="A256" s="149"/>
      <c r="B256" s="151" t="s">
        <v>1708</v>
      </c>
      <c r="C256" s="147"/>
      <c r="D256" s="107"/>
      <c r="E256" s="835"/>
      <c r="F256" s="112"/>
    </row>
    <row r="257" spans="1:6" ht="63.75">
      <c r="A257" s="149"/>
      <c r="B257" s="150" t="s">
        <v>1700</v>
      </c>
      <c r="C257" s="147"/>
      <c r="D257" s="107"/>
      <c r="E257" s="835"/>
      <c r="F257" s="112"/>
    </row>
    <row r="258" spans="1:6">
      <c r="A258" s="149"/>
      <c r="B258" s="150" t="s">
        <v>1701</v>
      </c>
      <c r="C258" s="147"/>
      <c r="D258" s="107"/>
      <c r="E258" s="835"/>
      <c r="F258" s="112"/>
    </row>
    <row r="259" spans="1:6" ht="41.25">
      <c r="A259" s="149"/>
      <c r="B259" s="150" t="s">
        <v>1702</v>
      </c>
      <c r="C259" s="147"/>
      <c r="D259" s="107"/>
      <c r="E259" s="835"/>
      <c r="F259" s="112"/>
    </row>
    <row r="260" spans="1:6">
      <c r="A260" s="149"/>
      <c r="B260" s="150" t="s">
        <v>1703</v>
      </c>
      <c r="C260" s="147"/>
      <c r="D260" s="107"/>
      <c r="E260" s="835"/>
      <c r="F260" s="112"/>
    </row>
    <row r="261" spans="1:6" ht="51">
      <c r="A261" s="149"/>
      <c r="B261" s="150" t="s">
        <v>1704</v>
      </c>
      <c r="C261" s="147"/>
      <c r="D261" s="107"/>
      <c r="E261" s="835"/>
      <c r="F261" s="112"/>
    </row>
    <row r="262" spans="1:6" ht="51">
      <c r="A262" s="149"/>
      <c r="B262" s="150" t="s">
        <v>1705</v>
      </c>
      <c r="C262" s="147"/>
      <c r="D262" s="107"/>
      <c r="E262" s="835"/>
      <c r="F262" s="112"/>
    </row>
    <row r="263" spans="1:6">
      <c r="A263" s="149"/>
      <c r="B263" s="150"/>
      <c r="C263" s="147"/>
      <c r="D263" s="107"/>
      <c r="E263" s="835"/>
      <c r="F263" s="112"/>
    </row>
    <row r="264" spans="1:6" ht="102">
      <c r="A264" s="149" t="s">
        <v>1709</v>
      </c>
      <c r="B264" s="150" t="s">
        <v>1710</v>
      </c>
      <c r="C264" s="147"/>
      <c r="D264" s="107"/>
      <c r="E264" s="835"/>
      <c r="F264" s="112"/>
    </row>
    <row r="265" spans="1:6">
      <c r="A265" s="149"/>
      <c r="B265" s="150"/>
      <c r="C265" s="147"/>
      <c r="D265" s="107"/>
      <c r="E265" s="835"/>
      <c r="F265" s="112"/>
    </row>
    <row r="266" spans="1:6" ht="102">
      <c r="A266" s="149" t="s">
        <v>1711</v>
      </c>
      <c r="B266" s="150" t="s">
        <v>1712</v>
      </c>
      <c r="C266" s="147"/>
      <c r="D266" s="107"/>
      <c r="E266" s="835"/>
      <c r="F266" s="112"/>
    </row>
    <row r="267" spans="1:6">
      <c r="A267" s="149"/>
      <c r="B267" s="150"/>
      <c r="C267" s="147"/>
      <c r="D267" s="107"/>
      <c r="E267" s="835"/>
      <c r="F267" s="112"/>
    </row>
    <row r="268" spans="1:6">
      <c r="A268" s="149" t="s">
        <v>1031</v>
      </c>
      <c r="B268" s="150" t="s">
        <v>1713</v>
      </c>
      <c r="C268" s="147"/>
      <c r="D268" s="107"/>
      <c r="E268" s="835"/>
      <c r="F268" s="112"/>
    </row>
    <row r="269" spans="1:6" ht="25.5">
      <c r="A269" s="149" t="s">
        <v>1714</v>
      </c>
      <c r="B269" s="150" t="s">
        <v>1715</v>
      </c>
      <c r="C269" s="147" t="s">
        <v>1012</v>
      </c>
      <c r="D269" s="107">
        <v>2</v>
      </c>
      <c r="E269" s="835"/>
      <c r="F269" s="112">
        <f t="shared" ref="F269:F332" si="4">+D269*E269</f>
        <v>0</v>
      </c>
    </row>
    <row r="270" spans="1:6" ht="25.5">
      <c r="A270" s="149" t="s">
        <v>1716</v>
      </c>
      <c r="B270" s="150" t="s">
        <v>1717</v>
      </c>
      <c r="C270" s="147" t="s">
        <v>1012</v>
      </c>
      <c r="D270" s="107">
        <v>2</v>
      </c>
      <c r="E270" s="835"/>
      <c r="F270" s="112">
        <f t="shared" si="4"/>
        <v>0</v>
      </c>
    </row>
    <row r="271" spans="1:6" ht="25.5">
      <c r="A271" s="149" t="s">
        <v>1718</v>
      </c>
      <c r="B271" s="150" t="s">
        <v>1719</v>
      </c>
      <c r="C271" s="147" t="s">
        <v>1012</v>
      </c>
      <c r="D271" s="107">
        <v>1</v>
      </c>
      <c r="E271" s="835"/>
      <c r="F271" s="112">
        <f t="shared" si="4"/>
        <v>0</v>
      </c>
    </row>
    <row r="272" spans="1:6" ht="38.25">
      <c r="A272" s="149" t="s">
        <v>1720</v>
      </c>
      <c r="B272" s="150" t="s">
        <v>1721</v>
      </c>
      <c r="C272" s="147" t="s">
        <v>1012</v>
      </c>
      <c r="D272" s="107">
        <v>1</v>
      </c>
      <c r="E272" s="835"/>
      <c r="F272" s="112">
        <f t="shared" si="4"/>
        <v>0</v>
      </c>
    </row>
    <row r="273" spans="1:6" ht="25.5">
      <c r="A273" s="149" t="s">
        <v>1722</v>
      </c>
      <c r="B273" s="150" t="s">
        <v>1723</v>
      </c>
      <c r="C273" s="147" t="s">
        <v>1317</v>
      </c>
      <c r="D273" s="107">
        <v>10</v>
      </c>
      <c r="E273" s="835"/>
      <c r="F273" s="112">
        <f t="shared" si="4"/>
        <v>0</v>
      </c>
    </row>
    <row r="274" spans="1:6">
      <c r="A274" s="149"/>
      <c r="B274" s="150"/>
      <c r="C274" s="147"/>
      <c r="D274" s="107"/>
      <c r="E274" s="835"/>
      <c r="F274" s="112"/>
    </row>
    <row r="275" spans="1:6">
      <c r="A275" s="117" t="s">
        <v>1033</v>
      </c>
      <c r="B275" s="138" t="s">
        <v>1724</v>
      </c>
      <c r="C275" s="147"/>
      <c r="D275" s="107"/>
      <c r="E275" s="835"/>
      <c r="F275" s="112"/>
    </row>
    <row r="276" spans="1:6" ht="51">
      <c r="A276" s="117" t="s">
        <v>1725</v>
      </c>
      <c r="B276" s="138" t="s">
        <v>1726</v>
      </c>
      <c r="C276" s="147" t="s">
        <v>1317</v>
      </c>
      <c r="D276" s="107">
        <v>1</v>
      </c>
      <c r="E276" s="835"/>
      <c r="F276" s="112">
        <f t="shared" si="4"/>
        <v>0</v>
      </c>
    </row>
    <row r="277" spans="1:6">
      <c r="A277" s="117" t="s">
        <v>1727</v>
      </c>
      <c r="B277" s="138" t="s">
        <v>1728</v>
      </c>
      <c r="C277" s="147" t="s">
        <v>1317</v>
      </c>
      <c r="D277" s="107">
        <v>2</v>
      </c>
      <c r="E277" s="835"/>
      <c r="F277" s="112">
        <f t="shared" si="4"/>
        <v>0</v>
      </c>
    </row>
    <row r="278" spans="1:6">
      <c r="A278" s="117" t="s">
        <v>1729</v>
      </c>
      <c r="B278" s="138" t="s">
        <v>1730</v>
      </c>
      <c r="C278" s="147" t="s">
        <v>1317</v>
      </c>
      <c r="D278" s="107">
        <v>2</v>
      </c>
      <c r="E278" s="835"/>
      <c r="F278" s="112">
        <f t="shared" si="4"/>
        <v>0</v>
      </c>
    </row>
    <row r="279" spans="1:6">
      <c r="A279" s="117" t="s">
        <v>1731</v>
      </c>
      <c r="B279" s="138" t="s">
        <v>1732</v>
      </c>
      <c r="C279" s="147" t="s">
        <v>1317</v>
      </c>
      <c r="D279" s="107">
        <v>1</v>
      </c>
      <c r="E279" s="835"/>
      <c r="F279" s="112">
        <f t="shared" si="4"/>
        <v>0</v>
      </c>
    </row>
    <row r="280" spans="1:6">
      <c r="A280" s="117" t="s">
        <v>1733</v>
      </c>
      <c r="B280" s="138" t="s">
        <v>1734</v>
      </c>
      <c r="C280" s="147" t="s">
        <v>1317</v>
      </c>
      <c r="D280" s="107">
        <v>2</v>
      </c>
      <c r="E280" s="835"/>
      <c r="F280" s="112">
        <f t="shared" si="4"/>
        <v>0</v>
      </c>
    </row>
    <row r="281" spans="1:6">
      <c r="A281" s="117" t="s">
        <v>1735</v>
      </c>
      <c r="B281" s="138" t="s">
        <v>1736</v>
      </c>
      <c r="C281" s="147" t="s">
        <v>1317</v>
      </c>
      <c r="D281" s="107">
        <v>1</v>
      </c>
      <c r="E281" s="835"/>
      <c r="F281" s="112">
        <f t="shared" si="4"/>
        <v>0</v>
      </c>
    </row>
    <row r="282" spans="1:6">
      <c r="A282" s="117" t="s">
        <v>1737</v>
      </c>
      <c r="B282" s="138" t="s">
        <v>1738</v>
      </c>
      <c r="C282" s="147" t="s">
        <v>1317</v>
      </c>
      <c r="D282" s="107">
        <v>2</v>
      </c>
      <c r="E282" s="835"/>
      <c r="F282" s="112">
        <f t="shared" si="4"/>
        <v>0</v>
      </c>
    </row>
    <row r="283" spans="1:6" ht="25.5">
      <c r="A283" s="117" t="s">
        <v>1739</v>
      </c>
      <c r="B283" s="138" t="s">
        <v>1740</v>
      </c>
      <c r="C283" s="147" t="s">
        <v>1317</v>
      </c>
      <c r="D283" s="107">
        <v>1</v>
      </c>
      <c r="E283" s="835"/>
      <c r="F283" s="112">
        <f t="shared" si="4"/>
        <v>0</v>
      </c>
    </row>
    <row r="284" spans="1:6" ht="25.5">
      <c r="A284" s="117" t="s">
        <v>1741</v>
      </c>
      <c r="B284" s="138" t="s">
        <v>1742</v>
      </c>
      <c r="C284" s="147" t="s">
        <v>1317</v>
      </c>
      <c r="D284" s="107">
        <v>1</v>
      </c>
      <c r="E284" s="835"/>
      <c r="F284" s="112">
        <f t="shared" si="4"/>
        <v>0</v>
      </c>
    </row>
    <row r="285" spans="1:6">
      <c r="A285" s="117" t="s">
        <v>1743</v>
      </c>
      <c r="B285" s="138" t="s">
        <v>1744</v>
      </c>
      <c r="C285" s="147" t="s">
        <v>1317</v>
      </c>
      <c r="D285" s="107">
        <v>2</v>
      </c>
      <c r="E285" s="835"/>
      <c r="F285" s="112">
        <f t="shared" si="4"/>
        <v>0</v>
      </c>
    </row>
    <row r="286" spans="1:6">
      <c r="A286" s="117" t="s">
        <v>1745</v>
      </c>
      <c r="B286" s="138" t="s">
        <v>1746</v>
      </c>
      <c r="C286" s="147" t="s">
        <v>1317</v>
      </c>
      <c r="D286" s="107">
        <v>6</v>
      </c>
      <c r="E286" s="835"/>
      <c r="F286" s="112">
        <f t="shared" si="4"/>
        <v>0</v>
      </c>
    </row>
    <row r="287" spans="1:6">
      <c r="A287" s="117"/>
      <c r="B287" s="138"/>
      <c r="C287" s="147"/>
      <c r="D287" s="107"/>
      <c r="E287" s="835"/>
      <c r="F287" s="112"/>
    </row>
    <row r="288" spans="1:6">
      <c r="A288" s="117" t="s">
        <v>1036</v>
      </c>
      <c r="B288" s="138" t="s">
        <v>1747</v>
      </c>
      <c r="C288" s="147"/>
      <c r="D288" s="107"/>
      <c r="E288" s="835"/>
      <c r="F288" s="112"/>
    </row>
    <row r="289" spans="1:12">
      <c r="A289" s="117" t="s">
        <v>1748</v>
      </c>
      <c r="B289" s="138" t="s">
        <v>1749</v>
      </c>
      <c r="C289" s="147" t="s">
        <v>1317</v>
      </c>
      <c r="D289" s="107">
        <v>42</v>
      </c>
      <c r="E289" s="835"/>
      <c r="F289" s="112">
        <f t="shared" si="4"/>
        <v>0</v>
      </c>
    </row>
    <row r="290" spans="1:12" ht="25.5">
      <c r="A290" s="117" t="s">
        <v>1750</v>
      </c>
      <c r="B290" s="138" t="s">
        <v>1751</v>
      </c>
      <c r="C290" s="147" t="s">
        <v>1317</v>
      </c>
      <c r="D290" s="107">
        <v>11</v>
      </c>
      <c r="E290" s="835"/>
      <c r="F290" s="112">
        <f t="shared" si="4"/>
        <v>0</v>
      </c>
      <c r="G290" s="152"/>
      <c r="H290" s="152"/>
      <c r="I290" s="152"/>
      <c r="J290" s="152"/>
      <c r="K290" s="152"/>
      <c r="L290" s="152"/>
    </row>
    <row r="291" spans="1:12">
      <c r="A291" s="117" t="s">
        <v>1752</v>
      </c>
      <c r="B291" s="138" t="s">
        <v>1753</v>
      </c>
      <c r="C291" s="147" t="s">
        <v>1317</v>
      </c>
      <c r="D291" s="107">
        <v>51</v>
      </c>
      <c r="E291" s="835"/>
      <c r="F291" s="112">
        <f t="shared" si="4"/>
        <v>0</v>
      </c>
      <c r="G291" s="152"/>
      <c r="H291" s="152"/>
      <c r="I291" s="152"/>
      <c r="J291" s="152"/>
      <c r="K291" s="152"/>
      <c r="L291" s="152"/>
    </row>
    <row r="292" spans="1:12">
      <c r="A292" s="117" t="s">
        <v>1754</v>
      </c>
      <c r="B292" s="138" t="s">
        <v>1755</v>
      </c>
      <c r="C292" s="147" t="s">
        <v>1317</v>
      </c>
      <c r="D292" s="107">
        <v>54</v>
      </c>
      <c r="E292" s="835"/>
      <c r="F292" s="112">
        <f t="shared" si="4"/>
        <v>0</v>
      </c>
      <c r="G292" s="152"/>
      <c r="H292" s="152"/>
      <c r="I292" s="152"/>
      <c r="J292" s="152"/>
      <c r="K292" s="152"/>
      <c r="L292" s="152"/>
    </row>
    <row r="293" spans="1:12">
      <c r="A293" s="117" t="s">
        <v>1756</v>
      </c>
      <c r="B293" s="138" t="s">
        <v>1757</v>
      </c>
      <c r="C293" s="147" t="s">
        <v>1317</v>
      </c>
      <c r="D293" s="107">
        <v>1</v>
      </c>
      <c r="E293" s="835"/>
      <c r="F293" s="112">
        <f t="shared" si="4"/>
        <v>0</v>
      </c>
      <c r="G293" s="152"/>
      <c r="H293" s="152"/>
      <c r="I293" s="152"/>
      <c r="J293" s="152"/>
      <c r="K293" s="152"/>
      <c r="L293" s="152"/>
    </row>
    <row r="294" spans="1:12" ht="17.100000000000001" customHeight="1">
      <c r="A294" s="117" t="s">
        <v>1758</v>
      </c>
      <c r="B294" s="138" t="s">
        <v>1759</v>
      </c>
      <c r="C294" s="147" t="s">
        <v>1317</v>
      </c>
      <c r="D294" s="107">
        <v>2</v>
      </c>
      <c r="E294" s="835"/>
      <c r="F294" s="112">
        <f t="shared" si="4"/>
        <v>0</v>
      </c>
      <c r="G294" s="152"/>
      <c r="H294" s="152"/>
      <c r="I294" s="152"/>
      <c r="J294" s="152"/>
      <c r="K294" s="152"/>
      <c r="L294" s="152"/>
    </row>
    <row r="295" spans="1:12">
      <c r="A295" s="117" t="s">
        <v>1760</v>
      </c>
      <c r="B295" s="138" t="s">
        <v>1761</v>
      </c>
      <c r="C295" s="147" t="s">
        <v>1317</v>
      </c>
      <c r="D295" s="107">
        <v>2</v>
      </c>
      <c r="E295" s="835"/>
      <c r="F295" s="112">
        <f t="shared" si="4"/>
        <v>0</v>
      </c>
      <c r="G295" s="152"/>
      <c r="H295" s="152"/>
      <c r="I295" s="152"/>
      <c r="J295" s="152"/>
      <c r="K295" s="152"/>
      <c r="L295" s="152"/>
    </row>
    <row r="296" spans="1:12" ht="25.5">
      <c r="A296" s="117" t="s">
        <v>1762</v>
      </c>
      <c r="B296" s="138" t="s">
        <v>1763</v>
      </c>
      <c r="C296" s="147" t="s">
        <v>1317</v>
      </c>
      <c r="D296" s="107">
        <v>15</v>
      </c>
      <c r="E296" s="835"/>
      <c r="F296" s="112">
        <f t="shared" si="4"/>
        <v>0</v>
      </c>
      <c r="G296" s="152"/>
      <c r="H296" s="152"/>
      <c r="I296" s="152"/>
      <c r="J296" s="152"/>
      <c r="K296" s="152"/>
      <c r="L296" s="152"/>
    </row>
    <row r="297" spans="1:12">
      <c r="A297" s="117" t="s">
        <v>1764</v>
      </c>
      <c r="B297" s="138" t="s">
        <v>1765</v>
      </c>
      <c r="C297" s="147" t="s">
        <v>1317</v>
      </c>
      <c r="D297" s="107">
        <v>44</v>
      </c>
      <c r="E297" s="835"/>
      <c r="F297" s="112">
        <f t="shared" si="4"/>
        <v>0</v>
      </c>
      <c r="G297" s="152"/>
      <c r="H297" s="152"/>
      <c r="I297" s="152"/>
      <c r="J297" s="152"/>
      <c r="K297" s="152"/>
      <c r="L297" s="152"/>
    </row>
    <row r="298" spans="1:12" ht="25.5">
      <c r="A298" s="117" t="s">
        <v>1766</v>
      </c>
      <c r="B298" s="138" t="s">
        <v>1767</v>
      </c>
      <c r="C298" s="147" t="s">
        <v>1317</v>
      </c>
      <c r="D298" s="107">
        <v>55</v>
      </c>
      <c r="E298" s="835"/>
      <c r="F298" s="112">
        <f t="shared" si="4"/>
        <v>0</v>
      </c>
      <c r="G298" s="152"/>
      <c r="H298" s="152"/>
      <c r="I298" s="152"/>
      <c r="J298" s="152"/>
      <c r="K298" s="152"/>
      <c r="L298" s="152"/>
    </row>
    <row r="299" spans="1:12">
      <c r="A299" s="117" t="s">
        <v>1768</v>
      </c>
      <c r="B299" s="138" t="s">
        <v>1769</v>
      </c>
      <c r="C299" s="147" t="s">
        <v>1317</v>
      </c>
      <c r="D299" s="107">
        <v>3</v>
      </c>
      <c r="E299" s="835"/>
      <c r="F299" s="112">
        <f t="shared" si="4"/>
        <v>0</v>
      </c>
      <c r="G299" s="152"/>
      <c r="H299" s="152"/>
      <c r="I299" s="152"/>
      <c r="J299" s="152"/>
      <c r="K299" s="152"/>
      <c r="L299" s="152"/>
    </row>
    <row r="300" spans="1:12" ht="25.5">
      <c r="A300" s="117" t="s">
        <v>1770</v>
      </c>
      <c r="B300" s="138" t="s">
        <v>1771</v>
      </c>
      <c r="C300" s="147" t="s">
        <v>1317</v>
      </c>
      <c r="D300" s="107">
        <v>5</v>
      </c>
      <c r="E300" s="835"/>
      <c r="F300" s="112">
        <f t="shared" si="4"/>
        <v>0</v>
      </c>
      <c r="G300" s="152"/>
      <c r="H300" s="152"/>
      <c r="I300" s="152"/>
      <c r="J300" s="152"/>
      <c r="K300" s="152"/>
      <c r="L300" s="152"/>
    </row>
    <row r="301" spans="1:12">
      <c r="A301" s="117" t="s">
        <v>1772</v>
      </c>
      <c r="B301" s="138" t="s">
        <v>1773</v>
      </c>
      <c r="C301" s="147" t="s">
        <v>1317</v>
      </c>
      <c r="D301" s="107">
        <v>4</v>
      </c>
      <c r="E301" s="835"/>
      <c r="F301" s="112">
        <f t="shared" si="4"/>
        <v>0</v>
      </c>
      <c r="G301" s="152"/>
      <c r="H301" s="152"/>
      <c r="I301" s="152"/>
      <c r="J301" s="152"/>
      <c r="K301" s="152"/>
      <c r="L301" s="152"/>
    </row>
    <row r="302" spans="1:12" ht="25.5">
      <c r="A302" s="117" t="s">
        <v>1774</v>
      </c>
      <c r="B302" s="138" t="s">
        <v>1775</v>
      </c>
      <c r="C302" s="147" t="s">
        <v>1317</v>
      </c>
      <c r="D302" s="107">
        <v>6</v>
      </c>
      <c r="E302" s="835"/>
      <c r="F302" s="112">
        <f t="shared" si="4"/>
        <v>0</v>
      </c>
      <c r="G302" s="152"/>
      <c r="H302" s="152"/>
      <c r="I302" s="152"/>
      <c r="J302" s="152"/>
      <c r="K302" s="152"/>
      <c r="L302" s="152"/>
    </row>
    <row r="303" spans="1:12">
      <c r="A303" s="117" t="s">
        <v>1776</v>
      </c>
      <c r="B303" s="138" t="s">
        <v>1777</v>
      </c>
      <c r="C303" s="147" t="s">
        <v>1317</v>
      </c>
      <c r="D303" s="107">
        <v>14</v>
      </c>
      <c r="E303" s="835"/>
      <c r="F303" s="112">
        <f t="shared" si="4"/>
        <v>0</v>
      </c>
      <c r="G303" s="152"/>
      <c r="H303" s="152"/>
      <c r="I303" s="152"/>
      <c r="J303" s="152"/>
      <c r="K303" s="152"/>
      <c r="L303" s="152"/>
    </row>
    <row r="304" spans="1:12" ht="25.5">
      <c r="A304" s="117" t="s">
        <v>1778</v>
      </c>
      <c r="B304" s="138" t="s">
        <v>1779</v>
      </c>
      <c r="C304" s="147" t="s">
        <v>1317</v>
      </c>
      <c r="D304" s="107">
        <v>8</v>
      </c>
      <c r="E304" s="835"/>
      <c r="F304" s="112">
        <f t="shared" si="4"/>
        <v>0</v>
      </c>
      <c r="G304" s="152"/>
      <c r="H304" s="152"/>
      <c r="I304" s="152"/>
      <c r="J304" s="152"/>
      <c r="K304" s="152"/>
      <c r="L304" s="152"/>
    </row>
    <row r="305" spans="1:12" ht="38.25">
      <c r="A305" s="117" t="s">
        <v>1780</v>
      </c>
      <c r="B305" s="138" t="s">
        <v>1781</v>
      </c>
      <c r="C305" s="147" t="s">
        <v>1317</v>
      </c>
      <c r="D305" s="107">
        <v>2</v>
      </c>
      <c r="E305" s="835"/>
      <c r="F305" s="112">
        <f t="shared" si="4"/>
        <v>0</v>
      </c>
      <c r="G305" s="152"/>
      <c r="H305" s="152"/>
      <c r="I305" s="152"/>
      <c r="J305" s="152"/>
      <c r="K305" s="152"/>
      <c r="L305" s="152"/>
    </row>
    <row r="306" spans="1:12">
      <c r="A306" s="117" t="s">
        <v>1782</v>
      </c>
      <c r="B306" s="138" t="s">
        <v>1783</v>
      </c>
      <c r="C306" s="147" t="s">
        <v>1317</v>
      </c>
      <c r="D306" s="107">
        <v>2</v>
      </c>
      <c r="E306" s="835"/>
      <c r="F306" s="112">
        <f t="shared" si="4"/>
        <v>0</v>
      </c>
      <c r="G306" s="152"/>
      <c r="H306" s="152"/>
      <c r="I306" s="152"/>
      <c r="J306" s="152"/>
      <c r="K306" s="152"/>
      <c r="L306" s="152"/>
    </row>
    <row r="307" spans="1:12">
      <c r="A307" s="117" t="s">
        <v>1784</v>
      </c>
      <c r="B307" s="138" t="s">
        <v>1785</v>
      </c>
      <c r="C307" s="147" t="s">
        <v>1317</v>
      </c>
      <c r="D307" s="107">
        <v>2</v>
      </c>
      <c r="E307" s="835"/>
      <c r="F307" s="112">
        <f t="shared" si="4"/>
        <v>0</v>
      </c>
      <c r="G307" s="152"/>
      <c r="H307" s="152"/>
      <c r="I307" s="152"/>
      <c r="J307" s="152"/>
      <c r="K307" s="152"/>
      <c r="L307" s="152"/>
    </row>
    <row r="308" spans="1:12">
      <c r="A308" s="117"/>
      <c r="B308" s="138"/>
      <c r="C308" s="147"/>
      <c r="D308" s="107"/>
      <c r="E308" s="835"/>
      <c r="F308" s="112"/>
    </row>
    <row r="309" spans="1:12" ht="63.75">
      <c r="A309" s="117" t="s">
        <v>1038</v>
      </c>
      <c r="B309" s="138" t="s">
        <v>1786</v>
      </c>
      <c r="C309" s="147"/>
      <c r="D309" s="107"/>
      <c r="E309" s="835"/>
      <c r="F309" s="112"/>
    </row>
    <row r="310" spans="1:12">
      <c r="A310" s="117" t="s">
        <v>1787</v>
      </c>
      <c r="B310" s="138" t="s">
        <v>1788</v>
      </c>
      <c r="C310" s="147" t="s">
        <v>1317</v>
      </c>
      <c r="D310" s="107">
        <v>8</v>
      </c>
      <c r="E310" s="835"/>
      <c r="F310" s="112">
        <f t="shared" si="4"/>
        <v>0</v>
      </c>
    </row>
    <row r="311" spans="1:12">
      <c r="A311" s="117" t="s">
        <v>1789</v>
      </c>
      <c r="B311" s="138" t="s">
        <v>1790</v>
      </c>
      <c r="C311" s="147" t="s">
        <v>1317</v>
      </c>
      <c r="D311" s="107">
        <v>2</v>
      </c>
      <c r="E311" s="835"/>
      <c r="F311" s="112">
        <f t="shared" si="4"/>
        <v>0</v>
      </c>
    </row>
    <row r="312" spans="1:12">
      <c r="A312" s="117"/>
      <c r="B312" s="138"/>
      <c r="C312" s="147"/>
      <c r="D312" s="107"/>
      <c r="E312" s="835"/>
      <c r="F312" s="112"/>
    </row>
    <row r="313" spans="1:12" ht="63.75">
      <c r="A313" s="117" t="s">
        <v>164</v>
      </c>
      <c r="B313" s="153" t="s">
        <v>1791</v>
      </c>
      <c r="C313" s="147"/>
      <c r="D313" s="107"/>
      <c r="E313" s="835"/>
      <c r="F313" s="112"/>
    </row>
    <row r="314" spans="1:12" ht="25.5">
      <c r="A314" s="117"/>
      <c r="B314" s="154" t="s">
        <v>1792</v>
      </c>
      <c r="C314" s="147"/>
      <c r="D314" s="107"/>
      <c r="E314" s="835"/>
      <c r="F314" s="112"/>
    </row>
    <row r="315" spans="1:12" ht="38.25">
      <c r="A315" s="117"/>
      <c r="B315" s="154" t="s">
        <v>1793</v>
      </c>
      <c r="C315" s="147"/>
      <c r="D315" s="107"/>
      <c r="E315" s="835"/>
      <c r="F315" s="112"/>
    </row>
    <row r="316" spans="1:12" ht="76.5">
      <c r="A316" s="117"/>
      <c r="B316" s="153" t="s">
        <v>1794</v>
      </c>
      <c r="C316" s="147"/>
      <c r="D316" s="107"/>
      <c r="E316" s="835"/>
      <c r="F316" s="112"/>
    </row>
    <row r="317" spans="1:12" ht="89.25">
      <c r="A317" s="117" t="s">
        <v>1795</v>
      </c>
      <c r="B317" s="155" t="s">
        <v>1796</v>
      </c>
      <c r="C317" s="147" t="s">
        <v>1317</v>
      </c>
      <c r="D317" s="107">
        <v>4</v>
      </c>
      <c r="E317" s="835"/>
      <c r="F317" s="112">
        <f t="shared" si="4"/>
        <v>0</v>
      </c>
    </row>
    <row r="318" spans="1:12" ht="25.5">
      <c r="A318" s="117" t="s">
        <v>1797</v>
      </c>
      <c r="B318" s="155" t="s">
        <v>1798</v>
      </c>
      <c r="C318" s="147" t="s">
        <v>1317</v>
      </c>
      <c r="D318" s="107">
        <v>4</v>
      </c>
      <c r="E318" s="835"/>
      <c r="F318" s="112">
        <f t="shared" si="4"/>
        <v>0</v>
      </c>
    </row>
    <row r="319" spans="1:12" ht="25.5">
      <c r="A319" s="117" t="s">
        <v>1799</v>
      </c>
      <c r="B319" s="155" t="s">
        <v>1800</v>
      </c>
      <c r="C319" s="147" t="s">
        <v>1317</v>
      </c>
      <c r="D319" s="107">
        <v>4</v>
      </c>
      <c r="E319" s="835"/>
      <c r="F319" s="112">
        <f t="shared" si="4"/>
        <v>0</v>
      </c>
    </row>
    <row r="320" spans="1:12" ht="204">
      <c r="A320" s="117" t="s">
        <v>1801</v>
      </c>
      <c r="B320" s="155" t="s">
        <v>1802</v>
      </c>
      <c r="C320" s="147" t="s">
        <v>1317</v>
      </c>
      <c r="D320" s="107">
        <v>2</v>
      </c>
      <c r="E320" s="835"/>
      <c r="F320" s="112">
        <f t="shared" si="4"/>
        <v>0</v>
      </c>
    </row>
    <row r="321" spans="1:6" ht="25.5">
      <c r="A321" s="117" t="s">
        <v>1803</v>
      </c>
      <c r="B321" s="156" t="s">
        <v>1804</v>
      </c>
      <c r="C321" s="147" t="s">
        <v>1317</v>
      </c>
      <c r="D321" s="107">
        <v>4</v>
      </c>
      <c r="E321" s="835"/>
      <c r="F321" s="112">
        <f t="shared" si="4"/>
        <v>0</v>
      </c>
    </row>
    <row r="322" spans="1:6" ht="38.25">
      <c r="A322" s="117" t="s">
        <v>1805</v>
      </c>
      <c r="B322" s="157" t="s">
        <v>1806</v>
      </c>
      <c r="C322" s="147" t="s">
        <v>1317</v>
      </c>
      <c r="D322" s="107">
        <v>2</v>
      </c>
      <c r="E322" s="835"/>
      <c r="F322" s="112">
        <f t="shared" si="4"/>
        <v>0</v>
      </c>
    </row>
    <row r="323" spans="1:6" ht="89.25">
      <c r="A323" s="117" t="s">
        <v>1807</v>
      </c>
      <c r="B323" s="155" t="s">
        <v>1796</v>
      </c>
      <c r="C323" s="147" t="s">
        <v>1317</v>
      </c>
      <c r="D323" s="107">
        <v>4</v>
      </c>
      <c r="E323" s="835"/>
      <c r="F323" s="112">
        <f t="shared" si="4"/>
        <v>0</v>
      </c>
    </row>
    <row r="324" spans="1:6" ht="25.5">
      <c r="A324" s="117" t="s">
        <v>1808</v>
      </c>
      <c r="B324" s="155" t="s">
        <v>1798</v>
      </c>
      <c r="C324" s="147" t="s">
        <v>1317</v>
      </c>
      <c r="D324" s="107">
        <v>4</v>
      </c>
      <c r="E324" s="835"/>
      <c r="F324" s="112">
        <f t="shared" si="4"/>
        <v>0</v>
      </c>
    </row>
    <row r="325" spans="1:6" ht="25.5">
      <c r="A325" s="117" t="s">
        <v>1809</v>
      </c>
      <c r="B325" s="155" t="s">
        <v>1800</v>
      </c>
      <c r="C325" s="147" t="s">
        <v>1317</v>
      </c>
      <c r="D325" s="107">
        <v>4</v>
      </c>
      <c r="E325" s="835"/>
      <c r="F325" s="112">
        <f t="shared" si="4"/>
        <v>0</v>
      </c>
    </row>
    <row r="326" spans="1:6" ht="76.5">
      <c r="A326" s="117" t="s">
        <v>1810</v>
      </c>
      <c r="B326" s="155" t="s">
        <v>1811</v>
      </c>
      <c r="C326" s="147" t="s">
        <v>1317</v>
      </c>
      <c r="D326" s="107">
        <v>1</v>
      </c>
      <c r="E326" s="835"/>
      <c r="F326" s="112">
        <f t="shared" si="4"/>
        <v>0</v>
      </c>
    </row>
    <row r="327" spans="1:6" ht="38.25">
      <c r="A327" s="117" t="s">
        <v>1812</v>
      </c>
      <c r="B327" s="155" t="s">
        <v>1813</v>
      </c>
      <c r="C327" s="147" t="s">
        <v>1317</v>
      </c>
      <c r="D327" s="107">
        <v>1</v>
      </c>
      <c r="E327" s="835"/>
      <c r="F327" s="112">
        <f t="shared" si="4"/>
        <v>0</v>
      </c>
    </row>
    <row r="328" spans="1:6" ht="76.5">
      <c r="A328" s="117" t="s">
        <v>1814</v>
      </c>
      <c r="B328" s="155" t="s">
        <v>1811</v>
      </c>
      <c r="C328" s="147" t="s">
        <v>1317</v>
      </c>
      <c r="D328" s="107">
        <v>1</v>
      </c>
      <c r="E328" s="835"/>
      <c r="F328" s="112">
        <f t="shared" si="4"/>
        <v>0</v>
      </c>
    </row>
    <row r="329" spans="1:6" ht="38.25">
      <c r="A329" s="117" t="s">
        <v>1815</v>
      </c>
      <c r="B329" s="155" t="s">
        <v>1813</v>
      </c>
      <c r="C329" s="147" t="s">
        <v>1317</v>
      </c>
      <c r="D329" s="107">
        <v>1</v>
      </c>
      <c r="E329" s="835"/>
      <c r="F329" s="112">
        <f t="shared" si="4"/>
        <v>0</v>
      </c>
    </row>
    <row r="330" spans="1:6" ht="89.25">
      <c r="A330" s="117" t="s">
        <v>1816</v>
      </c>
      <c r="B330" s="155" t="s">
        <v>1796</v>
      </c>
      <c r="C330" s="147" t="s">
        <v>1317</v>
      </c>
      <c r="D330" s="107">
        <v>24</v>
      </c>
      <c r="E330" s="835"/>
      <c r="F330" s="112">
        <f t="shared" si="4"/>
        <v>0</v>
      </c>
    </row>
    <row r="331" spans="1:6" ht="25.5">
      <c r="A331" s="117" t="s">
        <v>1817</v>
      </c>
      <c r="B331" s="155" t="s">
        <v>1798</v>
      </c>
      <c r="C331" s="147" t="s">
        <v>1317</v>
      </c>
      <c r="D331" s="107">
        <v>24</v>
      </c>
      <c r="E331" s="835"/>
      <c r="F331" s="112">
        <f t="shared" si="4"/>
        <v>0</v>
      </c>
    </row>
    <row r="332" spans="1:6" ht="25.5">
      <c r="A332" s="117" t="s">
        <v>1818</v>
      </c>
      <c r="B332" s="155" t="s">
        <v>1800</v>
      </c>
      <c r="C332" s="147" t="s">
        <v>1317</v>
      </c>
      <c r="D332" s="107">
        <v>24</v>
      </c>
      <c r="E332" s="835"/>
      <c r="F332" s="112">
        <f t="shared" si="4"/>
        <v>0</v>
      </c>
    </row>
    <row r="333" spans="1:6" ht="89.25">
      <c r="A333" s="117" t="s">
        <v>1819</v>
      </c>
      <c r="B333" s="155" t="s">
        <v>1820</v>
      </c>
      <c r="C333" s="147" t="s">
        <v>1317</v>
      </c>
      <c r="D333" s="107">
        <v>2</v>
      </c>
      <c r="E333" s="835"/>
      <c r="F333" s="112">
        <f t="shared" ref="F333:F339" si="5">+D333*E333</f>
        <v>0</v>
      </c>
    </row>
    <row r="334" spans="1:6" ht="38.25">
      <c r="A334" s="117" t="s">
        <v>1821</v>
      </c>
      <c r="B334" s="155" t="s">
        <v>1813</v>
      </c>
      <c r="C334" s="147" t="s">
        <v>1317</v>
      </c>
      <c r="D334" s="107">
        <v>4</v>
      </c>
      <c r="E334" s="835"/>
      <c r="F334" s="112">
        <f t="shared" si="5"/>
        <v>0</v>
      </c>
    </row>
    <row r="335" spans="1:6" ht="408">
      <c r="A335" s="117" t="s">
        <v>1822</v>
      </c>
      <c r="B335" s="158" t="s">
        <v>1823</v>
      </c>
      <c r="C335" s="147" t="s">
        <v>1317</v>
      </c>
      <c r="D335" s="107">
        <v>1</v>
      </c>
      <c r="E335" s="835"/>
      <c r="F335" s="112">
        <f t="shared" si="5"/>
        <v>0</v>
      </c>
    </row>
    <row r="336" spans="1:6" ht="38.25">
      <c r="A336" s="117" t="s">
        <v>1824</v>
      </c>
      <c r="B336" s="159" t="s">
        <v>1825</v>
      </c>
      <c r="C336" s="147" t="s">
        <v>1317</v>
      </c>
      <c r="D336" s="107">
        <v>2</v>
      </c>
      <c r="E336" s="835"/>
      <c r="F336" s="112">
        <f t="shared" si="5"/>
        <v>0</v>
      </c>
    </row>
    <row r="337" spans="1:6" ht="25.5">
      <c r="A337" s="117" t="s">
        <v>1826</v>
      </c>
      <c r="B337" s="159" t="s">
        <v>1827</v>
      </c>
      <c r="C337" s="147" t="s">
        <v>1317</v>
      </c>
      <c r="D337" s="107">
        <v>2</v>
      </c>
      <c r="E337" s="835"/>
      <c r="F337" s="112">
        <f t="shared" si="5"/>
        <v>0</v>
      </c>
    </row>
    <row r="338" spans="1:6" ht="25.5">
      <c r="A338" s="117" t="s">
        <v>1828</v>
      </c>
      <c r="B338" s="156" t="s">
        <v>1804</v>
      </c>
      <c r="C338" s="147" t="s">
        <v>1317</v>
      </c>
      <c r="D338" s="107">
        <v>2</v>
      </c>
      <c r="E338" s="835"/>
      <c r="F338" s="112">
        <f t="shared" si="5"/>
        <v>0</v>
      </c>
    </row>
    <row r="339" spans="1:6" ht="38.25">
      <c r="A339" s="117" t="s">
        <v>1829</v>
      </c>
      <c r="B339" s="157" t="s">
        <v>1830</v>
      </c>
      <c r="C339" s="147" t="s">
        <v>1317</v>
      </c>
      <c r="D339" s="107">
        <v>1</v>
      </c>
      <c r="E339" s="835"/>
      <c r="F339" s="112">
        <f t="shared" si="5"/>
        <v>0</v>
      </c>
    </row>
    <row r="340" spans="1:6">
      <c r="A340" s="117"/>
      <c r="B340" s="138"/>
      <c r="C340" s="147"/>
      <c r="D340" s="107"/>
      <c r="E340" s="835"/>
      <c r="F340" s="112"/>
    </row>
    <row r="341" spans="1:6">
      <c r="A341" s="140"/>
      <c r="B341" s="141" t="s">
        <v>1831</v>
      </c>
      <c r="C341" s="142"/>
      <c r="D341" s="143"/>
      <c r="E341" s="840"/>
      <c r="F341" s="144">
        <f>SUM(F119:F340)</f>
        <v>0</v>
      </c>
    </row>
    <row r="342" spans="1:6" ht="15.75">
      <c r="A342" s="77" t="s">
        <v>262</v>
      </c>
      <c r="B342" s="145" t="s">
        <v>987</v>
      </c>
      <c r="C342" s="110"/>
      <c r="D342" s="160"/>
    </row>
    <row r="343" spans="1:6">
      <c r="A343" s="130"/>
      <c r="B343" s="146"/>
      <c r="C343" s="110"/>
      <c r="D343" s="107"/>
      <c r="E343" s="842"/>
      <c r="F343" s="161"/>
    </row>
    <row r="344" spans="1:6" ht="38.25">
      <c r="A344" s="130"/>
      <c r="B344" s="138" t="s">
        <v>1832</v>
      </c>
      <c r="C344" s="110"/>
      <c r="D344" s="107"/>
      <c r="E344" s="842"/>
      <c r="F344" s="161"/>
    </row>
    <row r="345" spans="1:6">
      <c r="A345" s="130"/>
      <c r="B345" s="146"/>
      <c r="C345" s="110"/>
      <c r="D345" s="107"/>
      <c r="E345" s="842"/>
      <c r="F345" s="161"/>
    </row>
    <row r="346" spans="1:6" ht="165.75" customHeight="1">
      <c r="A346" s="117" t="s">
        <v>85</v>
      </c>
      <c r="B346" s="2649" t="s">
        <v>1833</v>
      </c>
      <c r="C346" s="110"/>
      <c r="D346" s="107"/>
      <c r="E346" s="842"/>
      <c r="F346" s="161"/>
    </row>
    <row r="347" spans="1:6">
      <c r="A347" s="117"/>
      <c r="B347" s="2649"/>
      <c r="C347" s="110"/>
      <c r="D347" s="107"/>
      <c r="E347" s="842"/>
      <c r="F347" s="161"/>
    </row>
    <row r="348" spans="1:6">
      <c r="A348" s="117" t="s">
        <v>1031</v>
      </c>
      <c r="B348" s="138" t="s">
        <v>1834</v>
      </c>
      <c r="C348" s="147" t="s">
        <v>1025</v>
      </c>
      <c r="D348" s="107">
        <v>1578.5</v>
      </c>
      <c r="E348" s="835"/>
      <c r="F348" s="112">
        <f t="shared" ref="F348:F373" si="6">+D348*E348</f>
        <v>0</v>
      </c>
    </row>
    <row r="349" spans="1:6" ht="25.5">
      <c r="A349" s="117" t="s">
        <v>1033</v>
      </c>
      <c r="B349" s="138" t="s">
        <v>1835</v>
      </c>
      <c r="C349" s="147" t="s">
        <v>1025</v>
      </c>
      <c r="D349" s="107">
        <v>185.6</v>
      </c>
      <c r="E349" s="835"/>
      <c r="F349" s="112">
        <f t="shared" si="6"/>
        <v>0</v>
      </c>
    </row>
    <row r="350" spans="1:6">
      <c r="A350" s="117" t="s">
        <v>1036</v>
      </c>
      <c r="B350" s="138" t="s">
        <v>1836</v>
      </c>
      <c r="C350" s="147" t="s">
        <v>1025</v>
      </c>
      <c r="D350" s="107">
        <v>101</v>
      </c>
      <c r="E350" s="835"/>
      <c r="F350" s="112">
        <f t="shared" si="6"/>
        <v>0</v>
      </c>
    </row>
    <row r="351" spans="1:6" ht="25.5">
      <c r="A351" s="117" t="s">
        <v>1038</v>
      </c>
      <c r="B351" s="138" t="s">
        <v>1837</v>
      </c>
      <c r="C351" s="147" t="s">
        <v>1025</v>
      </c>
      <c r="D351" s="107">
        <v>170.3</v>
      </c>
      <c r="E351" s="835"/>
      <c r="F351" s="112">
        <f t="shared" si="6"/>
        <v>0</v>
      </c>
    </row>
    <row r="352" spans="1:6" ht="51">
      <c r="A352" s="117" t="s">
        <v>1040</v>
      </c>
      <c r="B352" s="138" t="s">
        <v>1838</v>
      </c>
      <c r="C352" s="147" t="s">
        <v>1025</v>
      </c>
      <c r="D352" s="107">
        <v>45.9</v>
      </c>
      <c r="E352" s="835"/>
      <c r="F352" s="112">
        <f t="shared" si="6"/>
        <v>0</v>
      </c>
    </row>
    <row r="353" spans="1:6" ht="38.25">
      <c r="A353" s="117" t="s">
        <v>1042</v>
      </c>
      <c r="B353" s="138" t="s">
        <v>1839</v>
      </c>
      <c r="C353" s="147" t="s">
        <v>1025</v>
      </c>
      <c r="D353" s="107">
        <v>45</v>
      </c>
      <c r="E353" s="835"/>
      <c r="F353" s="112">
        <f t="shared" si="6"/>
        <v>0</v>
      </c>
    </row>
    <row r="354" spans="1:6" ht="25.5">
      <c r="A354" s="117" t="s">
        <v>1044</v>
      </c>
      <c r="B354" s="138" t="s">
        <v>1840</v>
      </c>
      <c r="C354" s="147" t="s">
        <v>1025</v>
      </c>
      <c r="D354" s="107">
        <v>50</v>
      </c>
      <c r="E354" s="835"/>
      <c r="F354" s="112">
        <f t="shared" si="6"/>
        <v>0</v>
      </c>
    </row>
    <row r="355" spans="1:6">
      <c r="A355" s="130"/>
      <c r="B355" s="146"/>
      <c r="C355" s="110"/>
      <c r="D355" s="107"/>
      <c r="E355" s="842"/>
      <c r="F355" s="161"/>
    </row>
    <row r="356" spans="1:6" ht="127.5">
      <c r="A356" s="117" t="s">
        <v>99</v>
      </c>
      <c r="B356" s="138" t="s">
        <v>1841</v>
      </c>
      <c r="C356" s="110"/>
      <c r="D356" s="107"/>
      <c r="E356" s="835"/>
      <c r="F356" s="112"/>
    </row>
    <row r="357" spans="1:6">
      <c r="A357" s="117" t="s">
        <v>1091</v>
      </c>
      <c r="B357" s="138" t="s">
        <v>1842</v>
      </c>
      <c r="C357" s="147" t="s">
        <v>1025</v>
      </c>
      <c r="D357" s="107">
        <v>764.9</v>
      </c>
      <c r="E357" s="835"/>
      <c r="F357" s="112">
        <f t="shared" si="6"/>
        <v>0</v>
      </c>
    </row>
    <row r="358" spans="1:6">
      <c r="A358" s="117" t="s">
        <v>1093</v>
      </c>
      <c r="B358" s="138" t="s">
        <v>1843</v>
      </c>
      <c r="C358" s="147" t="s">
        <v>1025</v>
      </c>
      <c r="D358" s="107">
        <v>213.8</v>
      </c>
      <c r="E358" s="835"/>
      <c r="F358" s="112">
        <f t="shared" si="6"/>
        <v>0</v>
      </c>
    </row>
    <row r="359" spans="1:6" ht="25.5">
      <c r="A359" s="117" t="s">
        <v>1095</v>
      </c>
      <c r="B359" s="138" t="s">
        <v>1844</v>
      </c>
      <c r="C359" s="147" t="s">
        <v>1025</v>
      </c>
      <c r="D359" s="107">
        <v>75.400000000000006</v>
      </c>
      <c r="E359" s="835"/>
      <c r="F359" s="112">
        <f t="shared" si="6"/>
        <v>0</v>
      </c>
    </row>
    <row r="360" spans="1:6">
      <c r="A360" s="130"/>
      <c r="B360" s="146"/>
      <c r="C360" s="110"/>
      <c r="D360" s="107"/>
      <c r="E360" s="842"/>
      <c r="F360" s="161"/>
    </row>
    <row r="361" spans="1:6" ht="127.5" customHeight="1">
      <c r="A361" s="117" t="s">
        <v>101</v>
      </c>
      <c r="B361" s="2649" t="s">
        <v>1845</v>
      </c>
      <c r="C361" s="110" t="s">
        <v>1025</v>
      </c>
      <c r="D361" s="107">
        <v>223.5</v>
      </c>
      <c r="E361" s="835"/>
      <c r="F361" s="112">
        <f t="shared" si="6"/>
        <v>0</v>
      </c>
    </row>
    <row r="362" spans="1:6">
      <c r="A362" s="117"/>
      <c r="B362" s="2649"/>
      <c r="C362" s="110"/>
      <c r="D362" s="107"/>
      <c r="E362" s="835"/>
      <c r="F362" s="112"/>
    </row>
    <row r="363" spans="1:6">
      <c r="A363" s="117"/>
      <c r="B363" s="146"/>
      <c r="C363" s="110"/>
      <c r="D363" s="107"/>
      <c r="E363" s="842"/>
      <c r="F363" s="161"/>
    </row>
    <row r="364" spans="1:6" ht="89.25" customHeight="1">
      <c r="A364" s="117" t="s">
        <v>103</v>
      </c>
      <c r="B364" s="2649" t="s">
        <v>1846</v>
      </c>
      <c r="C364" s="110" t="s">
        <v>1025</v>
      </c>
      <c r="D364" s="107">
        <v>103.8</v>
      </c>
      <c r="E364" s="835"/>
      <c r="F364" s="112">
        <f t="shared" si="6"/>
        <v>0</v>
      </c>
    </row>
    <row r="365" spans="1:6">
      <c r="A365" s="117"/>
      <c r="B365" s="2649"/>
      <c r="C365" s="110"/>
      <c r="D365" s="107"/>
      <c r="E365" s="835"/>
      <c r="F365" s="112"/>
    </row>
    <row r="366" spans="1:6">
      <c r="A366" s="130"/>
      <c r="B366" s="138"/>
      <c r="C366" s="110"/>
      <c r="D366" s="107"/>
      <c r="E366" s="842"/>
      <c r="F366" s="161"/>
    </row>
    <row r="367" spans="1:6" ht="89.25" customHeight="1">
      <c r="A367" s="117" t="s">
        <v>145</v>
      </c>
      <c r="B367" s="2649" t="s">
        <v>1847</v>
      </c>
      <c r="C367" s="147"/>
      <c r="D367" s="107"/>
      <c r="E367" s="835"/>
      <c r="F367" s="112"/>
    </row>
    <row r="368" spans="1:6">
      <c r="A368" s="117"/>
      <c r="B368" s="2649"/>
      <c r="C368" s="147"/>
      <c r="D368" s="107"/>
      <c r="E368" s="835"/>
      <c r="F368" s="112"/>
    </row>
    <row r="369" spans="1:6">
      <c r="A369" s="117" t="s">
        <v>1132</v>
      </c>
      <c r="B369" s="138" t="s">
        <v>1848</v>
      </c>
      <c r="C369" s="147" t="s">
        <v>1025</v>
      </c>
      <c r="D369" s="107">
        <v>1989.7</v>
      </c>
      <c r="E369" s="835"/>
      <c r="F369" s="112">
        <f t="shared" si="6"/>
        <v>0</v>
      </c>
    </row>
    <row r="370" spans="1:6">
      <c r="A370" s="117" t="s">
        <v>1133</v>
      </c>
      <c r="B370" s="138" t="s">
        <v>1849</v>
      </c>
      <c r="C370" s="147" t="s">
        <v>1025</v>
      </c>
      <c r="D370" s="107">
        <v>163.4</v>
      </c>
      <c r="E370" s="835"/>
      <c r="F370" s="112">
        <f t="shared" si="6"/>
        <v>0</v>
      </c>
    </row>
    <row r="371" spans="1:6" ht="25.5">
      <c r="A371" s="117" t="s">
        <v>1134</v>
      </c>
      <c r="B371" s="138" t="s">
        <v>1850</v>
      </c>
      <c r="C371" s="147" t="s">
        <v>1059</v>
      </c>
      <c r="D371" s="107">
        <v>94.5</v>
      </c>
      <c r="E371" s="835"/>
      <c r="F371" s="112">
        <f t="shared" si="6"/>
        <v>0</v>
      </c>
    </row>
    <row r="372" spans="1:6">
      <c r="A372" s="117" t="s">
        <v>1135</v>
      </c>
      <c r="B372" s="138" t="s">
        <v>1851</v>
      </c>
      <c r="C372" s="147" t="s">
        <v>1317</v>
      </c>
      <c r="D372" s="107">
        <v>20</v>
      </c>
      <c r="E372" s="835"/>
      <c r="F372" s="112">
        <f t="shared" si="6"/>
        <v>0</v>
      </c>
    </row>
    <row r="373" spans="1:6">
      <c r="A373" s="117" t="s">
        <v>1137</v>
      </c>
      <c r="B373" s="138" t="s">
        <v>1852</v>
      </c>
      <c r="C373" s="147" t="s">
        <v>1317</v>
      </c>
      <c r="D373" s="107">
        <v>20</v>
      </c>
      <c r="E373" s="835"/>
      <c r="F373" s="112">
        <f t="shared" si="6"/>
        <v>0</v>
      </c>
    </row>
    <row r="374" spans="1:6">
      <c r="A374" s="117"/>
      <c r="B374" s="138"/>
      <c r="C374" s="147"/>
      <c r="D374" s="107"/>
      <c r="E374" s="835"/>
      <c r="F374" s="112"/>
    </row>
    <row r="375" spans="1:6">
      <c r="A375" s="130"/>
      <c r="B375" s="141" t="s">
        <v>1853</v>
      </c>
      <c r="C375" s="142"/>
      <c r="D375" s="143"/>
      <c r="E375" s="840"/>
      <c r="F375" s="144">
        <f>SUM(F342:F374)</f>
        <v>0</v>
      </c>
    </row>
    <row r="376" spans="1:6" ht="15.75">
      <c r="A376" s="77" t="s">
        <v>270</v>
      </c>
      <c r="B376" s="145" t="s">
        <v>988</v>
      </c>
      <c r="C376" s="131"/>
      <c r="D376" s="135"/>
      <c r="E376" s="839"/>
      <c r="F376" s="136"/>
    </row>
    <row r="377" spans="1:6">
      <c r="A377" s="140"/>
      <c r="B377" s="161"/>
      <c r="C377" s="147"/>
      <c r="D377" s="107"/>
      <c r="E377" s="842"/>
      <c r="F377" s="161"/>
    </row>
    <row r="378" spans="1:6" ht="38.25">
      <c r="A378" s="140"/>
      <c r="B378" s="162" t="s">
        <v>1854</v>
      </c>
      <c r="C378" s="147"/>
      <c r="D378" s="107"/>
      <c r="E378" s="842"/>
      <c r="F378" s="161"/>
    </row>
    <row r="379" spans="1:6">
      <c r="A379" s="140"/>
      <c r="B379" s="161"/>
      <c r="C379" s="147"/>
      <c r="D379" s="107"/>
      <c r="E379" s="842"/>
      <c r="F379" s="161"/>
    </row>
    <row r="380" spans="1:6" ht="25.5">
      <c r="A380" s="117" t="s">
        <v>85</v>
      </c>
      <c r="B380" s="109" t="s">
        <v>1855</v>
      </c>
      <c r="C380" s="147"/>
      <c r="D380" s="107"/>
      <c r="E380" s="842"/>
      <c r="F380" s="161"/>
    </row>
    <row r="381" spans="1:6" ht="38.25">
      <c r="A381" s="140"/>
      <c r="B381" s="138" t="s">
        <v>1856</v>
      </c>
      <c r="C381" s="147"/>
      <c r="D381" s="107"/>
      <c r="E381" s="842"/>
      <c r="F381" s="161"/>
    </row>
    <row r="382" spans="1:6" ht="38.25">
      <c r="A382" s="140"/>
      <c r="B382" s="138" t="s">
        <v>1857</v>
      </c>
      <c r="C382" s="147"/>
      <c r="D382" s="107"/>
      <c r="E382" s="842"/>
      <c r="F382" s="161"/>
    </row>
    <row r="383" spans="1:6" ht="204">
      <c r="A383" s="140"/>
      <c r="B383" s="138" t="s">
        <v>1858</v>
      </c>
      <c r="C383" s="147"/>
      <c r="D383" s="107"/>
      <c r="E383" s="842"/>
      <c r="F383" s="161"/>
    </row>
    <row r="384" spans="1:6">
      <c r="A384" s="140"/>
      <c r="B384" s="138" t="s">
        <v>1859</v>
      </c>
      <c r="C384" s="110" t="s">
        <v>1025</v>
      </c>
      <c r="D384" s="107">
        <v>480.8</v>
      </c>
      <c r="E384" s="835"/>
      <c r="F384" s="112">
        <f>+D384*E384</f>
        <v>0</v>
      </c>
    </row>
    <row r="385" spans="1:6">
      <c r="A385" s="140"/>
      <c r="B385" s="161"/>
      <c r="C385" s="147"/>
      <c r="D385" s="107"/>
      <c r="E385" s="842"/>
      <c r="F385" s="161"/>
    </row>
    <row r="386" spans="1:6" ht="25.5">
      <c r="A386" s="117" t="s">
        <v>99</v>
      </c>
      <c r="B386" s="109" t="s">
        <v>1860</v>
      </c>
      <c r="C386" s="147"/>
      <c r="D386" s="107"/>
      <c r="E386" s="842"/>
      <c r="F386" s="161"/>
    </row>
    <row r="387" spans="1:6" ht="38.25">
      <c r="A387" s="140"/>
      <c r="B387" s="138" t="s">
        <v>1856</v>
      </c>
      <c r="C387" s="147"/>
      <c r="D387" s="107"/>
      <c r="E387" s="842"/>
      <c r="F387" s="161"/>
    </row>
    <row r="388" spans="1:6" ht="25.5">
      <c r="A388" s="140"/>
      <c r="B388" s="138" t="s">
        <v>1861</v>
      </c>
      <c r="C388" s="147"/>
      <c r="D388" s="107"/>
      <c r="E388" s="842"/>
      <c r="F388" s="161"/>
    </row>
    <row r="389" spans="1:6">
      <c r="A389" s="140"/>
      <c r="B389" s="109" t="s">
        <v>1862</v>
      </c>
      <c r="C389" s="147"/>
      <c r="D389" s="107"/>
      <c r="E389" s="842"/>
      <c r="F389" s="161"/>
    </row>
    <row r="390" spans="1:6" ht="38.25">
      <c r="A390" s="140"/>
      <c r="B390" s="138" t="s">
        <v>1863</v>
      </c>
      <c r="C390" s="147"/>
      <c r="D390" s="107"/>
      <c r="E390" s="842"/>
      <c r="F390" s="161"/>
    </row>
    <row r="391" spans="1:6">
      <c r="A391" s="140"/>
      <c r="B391" s="138" t="s">
        <v>1859</v>
      </c>
      <c r="C391" s="110" t="s">
        <v>1025</v>
      </c>
      <c r="D391" s="107">
        <v>2559.5</v>
      </c>
      <c r="E391" s="835"/>
      <c r="F391" s="112">
        <f>+D391*E391</f>
        <v>0</v>
      </c>
    </row>
    <row r="392" spans="1:6">
      <c r="A392" s="140"/>
      <c r="B392" s="161"/>
      <c r="C392" s="147"/>
      <c r="D392" s="107"/>
      <c r="E392" s="842"/>
      <c r="F392" s="161"/>
    </row>
    <row r="393" spans="1:6" ht="25.5">
      <c r="A393" s="117" t="s">
        <v>101</v>
      </c>
      <c r="B393" s="109" t="s">
        <v>1864</v>
      </c>
      <c r="C393" s="147"/>
      <c r="D393" s="107"/>
      <c r="E393" s="842"/>
      <c r="F393" s="161"/>
    </row>
    <row r="394" spans="1:6" ht="38.25">
      <c r="A394" s="140"/>
      <c r="B394" s="138" t="s">
        <v>1856</v>
      </c>
      <c r="C394" s="147"/>
      <c r="D394" s="107"/>
      <c r="E394" s="842"/>
      <c r="F394" s="161"/>
    </row>
    <row r="395" spans="1:6" ht="25.5">
      <c r="A395" s="140"/>
      <c r="B395" s="138" t="s">
        <v>1861</v>
      </c>
      <c r="C395" s="147"/>
      <c r="D395" s="107"/>
      <c r="E395" s="842"/>
      <c r="F395" s="161"/>
    </row>
    <row r="396" spans="1:6">
      <c r="A396" s="140"/>
      <c r="B396" s="138" t="s">
        <v>1865</v>
      </c>
      <c r="C396" s="147"/>
      <c r="D396" s="107"/>
      <c r="E396" s="842"/>
      <c r="F396" s="161"/>
    </row>
    <row r="397" spans="1:6" ht="38.25">
      <c r="A397" s="140"/>
      <c r="B397" s="138" t="s">
        <v>1866</v>
      </c>
      <c r="C397" s="147"/>
      <c r="D397" s="107"/>
      <c r="E397" s="842"/>
      <c r="F397" s="161"/>
    </row>
    <row r="398" spans="1:6">
      <c r="A398" s="140"/>
      <c r="B398" s="109" t="s">
        <v>1862</v>
      </c>
      <c r="C398" s="147"/>
      <c r="D398" s="107"/>
      <c r="E398" s="842"/>
      <c r="F398" s="161"/>
    </row>
    <row r="399" spans="1:6" ht="38.25">
      <c r="A399" s="140"/>
      <c r="B399" s="138" t="s">
        <v>1867</v>
      </c>
      <c r="C399" s="147"/>
      <c r="D399" s="107"/>
      <c r="E399" s="842"/>
      <c r="F399" s="161"/>
    </row>
    <row r="400" spans="1:6">
      <c r="A400" s="140"/>
      <c r="B400" s="138" t="s">
        <v>1859</v>
      </c>
      <c r="C400" s="110" t="s">
        <v>1025</v>
      </c>
      <c r="D400" s="107">
        <v>166.6</v>
      </c>
      <c r="E400" s="835"/>
      <c r="F400" s="112">
        <f>+D400*E400</f>
        <v>0</v>
      </c>
    </row>
    <row r="401" spans="1:6">
      <c r="A401" s="140"/>
      <c r="B401" s="161"/>
      <c r="C401" s="147"/>
      <c r="D401" s="107"/>
      <c r="E401" s="842"/>
      <c r="F401" s="161"/>
    </row>
    <row r="402" spans="1:6" ht="25.5">
      <c r="A402" s="117" t="s">
        <v>103</v>
      </c>
      <c r="B402" s="109" t="s">
        <v>1868</v>
      </c>
      <c r="C402" s="147"/>
      <c r="D402" s="107"/>
      <c r="E402" s="842"/>
      <c r="F402" s="161"/>
    </row>
    <row r="403" spans="1:6" ht="38.25">
      <c r="A403" s="140"/>
      <c r="B403" s="138" t="s">
        <v>1856</v>
      </c>
      <c r="C403" s="147"/>
      <c r="D403" s="107"/>
      <c r="E403" s="842"/>
      <c r="F403" s="161"/>
    </row>
    <row r="404" spans="1:6" ht="25.5">
      <c r="A404" s="140"/>
      <c r="B404" s="138" t="s">
        <v>1861</v>
      </c>
      <c r="C404" s="147"/>
      <c r="D404" s="107"/>
      <c r="E404" s="842"/>
      <c r="F404" s="161"/>
    </row>
    <row r="405" spans="1:6">
      <c r="A405" s="140"/>
      <c r="B405" s="109" t="s">
        <v>1862</v>
      </c>
      <c r="C405" s="147"/>
      <c r="D405" s="107"/>
      <c r="E405" s="842"/>
      <c r="F405" s="161"/>
    </row>
    <row r="406" spans="1:6" ht="38.25">
      <c r="A406" s="140"/>
      <c r="B406" s="138" t="s">
        <v>1869</v>
      </c>
      <c r="C406" s="147"/>
      <c r="D406" s="107"/>
      <c r="E406" s="842"/>
      <c r="F406" s="161"/>
    </row>
    <row r="407" spans="1:6">
      <c r="A407" s="140"/>
      <c r="B407" s="138" t="s">
        <v>1859</v>
      </c>
      <c r="C407" s="110" t="s">
        <v>1025</v>
      </c>
      <c r="D407" s="107">
        <v>141.6</v>
      </c>
      <c r="E407" s="835"/>
      <c r="F407" s="112">
        <f>+D407*E407</f>
        <v>0</v>
      </c>
    </row>
    <row r="408" spans="1:6">
      <c r="A408" s="140"/>
      <c r="B408" s="161"/>
      <c r="C408" s="147"/>
      <c r="D408" s="107"/>
      <c r="E408" s="842"/>
      <c r="F408" s="161"/>
    </row>
    <row r="409" spans="1:6" ht="25.5">
      <c r="A409" s="117" t="s">
        <v>145</v>
      </c>
      <c r="B409" s="109" t="s">
        <v>1870</v>
      </c>
      <c r="C409" s="147"/>
      <c r="D409" s="107"/>
      <c r="E409" s="842"/>
      <c r="F409" s="161"/>
    </row>
    <row r="410" spans="1:6" ht="25.5">
      <c r="A410" s="140"/>
      <c r="B410" s="138" t="s">
        <v>1861</v>
      </c>
      <c r="C410" s="147"/>
      <c r="D410" s="107"/>
      <c r="E410" s="842"/>
      <c r="F410" s="161"/>
    </row>
    <row r="411" spans="1:6">
      <c r="A411" s="140"/>
      <c r="B411" s="109" t="s">
        <v>1862</v>
      </c>
      <c r="C411" s="147"/>
      <c r="D411" s="107"/>
      <c r="E411" s="842"/>
      <c r="F411" s="161"/>
    </row>
    <row r="412" spans="1:6" ht="38.25">
      <c r="A412" s="140"/>
      <c r="B412" s="138" t="s">
        <v>1871</v>
      </c>
      <c r="C412" s="147"/>
      <c r="D412" s="107"/>
      <c r="E412" s="842"/>
      <c r="F412" s="161"/>
    </row>
    <row r="413" spans="1:6">
      <c r="A413" s="140"/>
      <c r="B413" s="138" t="s">
        <v>1859</v>
      </c>
      <c r="C413" s="110" t="s">
        <v>1025</v>
      </c>
      <c r="D413" s="107">
        <v>93.8</v>
      </c>
      <c r="E413" s="835"/>
      <c r="F413" s="112">
        <f>+D413*E413</f>
        <v>0</v>
      </c>
    </row>
    <row r="414" spans="1:6">
      <c r="A414" s="140"/>
      <c r="B414" s="161"/>
      <c r="C414" s="147"/>
      <c r="D414" s="107"/>
      <c r="E414" s="842"/>
      <c r="F414" s="161"/>
    </row>
    <row r="415" spans="1:6" ht="25.5">
      <c r="A415" s="117" t="s">
        <v>147</v>
      </c>
      <c r="B415" s="109" t="s">
        <v>1872</v>
      </c>
      <c r="C415" s="147"/>
      <c r="D415" s="107"/>
      <c r="E415" s="842"/>
      <c r="F415" s="161"/>
    </row>
    <row r="416" spans="1:6" ht="38.25">
      <c r="A416" s="140"/>
      <c r="B416" s="138" t="s">
        <v>1873</v>
      </c>
      <c r="C416" s="147"/>
      <c r="D416" s="107"/>
      <c r="E416" s="842"/>
      <c r="F416" s="161"/>
    </row>
    <row r="417" spans="1:7" ht="25.5">
      <c r="A417" s="140"/>
      <c r="B417" s="138" t="s">
        <v>1861</v>
      </c>
      <c r="C417" s="147"/>
      <c r="D417" s="107"/>
      <c r="E417" s="842"/>
      <c r="F417" s="161"/>
    </row>
    <row r="418" spans="1:7">
      <c r="A418" s="140"/>
      <c r="B418" s="109" t="s">
        <v>1862</v>
      </c>
      <c r="C418" s="147"/>
      <c r="D418" s="107"/>
      <c r="E418" s="842"/>
      <c r="F418" s="161"/>
    </row>
    <row r="419" spans="1:7" ht="38.25">
      <c r="A419" s="140"/>
      <c r="B419" s="138" t="s">
        <v>1874</v>
      </c>
      <c r="C419" s="147"/>
      <c r="D419" s="107"/>
      <c r="E419" s="842"/>
      <c r="F419" s="161"/>
    </row>
    <row r="420" spans="1:7">
      <c r="A420" s="140"/>
      <c r="B420" s="138" t="s">
        <v>1859</v>
      </c>
      <c r="C420" s="110" t="s">
        <v>1025</v>
      </c>
      <c r="D420" s="107">
        <v>91.4</v>
      </c>
      <c r="E420" s="835"/>
      <c r="F420" s="112">
        <f>+D420*E420</f>
        <v>0</v>
      </c>
    </row>
    <row r="421" spans="1:7">
      <c r="A421" s="140"/>
      <c r="B421" s="161"/>
      <c r="C421" s="147"/>
      <c r="D421" s="107"/>
      <c r="E421" s="842"/>
      <c r="F421" s="161"/>
    </row>
    <row r="422" spans="1:7" ht="25.5">
      <c r="A422" s="117" t="s">
        <v>149</v>
      </c>
      <c r="B422" s="109" t="s">
        <v>1875</v>
      </c>
      <c r="C422" s="147"/>
      <c r="D422" s="107"/>
      <c r="E422" s="842"/>
      <c r="F422" s="161"/>
    </row>
    <row r="423" spans="1:7">
      <c r="A423" s="140"/>
      <c r="B423" s="109" t="s">
        <v>1862</v>
      </c>
      <c r="C423" s="147"/>
      <c r="D423" s="107"/>
      <c r="E423" s="842"/>
      <c r="F423" s="161"/>
    </row>
    <row r="424" spans="1:7" ht="38.25">
      <c r="A424" s="140"/>
      <c r="B424" s="138" t="s">
        <v>1876</v>
      </c>
      <c r="C424" s="147"/>
      <c r="D424" s="107"/>
      <c r="E424" s="842"/>
      <c r="F424" s="161"/>
    </row>
    <row r="425" spans="1:7" ht="38.25">
      <c r="A425" s="140"/>
      <c r="B425" s="138" t="s">
        <v>1877</v>
      </c>
      <c r="C425" s="147"/>
      <c r="D425" s="107"/>
      <c r="E425" s="842"/>
      <c r="F425" s="161"/>
    </row>
    <row r="426" spans="1:7">
      <c r="A426" s="140"/>
      <c r="B426" s="109" t="s">
        <v>1862</v>
      </c>
      <c r="C426" s="147"/>
      <c r="D426" s="107"/>
      <c r="E426" s="842"/>
      <c r="F426" s="161"/>
    </row>
    <row r="427" spans="1:7" ht="38.25">
      <c r="A427" s="140"/>
      <c r="B427" s="138" t="s">
        <v>1878</v>
      </c>
      <c r="C427" s="147"/>
      <c r="D427" s="107"/>
      <c r="E427" s="842"/>
      <c r="F427" s="161"/>
    </row>
    <row r="428" spans="1:7">
      <c r="A428" s="140"/>
      <c r="B428" s="138" t="s">
        <v>1859</v>
      </c>
      <c r="C428" s="110" t="s">
        <v>1025</v>
      </c>
      <c r="D428" s="107">
        <v>208</v>
      </c>
      <c r="E428" s="835"/>
      <c r="F428" s="112">
        <f>+D428*E428</f>
        <v>0</v>
      </c>
    </row>
    <row r="429" spans="1:7">
      <c r="A429" s="140"/>
      <c r="B429" s="161"/>
      <c r="C429" s="147"/>
      <c r="D429" s="107"/>
      <c r="E429" s="842"/>
      <c r="F429" s="161"/>
    </row>
    <row r="430" spans="1:7" ht="165.75" customHeight="1">
      <c r="A430" s="117" t="s">
        <v>151</v>
      </c>
      <c r="B430" s="2652" t="s">
        <v>1879</v>
      </c>
      <c r="C430" s="110"/>
      <c r="D430" s="107"/>
      <c r="E430" s="835"/>
      <c r="F430" s="112"/>
      <c r="G430" s="139"/>
    </row>
    <row r="431" spans="1:7">
      <c r="A431" s="117"/>
      <c r="B431" s="2652"/>
      <c r="C431" s="110"/>
      <c r="D431" s="107"/>
      <c r="E431" s="835"/>
      <c r="F431" s="112"/>
      <c r="G431" s="139"/>
    </row>
    <row r="432" spans="1:7" ht="38.25">
      <c r="A432" s="117" t="s">
        <v>1151</v>
      </c>
      <c r="B432" s="109" t="s">
        <v>1880</v>
      </c>
      <c r="C432" s="110" t="s">
        <v>1317</v>
      </c>
      <c r="D432" s="107">
        <v>236</v>
      </c>
      <c r="E432" s="835"/>
      <c r="F432" s="112">
        <f t="shared" ref="F432:F447" si="7">+D432*E432</f>
        <v>0</v>
      </c>
    </row>
    <row r="433" spans="1:6" ht="38.25">
      <c r="A433" s="117" t="s">
        <v>1153</v>
      </c>
      <c r="B433" s="109" t="s">
        <v>1881</v>
      </c>
      <c r="C433" s="110" t="s">
        <v>1317</v>
      </c>
      <c r="D433" s="107">
        <v>2</v>
      </c>
      <c r="E433" s="835"/>
      <c r="F433" s="112">
        <f t="shared" si="7"/>
        <v>0</v>
      </c>
    </row>
    <row r="434" spans="1:6" ht="38.25">
      <c r="A434" s="117" t="s">
        <v>1155</v>
      </c>
      <c r="B434" s="109" t="s">
        <v>1882</v>
      </c>
      <c r="C434" s="110" t="s">
        <v>1317</v>
      </c>
      <c r="D434" s="107">
        <v>116</v>
      </c>
      <c r="E434" s="835"/>
      <c r="F434" s="112">
        <f t="shared" si="7"/>
        <v>0</v>
      </c>
    </row>
    <row r="435" spans="1:6" ht="38.25">
      <c r="A435" s="117" t="s">
        <v>1157</v>
      </c>
      <c r="B435" s="109" t="s">
        <v>1883</v>
      </c>
      <c r="C435" s="110" t="s">
        <v>1317</v>
      </c>
      <c r="D435" s="107">
        <v>4</v>
      </c>
      <c r="E435" s="835"/>
      <c r="F435" s="112">
        <f t="shared" si="7"/>
        <v>0</v>
      </c>
    </row>
    <row r="436" spans="1:6" ht="38.25">
      <c r="A436" s="117" t="s">
        <v>1159</v>
      </c>
      <c r="B436" s="109" t="s">
        <v>1884</v>
      </c>
      <c r="C436" s="110" t="s">
        <v>1317</v>
      </c>
      <c r="D436" s="107">
        <v>60</v>
      </c>
      <c r="E436" s="835"/>
      <c r="F436" s="112">
        <f t="shared" si="7"/>
        <v>0</v>
      </c>
    </row>
    <row r="437" spans="1:6" ht="38.25">
      <c r="A437" s="117" t="s">
        <v>1161</v>
      </c>
      <c r="B437" s="109" t="s">
        <v>1885</v>
      </c>
      <c r="C437" s="110" t="s">
        <v>1317</v>
      </c>
      <c r="D437" s="107">
        <v>2</v>
      </c>
      <c r="E437" s="835"/>
      <c r="F437" s="112">
        <f t="shared" si="7"/>
        <v>0</v>
      </c>
    </row>
    <row r="438" spans="1:6" ht="38.25">
      <c r="A438" s="117" t="s">
        <v>1163</v>
      </c>
      <c r="B438" s="109" t="s">
        <v>1886</v>
      </c>
      <c r="C438" s="110" t="s">
        <v>1317</v>
      </c>
      <c r="D438" s="107">
        <v>1</v>
      </c>
      <c r="E438" s="835"/>
      <c r="F438" s="112">
        <f t="shared" si="7"/>
        <v>0</v>
      </c>
    </row>
    <row r="439" spans="1:6" ht="25.5">
      <c r="A439" s="117" t="s">
        <v>1165</v>
      </c>
      <c r="B439" s="109" t="s">
        <v>1887</v>
      </c>
      <c r="C439" s="110" t="s">
        <v>1317</v>
      </c>
      <c r="D439" s="107">
        <v>1</v>
      </c>
      <c r="E439" s="835"/>
      <c r="F439" s="112">
        <f t="shared" si="7"/>
        <v>0</v>
      </c>
    </row>
    <row r="440" spans="1:6" ht="25.5">
      <c r="A440" s="117" t="s">
        <v>1277</v>
      </c>
      <c r="B440" s="109" t="s">
        <v>1888</v>
      </c>
      <c r="C440" s="110" t="s">
        <v>1317</v>
      </c>
      <c r="D440" s="107">
        <v>1</v>
      </c>
      <c r="E440" s="835"/>
      <c r="F440" s="112">
        <f t="shared" si="7"/>
        <v>0</v>
      </c>
    </row>
    <row r="441" spans="1:6" ht="25.5">
      <c r="A441" s="117" t="s">
        <v>1279</v>
      </c>
      <c r="B441" s="109" t="s">
        <v>1889</v>
      </c>
      <c r="C441" s="110" t="s">
        <v>1317</v>
      </c>
      <c r="D441" s="107">
        <v>1</v>
      </c>
      <c r="E441" s="835"/>
      <c r="F441" s="112">
        <f t="shared" si="7"/>
        <v>0</v>
      </c>
    </row>
    <row r="442" spans="1:6" ht="38.25">
      <c r="A442" s="117" t="s">
        <v>1890</v>
      </c>
      <c r="B442" s="163" t="s">
        <v>1891</v>
      </c>
      <c r="C442" s="110" t="s">
        <v>1317</v>
      </c>
      <c r="D442" s="107">
        <v>3</v>
      </c>
      <c r="E442" s="835"/>
      <c r="F442" s="112">
        <f t="shared" si="7"/>
        <v>0</v>
      </c>
    </row>
    <row r="443" spans="1:6">
      <c r="A443" s="117"/>
      <c r="B443" s="109"/>
      <c r="C443" s="110"/>
      <c r="D443" s="107"/>
      <c r="E443" s="835"/>
      <c r="F443" s="112"/>
    </row>
    <row r="444" spans="1:6" ht="63.75" customHeight="1">
      <c r="A444" s="117" t="s">
        <v>152</v>
      </c>
      <c r="B444" s="2652" t="s">
        <v>1892</v>
      </c>
      <c r="C444" s="110" t="s">
        <v>1025</v>
      </c>
      <c r="D444" s="107">
        <v>188</v>
      </c>
      <c r="E444" s="835"/>
      <c r="F444" s="112">
        <f t="shared" si="7"/>
        <v>0</v>
      </c>
    </row>
    <row r="445" spans="1:6">
      <c r="A445" s="117"/>
      <c r="B445" s="2652"/>
      <c r="C445" s="110"/>
      <c r="D445" s="107"/>
      <c r="E445" s="835"/>
      <c r="F445" s="112"/>
    </row>
    <row r="446" spans="1:6">
      <c r="A446" s="117"/>
      <c r="B446" s="109"/>
      <c r="C446" s="110"/>
      <c r="D446" s="107"/>
      <c r="E446" s="835"/>
      <c r="F446" s="112"/>
    </row>
    <row r="447" spans="1:6" ht="38.25">
      <c r="A447" s="117" t="s">
        <v>154</v>
      </c>
      <c r="B447" s="138" t="s">
        <v>1893</v>
      </c>
      <c r="C447" s="147" t="s">
        <v>1059</v>
      </c>
      <c r="D447" s="107">
        <v>84</v>
      </c>
      <c r="E447" s="835"/>
      <c r="F447" s="112">
        <f t="shared" si="7"/>
        <v>0</v>
      </c>
    </row>
    <row r="448" spans="1:6">
      <c r="A448" s="117"/>
      <c r="B448" s="109"/>
      <c r="C448" s="110"/>
      <c r="D448" s="107"/>
      <c r="E448" s="835"/>
      <c r="F448" s="112"/>
    </row>
    <row r="449" spans="1:6">
      <c r="A449" s="130"/>
      <c r="B449" s="141" t="s">
        <v>1894</v>
      </c>
      <c r="C449" s="142"/>
      <c r="D449" s="143"/>
      <c r="E449" s="840"/>
      <c r="F449" s="144">
        <f>SUM(F377:F448)</f>
        <v>0</v>
      </c>
    </row>
    <row r="450" spans="1:6" ht="15.75">
      <c r="A450" s="77" t="s">
        <v>974</v>
      </c>
      <c r="B450" s="145" t="s">
        <v>989</v>
      </c>
      <c r="C450" s="110"/>
      <c r="D450" s="160"/>
    </row>
    <row r="451" spans="1:6">
      <c r="A451" s="130"/>
      <c r="B451" s="146"/>
      <c r="C451" s="110"/>
      <c r="D451" s="107"/>
      <c r="E451" s="842"/>
      <c r="F451" s="161"/>
    </row>
    <row r="452" spans="1:6" ht="75" customHeight="1">
      <c r="A452" s="130"/>
      <c r="B452" s="138" t="s">
        <v>1895</v>
      </c>
      <c r="C452" s="110"/>
      <c r="D452" s="107"/>
      <c r="E452" s="842"/>
      <c r="F452" s="161"/>
    </row>
    <row r="453" spans="1:6">
      <c r="A453" s="130"/>
      <c r="B453" s="146"/>
      <c r="C453" s="110"/>
      <c r="D453" s="107"/>
      <c r="E453" s="842"/>
      <c r="F453" s="161"/>
    </row>
    <row r="454" spans="1:6" ht="89.1" customHeight="1">
      <c r="A454" s="117" t="s">
        <v>85</v>
      </c>
      <c r="B454" s="138" t="s">
        <v>1896</v>
      </c>
      <c r="C454" s="147" t="s">
        <v>1025</v>
      </c>
      <c r="D454" s="107">
        <v>2247.6</v>
      </c>
      <c r="E454" s="835"/>
      <c r="F454" s="112">
        <f>+D454*E454</f>
        <v>0</v>
      </c>
    </row>
    <row r="455" spans="1:6">
      <c r="A455" s="117"/>
      <c r="B455" s="138"/>
      <c r="C455" s="147"/>
      <c r="D455" s="107"/>
      <c r="E455" s="835"/>
      <c r="F455" s="112"/>
    </row>
    <row r="456" spans="1:6" ht="89.1" customHeight="1">
      <c r="A456" s="117" t="s">
        <v>99</v>
      </c>
      <c r="B456" s="138" t="s">
        <v>1897</v>
      </c>
      <c r="C456" s="147" t="s">
        <v>1025</v>
      </c>
      <c r="D456" s="107">
        <v>183</v>
      </c>
      <c r="E456" s="835"/>
      <c r="F456" s="112">
        <f>+D456*E456</f>
        <v>0</v>
      </c>
    </row>
    <row r="457" spans="1:6">
      <c r="A457" s="117"/>
      <c r="B457" s="138"/>
      <c r="C457" s="147"/>
      <c r="D457" s="107"/>
      <c r="E457" s="835"/>
      <c r="F457" s="112"/>
    </row>
    <row r="458" spans="1:6" ht="94.35" customHeight="1">
      <c r="A458" s="117" t="s">
        <v>101</v>
      </c>
      <c r="B458" s="138" t="s">
        <v>1898</v>
      </c>
      <c r="C458" s="147" t="s">
        <v>1025</v>
      </c>
      <c r="D458" s="107">
        <v>477.6</v>
      </c>
      <c r="E458" s="835"/>
      <c r="F458" s="112">
        <f>+D458*E458</f>
        <v>0</v>
      </c>
    </row>
    <row r="459" spans="1:6">
      <c r="A459" s="117"/>
      <c r="B459" s="138"/>
      <c r="C459" s="147"/>
      <c r="D459" s="107"/>
      <c r="E459" s="835"/>
      <c r="F459" s="112"/>
    </row>
    <row r="460" spans="1:6" ht="101.45" customHeight="1">
      <c r="A460" s="117" t="s">
        <v>103</v>
      </c>
      <c r="B460" s="138" t="s">
        <v>1899</v>
      </c>
      <c r="C460" s="147" t="s">
        <v>1025</v>
      </c>
      <c r="D460" s="107">
        <v>4691.2</v>
      </c>
      <c r="E460" s="835"/>
      <c r="F460" s="112">
        <f>+D460*E460</f>
        <v>0</v>
      </c>
    </row>
    <row r="461" spans="1:6">
      <c r="A461" s="117"/>
      <c r="B461" s="138"/>
      <c r="C461" s="147"/>
      <c r="D461" s="107"/>
      <c r="E461" s="835"/>
      <c r="F461" s="112"/>
    </row>
    <row r="462" spans="1:6" ht="102">
      <c r="A462" s="117" t="s">
        <v>145</v>
      </c>
      <c r="B462" s="138" t="s">
        <v>1900</v>
      </c>
      <c r="C462" s="147" t="s">
        <v>1025</v>
      </c>
      <c r="D462" s="107">
        <v>2406.9</v>
      </c>
      <c r="E462" s="835"/>
      <c r="F462" s="112">
        <f>+D462*E462</f>
        <v>0</v>
      </c>
    </row>
    <row r="463" spans="1:6">
      <c r="A463" s="117"/>
      <c r="B463" s="138"/>
      <c r="C463" s="147"/>
      <c r="D463" s="107"/>
      <c r="E463" s="835"/>
      <c r="F463" s="112"/>
    </row>
    <row r="464" spans="1:6" ht="112.35" customHeight="1">
      <c r="A464" s="117" t="s">
        <v>147</v>
      </c>
      <c r="B464" s="138" t="s">
        <v>1901</v>
      </c>
      <c r="C464" s="147" t="s">
        <v>1025</v>
      </c>
      <c r="D464" s="107">
        <v>1154.4000000000001</v>
      </c>
      <c r="E464" s="835"/>
      <c r="F464" s="112">
        <f>+D464*E464</f>
        <v>0</v>
      </c>
    </row>
    <row r="465" spans="1:6">
      <c r="A465" s="117"/>
      <c r="B465" s="138"/>
      <c r="C465" s="147"/>
      <c r="D465" s="107"/>
      <c r="E465" s="835"/>
      <c r="F465" s="112"/>
    </row>
    <row r="466" spans="1:6" ht="63.75">
      <c r="A466" s="117" t="s">
        <v>149</v>
      </c>
      <c r="B466" s="138" t="s">
        <v>1902</v>
      </c>
      <c r="C466" s="147" t="s">
        <v>1025</v>
      </c>
      <c r="D466" s="107">
        <v>2056.4</v>
      </c>
      <c r="E466" s="835"/>
      <c r="F466" s="112">
        <f t="shared" ref="F466:F470" si="8">+D466*E466</f>
        <v>0</v>
      </c>
    </row>
    <row r="467" spans="1:6">
      <c r="A467" s="117"/>
      <c r="B467" s="138"/>
      <c r="C467" s="147"/>
      <c r="D467" s="107"/>
      <c r="E467" s="835"/>
      <c r="F467" s="112"/>
    </row>
    <row r="468" spans="1:6" ht="114" customHeight="1">
      <c r="A468" s="117" t="s">
        <v>151</v>
      </c>
      <c r="B468" s="138" t="s">
        <v>1903</v>
      </c>
      <c r="C468" s="147" t="s">
        <v>1025</v>
      </c>
      <c r="D468" s="107">
        <v>642.6</v>
      </c>
      <c r="E468" s="835"/>
      <c r="F468" s="112">
        <f t="shared" si="8"/>
        <v>0</v>
      </c>
    </row>
    <row r="469" spans="1:6">
      <c r="A469" s="117"/>
      <c r="B469" s="138"/>
      <c r="C469" s="147"/>
      <c r="D469" s="107"/>
      <c r="E469" s="835"/>
      <c r="F469" s="112"/>
    </row>
    <row r="470" spans="1:6" ht="38.25">
      <c r="A470" s="117" t="s">
        <v>152</v>
      </c>
      <c r="B470" s="138" t="s">
        <v>1904</v>
      </c>
      <c r="C470" s="147" t="s">
        <v>1025</v>
      </c>
      <c r="D470" s="107">
        <v>347.5</v>
      </c>
      <c r="E470" s="835"/>
      <c r="F470" s="112">
        <f t="shared" si="8"/>
        <v>0</v>
      </c>
    </row>
    <row r="471" spans="1:6">
      <c r="A471" s="117"/>
      <c r="B471" s="138"/>
      <c r="C471" s="147"/>
      <c r="D471" s="107"/>
      <c r="E471" s="835"/>
      <c r="F471" s="112"/>
    </row>
    <row r="472" spans="1:6">
      <c r="A472" s="130"/>
      <c r="B472" s="141" t="s">
        <v>1905</v>
      </c>
      <c r="C472" s="142"/>
      <c r="D472" s="143"/>
      <c r="E472" s="840"/>
      <c r="F472" s="144">
        <f>SUM(F454:F471)</f>
        <v>0</v>
      </c>
    </row>
    <row r="473" spans="1:6" ht="15.75">
      <c r="A473" s="77" t="s">
        <v>976</v>
      </c>
      <c r="B473" s="145" t="s">
        <v>990</v>
      </c>
      <c r="C473" s="110"/>
      <c r="D473" s="160"/>
    </row>
    <row r="474" spans="1:6">
      <c r="A474" s="130"/>
      <c r="B474" s="146"/>
      <c r="C474" s="110"/>
      <c r="D474" s="107"/>
      <c r="E474" s="842"/>
      <c r="F474" s="161"/>
    </row>
    <row r="475" spans="1:6" ht="220.35" customHeight="1">
      <c r="A475" s="117" t="s">
        <v>85</v>
      </c>
      <c r="B475" s="138" t="s">
        <v>1906</v>
      </c>
      <c r="C475" s="147" t="s">
        <v>1025</v>
      </c>
      <c r="D475" s="107">
        <v>656.6</v>
      </c>
      <c r="E475" s="835"/>
      <c r="F475" s="112">
        <f>+D475*E475</f>
        <v>0</v>
      </c>
    </row>
    <row r="476" spans="1:6">
      <c r="A476" s="117"/>
      <c r="B476" s="138"/>
      <c r="C476" s="147"/>
      <c r="D476" s="107"/>
      <c r="E476" s="835"/>
      <c r="F476" s="112"/>
    </row>
    <row r="477" spans="1:6" ht="188.45" customHeight="1">
      <c r="A477" s="117" t="s">
        <v>99</v>
      </c>
      <c r="B477" s="138" t="s">
        <v>1907</v>
      </c>
      <c r="C477" s="147" t="s">
        <v>1025</v>
      </c>
      <c r="D477" s="107">
        <v>644.20000000000005</v>
      </c>
      <c r="E477" s="835"/>
      <c r="F477" s="112">
        <f>+D477*E477</f>
        <v>0</v>
      </c>
    </row>
    <row r="478" spans="1:6">
      <c r="A478" s="117"/>
      <c r="B478" s="138"/>
      <c r="C478" s="147"/>
      <c r="D478" s="107"/>
      <c r="E478" s="835"/>
      <c r="F478" s="112"/>
    </row>
    <row r="479" spans="1:6" ht="165.75">
      <c r="A479" s="117" t="s">
        <v>101</v>
      </c>
      <c r="B479" s="138" t="s">
        <v>1908</v>
      </c>
      <c r="C479" s="147" t="s">
        <v>1025</v>
      </c>
      <c r="D479" s="107">
        <v>50</v>
      </c>
      <c r="E479" s="835"/>
      <c r="F479" s="112">
        <f>+D479*E479</f>
        <v>0</v>
      </c>
    </row>
    <row r="480" spans="1:6">
      <c r="A480" s="117"/>
      <c r="B480" s="138"/>
      <c r="C480" s="147"/>
      <c r="D480" s="107"/>
      <c r="E480" s="835"/>
      <c r="F480" s="112"/>
    </row>
    <row r="481" spans="1:7" ht="140.25" customHeight="1">
      <c r="A481" s="117" t="s">
        <v>103</v>
      </c>
      <c r="B481" s="2649" t="s">
        <v>1909</v>
      </c>
      <c r="C481" s="147" t="s">
        <v>1025</v>
      </c>
      <c r="D481" s="107">
        <v>2767.5</v>
      </c>
      <c r="E481" s="835"/>
      <c r="F481" s="112">
        <f>+D481*E481</f>
        <v>0</v>
      </c>
      <c r="G481" s="152"/>
    </row>
    <row r="482" spans="1:7">
      <c r="A482" s="117"/>
      <c r="B482" s="2649"/>
      <c r="C482" s="147"/>
      <c r="D482" s="107"/>
      <c r="E482" s="835"/>
      <c r="F482" s="112"/>
      <c r="G482" s="152"/>
    </row>
    <row r="483" spans="1:7">
      <c r="A483" s="117"/>
      <c r="B483" s="138"/>
      <c r="C483" s="147"/>
      <c r="D483" s="107"/>
      <c r="E483" s="835"/>
      <c r="F483" s="112"/>
    </row>
    <row r="484" spans="1:7" ht="117" customHeight="1">
      <c r="A484" s="117" t="s">
        <v>145</v>
      </c>
      <c r="B484" s="138" t="s">
        <v>1910</v>
      </c>
      <c r="C484" s="147" t="s">
        <v>1025</v>
      </c>
      <c r="D484" s="107">
        <v>141.6</v>
      </c>
      <c r="E484" s="835"/>
      <c r="F484" s="112">
        <f>+D484*E484</f>
        <v>0</v>
      </c>
    </row>
    <row r="485" spans="1:7">
      <c r="A485" s="117"/>
      <c r="B485" s="138"/>
      <c r="C485" s="147"/>
      <c r="D485" s="107"/>
      <c r="E485" s="835"/>
      <c r="F485" s="112"/>
    </row>
    <row r="486" spans="1:7" ht="153" customHeight="1">
      <c r="A486" s="117" t="s">
        <v>147</v>
      </c>
      <c r="B486" s="2649" t="s">
        <v>1911</v>
      </c>
      <c r="C486" s="147" t="s">
        <v>1025</v>
      </c>
      <c r="D486" s="107">
        <v>93.8</v>
      </c>
      <c r="E486" s="835"/>
      <c r="F486" s="112">
        <f>+D486*E486</f>
        <v>0</v>
      </c>
    </row>
    <row r="487" spans="1:7">
      <c r="A487" s="117"/>
      <c r="B487" s="2649"/>
      <c r="C487" s="147"/>
      <c r="D487" s="107"/>
      <c r="E487" s="835"/>
      <c r="F487" s="112"/>
    </row>
    <row r="488" spans="1:7">
      <c r="A488" s="117"/>
      <c r="B488" s="138"/>
      <c r="C488" s="147"/>
      <c r="D488" s="107"/>
      <c r="E488" s="835"/>
      <c r="F488" s="112"/>
    </row>
    <row r="489" spans="1:7" ht="165.75">
      <c r="A489" s="117" t="s">
        <v>149</v>
      </c>
      <c r="B489" s="138" t="s">
        <v>1912</v>
      </c>
      <c r="C489" s="147" t="s">
        <v>1025</v>
      </c>
      <c r="D489" s="107">
        <v>91.4</v>
      </c>
      <c r="E489" s="835"/>
      <c r="F489" s="112">
        <f>+D489*E489</f>
        <v>0</v>
      </c>
    </row>
    <row r="490" spans="1:7">
      <c r="A490" s="117"/>
      <c r="B490" s="138"/>
      <c r="C490" s="147"/>
      <c r="D490" s="107"/>
      <c r="E490" s="835"/>
      <c r="F490" s="112"/>
    </row>
    <row r="491" spans="1:7" ht="180" customHeight="1">
      <c r="A491" s="117" t="s">
        <v>151</v>
      </c>
      <c r="B491" s="138" t="s">
        <v>1913</v>
      </c>
      <c r="C491" s="147" t="s">
        <v>1025</v>
      </c>
      <c r="D491" s="107">
        <v>74.599999999999994</v>
      </c>
      <c r="E491" s="835"/>
      <c r="F491" s="112">
        <f>+D491*E491</f>
        <v>0</v>
      </c>
    </row>
    <row r="492" spans="1:7">
      <c r="A492" s="117"/>
      <c r="B492" s="138"/>
      <c r="C492" s="147"/>
      <c r="D492" s="107"/>
      <c r="E492" s="835"/>
      <c r="F492" s="112"/>
    </row>
    <row r="493" spans="1:7">
      <c r="A493" s="130"/>
      <c r="B493" s="141" t="s">
        <v>1914</v>
      </c>
      <c r="C493" s="142"/>
      <c r="D493" s="143"/>
      <c r="E493" s="840"/>
      <c r="F493" s="144">
        <f>SUM(F475:F492)</f>
        <v>0</v>
      </c>
    </row>
    <row r="494" spans="1:7" ht="15.75">
      <c r="A494" s="77" t="s">
        <v>978</v>
      </c>
      <c r="B494" s="78" t="s">
        <v>991</v>
      </c>
      <c r="C494" s="110"/>
      <c r="D494" s="160"/>
    </row>
    <row r="495" spans="1:7">
      <c r="A495" s="130"/>
      <c r="B495" s="146"/>
      <c r="C495" s="110"/>
      <c r="D495" s="107"/>
      <c r="E495" s="842"/>
      <c r="F495" s="161"/>
    </row>
    <row r="496" spans="1:7" ht="102">
      <c r="A496" s="117" t="s">
        <v>85</v>
      </c>
      <c r="B496" s="138" t="s">
        <v>1915</v>
      </c>
      <c r="C496" s="110"/>
      <c r="D496" s="107"/>
      <c r="E496" s="835"/>
      <c r="F496" s="112"/>
    </row>
    <row r="497" spans="1:6">
      <c r="A497" s="117" t="s">
        <v>1031</v>
      </c>
      <c r="B497" s="138" t="s">
        <v>1916</v>
      </c>
      <c r="C497" s="110" t="s">
        <v>1284</v>
      </c>
      <c r="D497" s="107">
        <v>2950</v>
      </c>
      <c r="E497" s="835"/>
      <c r="F497" s="112">
        <f t="shared" ref="F497:F543" si="9">+D497*E497</f>
        <v>0</v>
      </c>
    </row>
    <row r="498" spans="1:6">
      <c r="A498" s="117" t="s">
        <v>1033</v>
      </c>
      <c r="B498" s="138" t="s">
        <v>1917</v>
      </c>
      <c r="C498" s="110" t="s">
        <v>1284</v>
      </c>
      <c r="D498" s="107">
        <v>8400</v>
      </c>
      <c r="E498" s="835"/>
      <c r="F498" s="112">
        <f t="shared" si="9"/>
        <v>0</v>
      </c>
    </row>
    <row r="499" spans="1:6">
      <c r="A499" s="117" t="s">
        <v>1036</v>
      </c>
      <c r="B499" s="138" t="s">
        <v>1918</v>
      </c>
      <c r="C499" s="110" t="s">
        <v>1284</v>
      </c>
      <c r="D499" s="107">
        <v>10600</v>
      </c>
      <c r="E499" s="835"/>
      <c r="F499" s="112">
        <f t="shared" si="9"/>
        <v>0</v>
      </c>
    </row>
    <row r="500" spans="1:6">
      <c r="A500" s="117" t="s">
        <v>1038</v>
      </c>
      <c r="B500" s="138" t="s">
        <v>1919</v>
      </c>
      <c r="C500" s="110" t="s">
        <v>1284</v>
      </c>
      <c r="D500" s="107">
        <v>4400</v>
      </c>
      <c r="E500" s="835"/>
      <c r="F500" s="112">
        <f t="shared" si="9"/>
        <v>0</v>
      </c>
    </row>
    <row r="501" spans="1:6">
      <c r="A501" s="117" t="s">
        <v>1040</v>
      </c>
      <c r="B501" s="138" t="s">
        <v>1920</v>
      </c>
      <c r="C501" s="110" t="s">
        <v>1284</v>
      </c>
      <c r="D501" s="107">
        <v>5000</v>
      </c>
      <c r="E501" s="835"/>
      <c r="F501" s="112">
        <f t="shared" si="9"/>
        <v>0</v>
      </c>
    </row>
    <row r="502" spans="1:6">
      <c r="A502" s="117"/>
      <c r="B502" s="138"/>
      <c r="C502" s="110"/>
      <c r="D502" s="107"/>
      <c r="E502" s="835"/>
      <c r="F502" s="112"/>
    </row>
    <row r="503" spans="1:6" ht="176.45" customHeight="1">
      <c r="A503" s="117" t="s">
        <v>99</v>
      </c>
      <c r="B503" s="138" t="s">
        <v>1921</v>
      </c>
      <c r="C503" s="110"/>
      <c r="D503" s="107"/>
      <c r="E503" s="835"/>
      <c r="F503" s="112"/>
    </row>
    <row r="504" spans="1:6" ht="25.5">
      <c r="A504" s="117" t="s">
        <v>1091</v>
      </c>
      <c r="B504" s="138" t="s">
        <v>1922</v>
      </c>
      <c r="C504" s="110" t="s">
        <v>1059</v>
      </c>
      <c r="D504" s="107">
        <v>10.6</v>
      </c>
      <c r="E504" s="835"/>
      <c r="F504" s="112">
        <f t="shared" si="9"/>
        <v>0</v>
      </c>
    </row>
    <row r="505" spans="1:6" ht="25.5">
      <c r="A505" s="117" t="s">
        <v>1093</v>
      </c>
      <c r="B505" s="138" t="s">
        <v>1923</v>
      </c>
      <c r="C505" s="110" t="s">
        <v>1059</v>
      </c>
      <c r="D505" s="107">
        <v>8.6999999999999993</v>
      </c>
      <c r="E505" s="835"/>
      <c r="F505" s="112">
        <f t="shared" si="9"/>
        <v>0</v>
      </c>
    </row>
    <row r="506" spans="1:6" ht="25.5">
      <c r="A506" s="117" t="s">
        <v>1095</v>
      </c>
      <c r="B506" s="138" t="s">
        <v>1924</v>
      </c>
      <c r="C506" s="110" t="s">
        <v>1059</v>
      </c>
      <c r="D506" s="107">
        <v>17.3</v>
      </c>
      <c r="E506" s="835"/>
      <c r="F506" s="112">
        <f t="shared" si="9"/>
        <v>0</v>
      </c>
    </row>
    <row r="507" spans="1:6" ht="25.5">
      <c r="A507" s="117" t="s">
        <v>1097</v>
      </c>
      <c r="B507" s="138" t="s">
        <v>1925</v>
      </c>
      <c r="C507" s="110" t="s">
        <v>1059</v>
      </c>
      <c r="D507" s="107">
        <v>8.6999999999999993</v>
      </c>
      <c r="E507" s="835"/>
      <c r="F507" s="112">
        <f t="shared" si="9"/>
        <v>0</v>
      </c>
    </row>
    <row r="508" spans="1:6" ht="25.5">
      <c r="A508" s="117" t="s">
        <v>1099</v>
      </c>
      <c r="B508" s="138" t="s">
        <v>1926</v>
      </c>
      <c r="C508" s="110" t="s">
        <v>1059</v>
      </c>
      <c r="D508" s="107">
        <v>10.6</v>
      </c>
      <c r="E508" s="835"/>
      <c r="F508" s="112">
        <f t="shared" si="9"/>
        <v>0</v>
      </c>
    </row>
    <row r="509" spans="1:6" ht="25.5">
      <c r="A509" s="117" t="s">
        <v>1101</v>
      </c>
      <c r="B509" s="138" t="s">
        <v>1927</v>
      </c>
      <c r="C509" s="110" t="s">
        <v>1059</v>
      </c>
      <c r="D509" s="107">
        <v>13.5</v>
      </c>
      <c r="E509" s="835"/>
      <c r="F509" s="112">
        <f t="shared" si="9"/>
        <v>0</v>
      </c>
    </row>
    <row r="510" spans="1:6" ht="25.5">
      <c r="A510" s="117" t="s">
        <v>1103</v>
      </c>
      <c r="B510" s="138" t="s">
        <v>1928</v>
      </c>
      <c r="C510" s="110" t="s">
        <v>1059</v>
      </c>
      <c r="D510" s="107">
        <v>11.8</v>
      </c>
      <c r="E510" s="835"/>
      <c r="F510" s="112">
        <f t="shared" si="9"/>
        <v>0</v>
      </c>
    </row>
    <row r="511" spans="1:6">
      <c r="A511" s="117"/>
      <c r="B511" s="138"/>
      <c r="C511" s="110"/>
      <c r="D511" s="107"/>
      <c r="E511" s="835"/>
      <c r="F511" s="112"/>
    </row>
    <row r="512" spans="1:6" ht="114.75" customHeight="1">
      <c r="A512" s="117" t="s">
        <v>101</v>
      </c>
      <c r="B512" s="138" t="s">
        <v>1929</v>
      </c>
      <c r="C512" s="110"/>
      <c r="D512" s="107"/>
      <c r="E512" s="835"/>
      <c r="F512" s="112"/>
    </row>
    <row r="513" spans="1:7">
      <c r="A513" s="117" t="s">
        <v>1118</v>
      </c>
      <c r="B513" s="138" t="s">
        <v>1930</v>
      </c>
      <c r="C513" s="110" t="s">
        <v>1059</v>
      </c>
      <c r="D513" s="107">
        <v>38</v>
      </c>
      <c r="E513" s="835"/>
      <c r="F513" s="112">
        <f t="shared" si="9"/>
        <v>0</v>
      </c>
    </row>
    <row r="514" spans="1:7">
      <c r="A514" s="117" t="s">
        <v>1119</v>
      </c>
      <c r="B514" s="138" t="s">
        <v>1931</v>
      </c>
      <c r="C514" s="110" t="s">
        <v>1059</v>
      </c>
      <c r="D514" s="107">
        <v>32</v>
      </c>
      <c r="E514" s="835"/>
      <c r="F514" s="112">
        <f t="shared" si="9"/>
        <v>0</v>
      </c>
    </row>
    <row r="515" spans="1:7">
      <c r="A515" s="117"/>
      <c r="B515" s="138"/>
      <c r="C515" s="110"/>
      <c r="D515" s="107"/>
      <c r="E515" s="835"/>
      <c r="F515" s="112"/>
    </row>
    <row r="516" spans="1:7" ht="124.35" customHeight="1">
      <c r="A516" s="117" t="s">
        <v>103</v>
      </c>
      <c r="B516" s="138" t="s">
        <v>1932</v>
      </c>
      <c r="C516" s="110"/>
      <c r="D516" s="107"/>
      <c r="E516" s="835"/>
      <c r="F516" s="112"/>
    </row>
    <row r="517" spans="1:7">
      <c r="A517" s="117" t="s">
        <v>1124</v>
      </c>
      <c r="B517" s="138" t="s">
        <v>1933</v>
      </c>
      <c r="C517" s="110" t="s">
        <v>1059</v>
      </c>
      <c r="D517" s="107">
        <v>16.3</v>
      </c>
      <c r="E517" s="835"/>
      <c r="F517" s="112">
        <f t="shared" si="9"/>
        <v>0</v>
      </c>
    </row>
    <row r="518" spans="1:7" ht="38.25">
      <c r="A518" s="117" t="s">
        <v>1126</v>
      </c>
      <c r="B518" s="138" t="s">
        <v>1934</v>
      </c>
      <c r="C518" s="110" t="s">
        <v>1317</v>
      </c>
      <c r="D518" s="107">
        <v>2</v>
      </c>
      <c r="E518" s="835"/>
      <c r="F518" s="112">
        <f t="shared" si="9"/>
        <v>0</v>
      </c>
    </row>
    <row r="519" spans="1:7">
      <c r="A519" s="117"/>
      <c r="B519" s="138"/>
      <c r="C519" s="110"/>
      <c r="D519" s="107"/>
      <c r="E519" s="835"/>
      <c r="F519" s="112"/>
    </row>
    <row r="520" spans="1:7" ht="104.45" customHeight="1">
      <c r="A520" s="117" t="s">
        <v>145</v>
      </c>
      <c r="B520" s="138" t="s">
        <v>1935</v>
      </c>
      <c r="C520" s="110"/>
      <c r="D520" s="107"/>
      <c r="E520" s="835"/>
      <c r="F520" s="112"/>
    </row>
    <row r="521" spans="1:7" ht="25.5">
      <c r="A521" s="117" t="s">
        <v>1132</v>
      </c>
      <c r="B521" s="138" t="s">
        <v>1936</v>
      </c>
      <c r="C521" s="110" t="s">
        <v>1025</v>
      </c>
      <c r="D521" s="107">
        <v>85.7</v>
      </c>
      <c r="E521" s="835"/>
      <c r="F521" s="112">
        <f t="shared" si="9"/>
        <v>0</v>
      </c>
      <c r="G521" s="139"/>
    </row>
    <row r="522" spans="1:7" ht="25.5">
      <c r="A522" s="117" t="s">
        <v>1133</v>
      </c>
      <c r="B522" s="138" t="s">
        <v>1937</v>
      </c>
      <c r="C522" s="110" t="s">
        <v>1025</v>
      </c>
      <c r="D522" s="107">
        <v>25.3</v>
      </c>
      <c r="E522" s="835"/>
      <c r="F522" s="112">
        <f t="shared" si="9"/>
        <v>0</v>
      </c>
      <c r="G522" s="139"/>
    </row>
    <row r="523" spans="1:7" ht="25.5">
      <c r="A523" s="117" t="s">
        <v>1134</v>
      </c>
      <c r="B523" s="138" t="s">
        <v>1938</v>
      </c>
      <c r="C523" s="110" t="s">
        <v>1025</v>
      </c>
      <c r="D523" s="107">
        <v>37.799999999999997</v>
      </c>
      <c r="E523" s="835"/>
      <c r="F523" s="112">
        <f t="shared" si="9"/>
        <v>0</v>
      </c>
      <c r="G523" s="139"/>
    </row>
    <row r="524" spans="1:7">
      <c r="A524" s="117"/>
      <c r="B524" s="138"/>
      <c r="C524" s="110"/>
      <c r="D524" s="107"/>
      <c r="E524" s="835"/>
      <c r="F524" s="112"/>
    </row>
    <row r="525" spans="1:7" ht="119.45" customHeight="1">
      <c r="A525" s="117" t="s">
        <v>147</v>
      </c>
      <c r="B525" s="138" t="s">
        <v>1939</v>
      </c>
      <c r="C525" s="110"/>
      <c r="D525" s="107"/>
      <c r="E525" s="835"/>
      <c r="F525" s="112"/>
    </row>
    <row r="526" spans="1:7" ht="25.5">
      <c r="A526" s="117" t="s">
        <v>1140</v>
      </c>
      <c r="B526" s="138" t="s">
        <v>1940</v>
      </c>
      <c r="C526" s="110" t="s">
        <v>1059</v>
      </c>
      <c r="D526" s="107">
        <v>48.2</v>
      </c>
      <c r="E526" s="835"/>
      <c r="F526" s="112">
        <f t="shared" si="9"/>
        <v>0</v>
      </c>
      <c r="G526" s="139"/>
    </row>
    <row r="527" spans="1:7" ht="25.5">
      <c r="A527" s="117" t="s">
        <v>1141</v>
      </c>
      <c r="B527" s="138" t="s">
        <v>1941</v>
      </c>
      <c r="C527" s="110" t="s">
        <v>1059</v>
      </c>
      <c r="D527" s="107">
        <v>32.799999999999997</v>
      </c>
      <c r="E527" s="835"/>
      <c r="F527" s="112">
        <f t="shared" si="9"/>
        <v>0</v>
      </c>
      <c r="G527" s="139"/>
    </row>
    <row r="528" spans="1:7" ht="25.5">
      <c r="A528" s="117" t="s">
        <v>1142</v>
      </c>
      <c r="B528" s="138" t="s">
        <v>1942</v>
      </c>
      <c r="C528" s="110" t="s">
        <v>1059</v>
      </c>
      <c r="D528" s="107">
        <v>29.2</v>
      </c>
      <c r="E528" s="835"/>
      <c r="F528" s="112">
        <f t="shared" si="9"/>
        <v>0</v>
      </c>
      <c r="G528" s="139"/>
    </row>
    <row r="529" spans="1:6" ht="38.25">
      <c r="A529" s="117" t="s">
        <v>1143</v>
      </c>
      <c r="B529" s="138" t="s">
        <v>1943</v>
      </c>
      <c r="C529" s="110" t="s">
        <v>1317</v>
      </c>
      <c r="D529" s="107">
        <v>1</v>
      </c>
      <c r="E529" s="835"/>
      <c r="F529" s="112">
        <f t="shared" si="9"/>
        <v>0</v>
      </c>
    </row>
    <row r="530" spans="1:6" ht="38.25">
      <c r="A530" s="117" t="s">
        <v>1144</v>
      </c>
      <c r="B530" s="138" t="s">
        <v>1944</v>
      </c>
      <c r="C530" s="110" t="s">
        <v>1317</v>
      </c>
      <c r="D530" s="107">
        <v>1</v>
      </c>
      <c r="E530" s="835"/>
      <c r="F530" s="112">
        <f t="shared" si="9"/>
        <v>0</v>
      </c>
    </row>
    <row r="531" spans="1:6" ht="38.25">
      <c r="A531" s="117" t="s">
        <v>1145</v>
      </c>
      <c r="B531" s="138" t="s">
        <v>1945</v>
      </c>
      <c r="C531" s="110" t="s">
        <v>1317</v>
      </c>
      <c r="D531" s="107">
        <v>1</v>
      </c>
      <c r="E531" s="835"/>
      <c r="F531" s="112">
        <f t="shared" si="9"/>
        <v>0</v>
      </c>
    </row>
    <row r="532" spans="1:6">
      <c r="A532" s="117"/>
      <c r="B532" s="138"/>
      <c r="C532" s="110"/>
      <c r="D532" s="107"/>
      <c r="E532" s="835"/>
      <c r="F532" s="112"/>
    </row>
    <row r="533" spans="1:6" ht="178.35" customHeight="1">
      <c r="A533" s="117" t="s">
        <v>149</v>
      </c>
      <c r="B533" s="138" t="s">
        <v>1946</v>
      </c>
      <c r="C533" s="110" t="s">
        <v>1012</v>
      </c>
      <c r="D533" s="107">
        <v>1</v>
      </c>
      <c r="E533" s="835"/>
      <c r="F533" s="112">
        <f t="shared" si="9"/>
        <v>0</v>
      </c>
    </row>
    <row r="534" spans="1:6">
      <c r="A534" s="117"/>
      <c r="B534" s="138"/>
      <c r="C534" s="110"/>
      <c r="D534" s="107"/>
      <c r="E534" s="835"/>
      <c r="F534" s="112"/>
    </row>
    <row r="535" spans="1:6" ht="180.6" customHeight="1">
      <c r="A535" s="117" t="s">
        <v>151</v>
      </c>
      <c r="B535" s="138" t="s">
        <v>1947</v>
      </c>
      <c r="C535" s="110" t="s">
        <v>1012</v>
      </c>
      <c r="D535" s="107">
        <v>1</v>
      </c>
      <c r="E535" s="835"/>
      <c r="F535" s="112">
        <f t="shared" si="9"/>
        <v>0</v>
      </c>
    </row>
    <row r="536" spans="1:6">
      <c r="A536" s="117"/>
      <c r="B536" s="138"/>
      <c r="C536" s="110"/>
      <c r="D536" s="107"/>
      <c r="E536" s="835"/>
      <c r="F536" s="112"/>
    </row>
    <row r="537" spans="1:6" ht="38.25">
      <c r="A537" s="117" t="s">
        <v>152</v>
      </c>
      <c r="B537" s="138" t="s">
        <v>1948</v>
      </c>
      <c r="C537" s="110" t="s">
        <v>1012</v>
      </c>
      <c r="D537" s="107">
        <v>1</v>
      </c>
      <c r="E537" s="835"/>
      <c r="F537" s="112">
        <f t="shared" si="9"/>
        <v>0</v>
      </c>
    </row>
    <row r="538" spans="1:6">
      <c r="A538" s="117"/>
      <c r="B538" s="138"/>
      <c r="C538" s="110"/>
      <c r="D538" s="107"/>
      <c r="E538" s="835"/>
      <c r="F538" s="112"/>
    </row>
    <row r="539" spans="1:6" ht="63.75">
      <c r="A539" s="117" t="s">
        <v>154</v>
      </c>
      <c r="B539" s="138" t="s">
        <v>1949</v>
      </c>
      <c r="C539" s="110" t="s">
        <v>1059</v>
      </c>
      <c r="D539" s="107">
        <v>6</v>
      </c>
      <c r="E539" s="835"/>
      <c r="F539" s="112">
        <f t="shared" si="9"/>
        <v>0</v>
      </c>
    </row>
    <row r="540" spans="1:6">
      <c r="A540" s="117"/>
      <c r="B540" s="138"/>
      <c r="C540" s="110"/>
      <c r="D540" s="107"/>
      <c r="E540" s="835"/>
      <c r="F540" s="112"/>
    </row>
    <row r="541" spans="1:6" ht="65.099999999999994" customHeight="1">
      <c r="A541" s="117" t="s">
        <v>156</v>
      </c>
      <c r="B541" s="138" t="s">
        <v>1950</v>
      </c>
      <c r="C541" s="110" t="s">
        <v>1317</v>
      </c>
      <c r="D541" s="107">
        <v>1</v>
      </c>
      <c r="E541" s="835"/>
      <c r="F541" s="112">
        <f t="shared" si="9"/>
        <v>0</v>
      </c>
    </row>
    <row r="542" spans="1:6">
      <c r="A542" s="117"/>
      <c r="B542" s="138"/>
      <c r="C542" s="110"/>
      <c r="D542" s="107"/>
      <c r="E542" s="835"/>
      <c r="F542" s="112"/>
    </row>
    <row r="543" spans="1:6" ht="62.45" customHeight="1">
      <c r="A543" s="117" t="s">
        <v>158</v>
      </c>
      <c r="B543" s="138" t="s">
        <v>1951</v>
      </c>
      <c r="C543" s="110" t="s">
        <v>1317</v>
      </c>
      <c r="D543" s="107">
        <v>5</v>
      </c>
      <c r="E543" s="835"/>
      <c r="F543" s="112">
        <f t="shared" si="9"/>
        <v>0</v>
      </c>
    </row>
    <row r="544" spans="1:6">
      <c r="A544" s="117"/>
      <c r="B544" s="138"/>
      <c r="C544" s="110"/>
      <c r="D544" s="107"/>
      <c r="E544" s="835"/>
      <c r="F544" s="112"/>
    </row>
    <row r="545" spans="1:6">
      <c r="A545" s="130"/>
      <c r="B545" s="164" t="s">
        <v>1952</v>
      </c>
      <c r="C545" s="142"/>
      <c r="D545" s="143"/>
      <c r="E545" s="840"/>
      <c r="F545" s="144">
        <f>SUM(F496:F544)</f>
        <v>0</v>
      </c>
    </row>
    <row r="546" spans="1:6" ht="15.75">
      <c r="A546" s="77" t="s">
        <v>967</v>
      </c>
      <c r="B546" s="145" t="s">
        <v>992</v>
      </c>
      <c r="C546" s="110"/>
      <c r="D546" s="107"/>
      <c r="E546" s="835"/>
      <c r="F546" s="112"/>
    </row>
    <row r="547" spans="1:6">
      <c r="A547" s="165"/>
      <c r="B547" s="166"/>
      <c r="C547" s="167"/>
      <c r="D547" s="168"/>
      <c r="E547" s="843"/>
      <c r="F547" s="169"/>
    </row>
    <row r="548" spans="1:6" ht="204">
      <c r="A548" s="165"/>
      <c r="B548" s="138" t="s">
        <v>1953</v>
      </c>
      <c r="C548" s="167"/>
      <c r="D548" s="168"/>
      <c r="E548" s="843"/>
      <c r="F548" s="169"/>
    </row>
    <row r="549" spans="1:6" ht="38.25">
      <c r="A549" s="165"/>
      <c r="B549" s="138" t="s">
        <v>1954</v>
      </c>
      <c r="C549" s="167"/>
      <c r="D549" s="168"/>
      <c r="E549" s="843"/>
      <c r="F549" s="169"/>
    </row>
    <row r="550" spans="1:6">
      <c r="A550" s="165"/>
      <c r="B550" s="146"/>
      <c r="C550" s="167"/>
      <c r="D550" s="168"/>
      <c r="E550" s="843"/>
      <c r="F550" s="169"/>
    </row>
    <row r="551" spans="1:6">
      <c r="A551" s="165"/>
      <c r="B551" s="138" t="s">
        <v>1955</v>
      </c>
      <c r="C551" s="167"/>
      <c r="D551" s="168"/>
      <c r="E551" s="843"/>
      <c r="F551" s="169"/>
    </row>
    <row r="552" spans="1:6" ht="38.25">
      <c r="A552" s="165"/>
      <c r="B552" s="138" t="s">
        <v>1956</v>
      </c>
      <c r="C552" s="167"/>
      <c r="D552" s="168"/>
      <c r="E552" s="843"/>
      <c r="F552" s="169"/>
    </row>
    <row r="553" spans="1:6">
      <c r="A553" s="165"/>
      <c r="B553" s="146"/>
      <c r="C553" s="167"/>
      <c r="D553" s="168"/>
      <c r="E553" s="843"/>
      <c r="F553" s="169"/>
    </row>
    <row r="554" spans="1:6" ht="89.25">
      <c r="A554" s="170" t="s">
        <v>85</v>
      </c>
      <c r="B554" s="138" t="s">
        <v>1957</v>
      </c>
      <c r="C554" s="167"/>
      <c r="D554" s="168"/>
      <c r="E554" s="843"/>
      <c r="F554" s="169"/>
    </row>
    <row r="555" spans="1:6" ht="38.25">
      <c r="A555" s="117" t="s">
        <v>1031</v>
      </c>
      <c r="B555" s="138" t="s">
        <v>1958</v>
      </c>
      <c r="C555" s="147" t="s">
        <v>1317</v>
      </c>
      <c r="D555" s="107">
        <v>1</v>
      </c>
      <c r="E555" s="835"/>
      <c r="F555" s="112">
        <f t="shared" ref="F555:F606" si="10">+D555*E555</f>
        <v>0</v>
      </c>
    </row>
    <row r="556" spans="1:6">
      <c r="A556" s="117" t="s">
        <v>1033</v>
      </c>
      <c r="B556" s="138" t="s">
        <v>1959</v>
      </c>
      <c r="C556" s="147" t="s">
        <v>1317</v>
      </c>
      <c r="D556" s="107">
        <v>1</v>
      </c>
      <c r="E556" s="835"/>
      <c r="F556" s="112">
        <f t="shared" si="10"/>
        <v>0</v>
      </c>
    </row>
    <row r="557" spans="1:6">
      <c r="A557" s="117" t="s">
        <v>1036</v>
      </c>
      <c r="B557" s="138" t="s">
        <v>1960</v>
      </c>
      <c r="C557" s="147" t="s">
        <v>1317</v>
      </c>
      <c r="D557" s="107">
        <v>3</v>
      </c>
      <c r="E557" s="835"/>
      <c r="F557" s="112">
        <f t="shared" si="10"/>
        <v>0</v>
      </c>
    </row>
    <row r="558" spans="1:6">
      <c r="A558" s="117" t="s">
        <v>1038</v>
      </c>
      <c r="B558" s="138" t="s">
        <v>1961</v>
      </c>
      <c r="C558" s="147" t="s">
        <v>1317</v>
      </c>
      <c r="D558" s="107">
        <v>1</v>
      </c>
      <c r="E558" s="835"/>
      <c r="F558" s="112">
        <f t="shared" si="10"/>
        <v>0</v>
      </c>
    </row>
    <row r="559" spans="1:6">
      <c r="A559" s="117" t="s">
        <v>1040</v>
      </c>
      <c r="B559" s="138" t="s">
        <v>1962</v>
      </c>
      <c r="C559" s="147" t="s">
        <v>1317</v>
      </c>
      <c r="D559" s="107">
        <v>1</v>
      </c>
      <c r="E559" s="835"/>
      <c r="F559" s="112">
        <f t="shared" si="10"/>
        <v>0</v>
      </c>
    </row>
    <row r="560" spans="1:6">
      <c r="A560" s="117" t="s">
        <v>1042</v>
      </c>
      <c r="B560" s="138" t="s">
        <v>1963</v>
      </c>
      <c r="C560" s="147" t="s">
        <v>1317</v>
      </c>
      <c r="D560" s="107">
        <v>1</v>
      </c>
      <c r="E560" s="835"/>
      <c r="F560" s="112">
        <f t="shared" si="10"/>
        <v>0</v>
      </c>
    </row>
    <row r="561" spans="1:6">
      <c r="A561" s="117" t="s">
        <v>1044</v>
      </c>
      <c r="B561" s="138" t="s">
        <v>1964</v>
      </c>
      <c r="C561" s="147" t="s">
        <v>1317</v>
      </c>
      <c r="D561" s="107">
        <v>2</v>
      </c>
      <c r="E561" s="835"/>
      <c r="F561" s="112">
        <f t="shared" si="10"/>
        <v>0</v>
      </c>
    </row>
    <row r="562" spans="1:6">
      <c r="A562" s="117" t="s">
        <v>1046</v>
      </c>
      <c r="B562" s="138" t="s">
        <v>1965</v>
      </c>
      <c r="C562" s="147" t="s">
        <v>1317</v>
      </c>
      <c r="D562" s="107">
        <v>1</v>
      </c>
      <c r="E562" s="835"/>
      <c r="F562" s="112">
        <f t="shared" si="10"/>
        <v>0</v>
      </c>
    </row>
    <row r="563" spans="1:6">
      <c r="A563" s="117" t="s">
        <v>1048</v>
      </c>
      <c r="B563" s="138" t="s">
        <v>1966</v>
      </c>
      <c r="C563" s="147" t="s">
        <v>1317</v>
      </c>
      <c r="D563" s="107">
        <v>2</v>
      </c>
      <c r="E563" s="835"/>
      <c r="F563" s="112">
        <f t="shared" si="10"/>
        <v>0</v>
      </c>
    </row>
    <row r="564" spans="1:6" ht="51">
      <c r="A564" s="117" t="s">
        <v>1050</v>
      </c>
      <c r="B564" s="138" t="s">
        <v>1967</v>
      </c>
      <c r="C564" s="147" t="s">
        <v>1317</v>
      </c>
      <c r="D564" s="107">
        <v>1</v>
      </c>
      <c r="E564" s="835"/>
      <c r="F564" s="112">
        <f t="shared" si="10"/>
        <v>0</v>
      </c>
    </row>
    <row r="565" spans="1:6">
      <c r="A565" s="117" t="s">
        <v>1053</v>
      </c>
      <c r="B565" s="138" t="s">
        <v>1968</v>
      </c>
      <c r="C565" s="147" t="s">
        <v>1317</v>
      </c>
      <c r="D565" s="107">
        <v>1</v>
      </c>
      <c r="E565" s="835"/>
      <c r="F565" s="112">
        <f t="shared" si="10"/>
        <v>0</v>
      </c>
    </row>
    <row r="566" spans="1:6">
      <c r="A566" s="117" t="s">
        <v>1055</v>
      </c>
      <c r="B566" s="138" t="s">
        <v>1969</v>
      </c>
      <c r="C566" s="147" t="s">
        <v>1317</v>
      </c>
      <c r="D566" s="107">
        <v>1</v>
      </c>
      <c r="E566" s="835"/>
      <c r="F566" s="112">
        <f t="shared" si="10"/>
        <v>0</v>
      </c>
    </row>
    <row r="567" spans="1:6">
      <c r="A567" s="117" t="s">
        <v>1057</v>
      </c>
      <c r="B567" s="138" t="s">
        <v>1970</v>
      </c>
      <c r="C567" s="147" t="s">
        <v>1317</v>
      </c>
      <c r="D567" s="107">
        <v>1</v>
      </c>
      <c r="E567" s="835"/>
      <c r="F567" s="112">
        <f t="shared" si="10"/>
        <v>0</v>
      </c>
    </row>
    <row r="568" spans="1:6">
      <c r="A568" s="117" t="s">
        <v>1060</v>
      </c>
      <c r="B568" s="138" t="s">
        <v>1971</v>
      </c>
      <c r="C568" s="147" t="s">
        <v>1317</v>
      </c>
      <c r="D568" s="107">
        <v>1</v>
      </c>
      <c r="E568" s="835"/>
      <c r="F568" s="112">
        <f t="shared" si="10"/>
        <v>0</v>
      </c>
    </row>
    <row r="569" spans="1:6">
      <c r="A569" s="117" t="s">
        <v>1062</v>
      </c>
      <c r="B569" s="138" t="s">
        <v>1972</v>
      </c>
      <c r="C569" s="147" t="s">
        <v>1317</v>
      </c>
      <c r="D569" s="107">
        <v>19</v>
      </c>
      <c r="E569" s="835"/>
      <c r="F569" s="112">
        <f t="shared" si="10"/>
        <v>0</v>
      </c>
    </row>
    <row r="570" spans="1:6">
      <c r="A570" s="117"/>
      <c r="B570" s="138"/>
      <c r="C570" s="147"/>
      <c r="D570" s="107"/>
      <c r="E570" s="835"/>
      <c r="F570" s="112"/>
    </row>
    <row r="571" spans="1:6" ht="89.25">
      <c r="A571" s="117" t="s">
        <v>99</v>
      </c>
      <c r="B571" s="138" t="s">
        <v>1973</v>
      </c>
      <c r="C571" s="147"/>
      <c r="D571" s="107"/>
      <c r="E571" s="835"/>
      <c r="F571" s="112"/>
    </row>
    <row r="572" spans="1:6">
      <c r="A572" s="117" t="s">
        <v>1091</v>
      </c>
      <c r="B572" s="138" t="s">
        <v>1974</v>
      </c>
      <c r="C572" s="147" t="s">
        <v>1317</v>
      </c>
      <c r="D572" s="107">
        <v>8</v>
      </c>
      <c r="E572" s="835"/>
      <c r="F572" s="112">
        <f t="shared" si="10"/>
        <v>0</v>
      </c>
    </row>
    <row r="573" spans="1:6">
      <c r="A573" s="117" t="s">
        <v>1093</v>
      </c>
      <c r="B573" s="138" t="s">
        <v>1975</v>
      </c>
      <c r="C573" s="147" t="s">
        <v>1317</v>
      </c>
      <c r="D573" s="107">
        <v>3</v>
      </c>
      <c r="E573" s="835"/>
      <c r="F573" s="112">
        <f t="shared" si="10"/>
        <v>0</v>
      </c>
    </row>
    <row r="574" spans="1:6">
      <c r="A574" s="117" t="s">
        <v>1095</v>
      </c>
      <c r="B574" s="138" t="s">
        <v>1976</v>
      </c>
      <c r="C574" s="147" t="s">
        <v>1317</v>
      </c>
      <c r="D574" s="107">
        <v>1</v>
      </c>
      <c r="E574" s="835"/>
      <c r="F574" s="112">
        <f t="shared" si="10"/>
        <v>0</v>
      </c>
    </row>
    <row r="575" spans="1:6">
      <c r="A575" s="117" t="s">
        <v>1097</v>
      </c>
      <c r="B575" s="138" t="s">
        <v>1977</v>
      </c>
      <c r="C575" s="147" t="s">
        <v>1317</v>
      </c>
      <c r="D575" s="107">
        <v>1</v>
      </c>
      <c r="E575" s="835"/>
      <c r="F575" s="112">
        <f t="shared" si="10"/>
        <v>0</v>
      </c>
    </row>
    <row r="576" spans="1:6" ht="25.5">
      <c r="A576" s="117" t="s">
        <v>1099</v>
      </c>
      <c r="B576" s="138" t="s">
        <v>1978</v>
      </c>
      <c r="C576" s="147" t="s">
        <v>1317</v>
      </c>
      <c r="D576" s="107">
        <v>6</v>
      </c>
      <c r="E576" s="835"/>
      <c r="F576" s="112">
        <f t="shared" si="10"/>
        <v>0</v>
      </c>
    </row>
    <row r="577" spans="1:6">
      <c r="A577" s="117" t="s">
        <v>1101</v>
      </c>
      <c r="B577" s="138" t="s">
        <v>1979</v>
      </c>
      <c r="C577" s="147" t="s">
        <v>1317</v>
      </c>
      <c r="D577" s="107">
        <v>15</v>
      </c>
      <c r="E577" s="835"/>
      <c r="F577" s="112">
        <f t="shared" si="10"/>
        <v>0</v>
      </c>
    </row>
    <row r="578" spans="1:6" ht="25.5">
      <c r="A578" s="117" t="s">
        <v>1103</v>
      </c>
      <c r="B578" s="138" t="s">
        <v>1980</v>
      </c>
      <c r="C578" s="147" t="s">
        <v>1317</v>
      </c>
      <c r="D578" s="107">
        <v>2</v>
      </c>
      <c r="E578" s="835"/>
      <c r="F578" s="112">
        <f t="shared" si="10"/>
        <v>0</v>
      </c>
    </row>
    <row r="579" spans="1:6" ht="25.5">
      <c r="A579" s="117" t="s">
        <v>1105</v>
      </c>
      <c r="B579" s="138" t="s">
        <v>1981</v>
      </c>
      <c r="C579" s="147" t="s">
        <v>1317</v>
      </c>
      <c r="D579" s="107">
        <v>1</v>
      </c>
      <c r="E579" s="835"/>
      <c r="F579" s="112">
        <f t="shared" si="10"/>
        <v>0</v>
      </c>
    </row>
    <row r="580" spans="1:6" ht="25.5">
      <c r="A580" s="117" t="s">
        <v>1107</v>
      </c>
      <c r="B580" s="138" t="s">
        <v>1982</v>
      </c>
      <c r="C580" s="147" t="s">
        <v>1317</v>
      </c>
      <c r="D580" s="107">
        <v>6</v>
      </c>
      <c r="E580" s="835"/>
      <c r="F580" s="112">
        <f t="shared" si="10"/>
        <v>0</v>
      </c>
    </row>
    <row r="581" spans="1:6">
      <c r="A581" s="117" t="s">
        <v>1109</v>
      </c>
      <c r="B581" s="138" t="s">
        <v>1983</v>
      </c>
      <c r="C581" s="147" t="s">
        <v>1317</v>
      </c>
      <c r="D581" s="107">
        <v>1</v>
      </c>
      <c r="E581" s="835"/>
      <c r="F581" s="112">
        <f t="shared" si="10"/>
        <v>0</v>
      </c>
    </row>
    <row r="582" spans="1:6" ht="25.5">
      <c r="A582" s="117" t="s">
        <v>1111</v>
      </c>
      <c r="B582" s="138" t="s">
        <v>1984</v>
      </c>
      <c r="C582" s="147" t="s">
        <v>1317</v>
      </c>
      <c r="D582" s="107">
        <v>7</v>
      </c>
      <c r="E582" s="835"/>
      <c r="F582" s="112">
        <f t="shared" si="10"/>
        <v>0</v>
      </c>
    </row>
    <row r="583" spans="1:6" ht="25.5">
      <c r="A583" s="117" t="s">
        <v>1113</v>
      </c>
      <c r="B583" s="138" t="s">
        <v>1985</v>
      </c>
      <c r="C583" s="147" t="s">
        <v>1317</v>
      </c>
      <c r="D583" s="107">
        <v>1</v>
      </c>
      <c r="E583" s="835"/>
      <c r="F583" s="112">
        <f t="shared" si="10"/>
        <v>0</v>
      </c>
    </row>
    <row r="584" spans="1:6">
      <c r="A584" s="117" t="s">
        <v>1115</v>
      </c>
      <c r="B584" s="138" t="s">
        <v>1986</v>
      </c>
      <c r="C584" s="147" t="s">
        <v>1317</v>
      </c>
      <c r="D584" s="107">
        <v>2</v>
      </c>
      <c r="E584" s="835"/>
      <c r="F584" s="112">
        <f t="shared" si="10"/>
        <v>0</v>
      </c>
    </row>
    <row r="585" spans="1:6" ht="25.5">
      <c r="A585" s="117" t="s">
        <v>1442</v>
      </c>
      <c r="B585" s="138" t="s">
        <v>1987</v>
      </c>
      <c r="C585" s="147" t="s">
        <v>1317</v>
      </c>
      <c r="D585" s="107">
        <v>2</v>
      </c>
      <c r="E585" s="835"/>
      <c r="F585" s="112">
        <f t="shared" si="10"/>
        <v>0</v>
      </c>
    </row>
    <row r="586" spans="1:6" ht="25.5">
      <c r="A586" s="117" t="s">
        <v>1444</v>
      </c>
      <c r="B586" s="138" t="s">
        <v>1988</v>
      </c>
      <c r="C586" s="147" t="s">
        <v>1317</v>
      </c>
      <c r="D586" s="107">
        <v>4</v>
      </c>
      <c r="E586" s="835"/>
      <c r="F586" s="112">
        <f t="shared" si="10"/>
        <v>0</v>
      </c>
    </row>
    <row r="587" spans="1:6" ht="25.5">
      <c r="A587" s="117" t="s">
        <v>1446</v>
      </c>
      <c r="B587" s="138" t="s">
        <v>1989</v>
      </c>
      <c r="C587" s="147" t="s">
        <v>1317</v>
      </c>
      <c r="D587" s="107">
        <v>5</v>
      </c>
      <c r="E587" s="835"/>
      <c r="F587" s="112">
        <f t="shared" si="10"/>
        <v>0</v>
      </c>
    </row>
    <row r="588" spans="1:6" ht="25.5">
      <c r="A588" s="117" t="s">
        <v>1448</v>
      </c>
      <c r="B588" s="138" t="s">
        <v>1990</v>
      </c>
      <c r="C588" s="147" t="s">
        <v>1317</v>
      </c>
      <c r="D588" s="107">
        <v>4</v>
      </c>
      <c r="E588" s="835"/>
      <c r="F588" s="112">
        <f t="shared" si="10"/>
        <v>0</v>
      </c>
    </row>
    <row r="589" spans="1:6" ht="25.5">
      <c r="A589" s="117" t="s">
        <v>1450</v>
      </c>
      <c r="B589" s="138" t="s">
        <v>1991</v>
      </c>
      <c r="C589" s="147" t="s">
        <v>1317</v>
      </c>
      <c r="D589" s="107">
        <v>1</v>
      </c>
      <c r="E589" s="835"/>
      <c r="F589" s="112">
        <f t="shared" si="10"/>
        <v>0</v>
      </c>
    </row>
    <row r="590" spans="1:6" ht="25.5">
      <c r="A590" s="117" t="s">
        <v>1452</v>
      </c>
      <c r="B590" s="138" t="s">
        <v>1992</v>
      </c>
      <c r="C590" s="147" t="s">
        <v>1317</v>
      </c>
      <c r="D590" s="107">
        <v>1</v>
      </c>
      <c r="E590" s="835"/>
      <c r="F590" s="112">
        <f t="shared" si="10"/>
        <v>0</v>
      </c>
    </row>
    <row r="591" spans="1:6">
      <c r="A591" s="117"/>
      <c r="B591" s="138"/>
      <c r="C591" s="147"/>
      <c r="D591" s="107"/>
      <c r="E591" s="835"/>
      <c r="F591" s="112"/>
    </row>
    <row r="592" spans="1:6" ht="76.5" customHeight="1">
      <c r="A592" s="117" t="s">
        <v>101</v>
      </c>
      <c r="B592" s="2649" t="s">
        <v>1993</v>
      </c>
      <c r="C592" s="147"/>
      <c r="D592" s="107"/>
      <c r="E592" s="835"/>
      <c r="F592" s="112"/>
    </row>
    <row r="593" spans="1:6">
      <c r="A593" s="117"/>
      <c r="B593" s="2649"/>
      <c r="C593" s="147"/>
      <c r="D593" s="107"/>
      <c r="E593" s="835"/>
      <c r="F593" s="112"/>
    </row>
    <row r="594" spans="1:6">
      <c r="A594" s="117" t="s">
        <v>1118</v>
      </c>
      <c r="B594" s="138" t="s">
        <v>1994</v>
      </c>
      <c r="C594" s="147" t="s">
        <v>1317</v>
      </c>
      <c r="D594" s="107">
        <v>43</v>
      </c>
      <c r="E594" s="835"/>
      <c r="F594" s="112">
        <f t="shared" si="10"/>
        <v>0</v>
      </c>
    </row>
    <row r="595" spans="1:6" ht="25.5">
      <c r="A595" s="117" t="s">
        <v>1119</v>
      </c>
      <c r="B595" s="138" t="s">
        <v>1995</v>
      </c>
      <c r="C595" s="147" t="s">
        <v>1317</v>
      </c>
      <c r="D595" s="107">
        <v>1</v>
      </c>
      <c r="E595" s="835"/>
      <c r="F595" s="112">
        <f t="shared" si="10"/>
        <v>0</v>
      </c>
    </row>
    <row r="596" spans="1:6">
      <c r="A596" s="117" t="s">
        <v>1121</v>
      </c>
      <c r="B596" s="138" t="s">
        <v>1996</v>
      </c>
      <c r="C596" s="147" t="s">
        <v>1317</v>
      </c>
      <c r="D596" s="107">
        <v>4</v>
      </c>
      <c r="E596" s="835"/>
      <c r="F596" s="112">
        <f t="shared" si="10"/>
        <v>0</v>
      </c>
    </row>
    <row r="597" spans="1:6" ht="25.5">
      <c r="A597" s="117" t="s">
        <v>1474</v>
      </c>
      <c r="B597" s="138" t="s">
        <v>1997</v>
      </c>
      <c r="C597" s="147" t="s">
        <v>1317</v>
      </c>
      <c r="D597" s="107">
        <v>3</v>
      </c>
      <c r="E597" s="835"/>
      <c r="F597" s="112">
        <f t="shared" si="10"/>
        <v>0</v>
      </c>
    </row>
    <row r="598" spans="1:6">
      <c r="A598" s="117" t="s">
        <v>1476</v>
      </c>
      <c r="B598" s="138" t="s">
        <v>1998</v>
      </c>
      <c r="C598" s="147" t="s">
        <v>1317</v>
      </c>
      <c r="D598" s="107">
        <v>4</v>
      </c>
      <c r="E598" s="835"/>
      <c r="F598" s="112">
        <f t="shared" si="10"/>
        <v>0</v>
      </c>
    </row>
    <row r="599" spans="1:6">
      <c r="A599" s="117" t="s">
        <v>1478</v>
      </c>
      <c r="B599" s="138" t="s">
        <v>1999</v>
      </c>
      <c r="C599" s="147" t="s">
        <v>1317</v>
      </c>
      <c r="D599" s="107">
        <v>3</v>
      </c>
      <c r="E599" s="835"/>
      <c r="F599" s="112">
        <f t="shared" si="10"/>
        <v>0</v>
      </c>
    </row>
    <row r="600" spans="1:6">
      <c r="A600" s="117" t="s">
        <v>1480</v>
      </c>
      <c r="B600" s="138" t="s">
        <v>2000</v>
      </c>
      <c r="C600" s="147" t="s">
        <v>1317</v>
      </c>
      <c r="D600" s="107">
        <v>1</v>
      </c>
      <c r="E600" s="835"/>
      <c r="F600" s="112">
        <f t="shared" si="10"/>
        <v>0</v>
      </c>
    </row>
    <row r="601" spans="1:6">
      <c r="A601" s="117" t="s">
        <v>1482</v>
      </c>
      <c r="B601" s="138" t="s">
        <v>2001</v>
      </c>
      <c r="C601" s="147" t="s">
        <v>1317</v>
      </c>
      <c r="D601" s="107">
        <v>1</v>
      </c>
      <c r="E601" s="835"/>
      <c r="F601" s="112">
        <f t="shared" si="10"/>
        <v>0</v>
      </c>
    </row>
    <row r="602" spans="1:6">
      <c r="A602" s="117" t="s">
        <v>1484</v>
      </c>
      <c r="B602" s="138" t="s">
        <v>2002</v>
      </c>
      <c r="C602" s="147" t="s">
        <v>1317</v>
      </c>
      <c r="D602" s="107">
        <v>4</v>
      </c>
      <c r="E602" s="835"/>
      <c r="F602" s="112">
        <f t="shared" si="10"/>
        <v>0</v>
      </c>
    </row>
    <row r="603" spans="1:6">
      <c r="A603" s="117" t="s">
        <v>1486</v>
      </c>
      <c r="B603" s="138" t="s">
        <v>2003</v>
      </c>
      <c r="C603" s="147" t="s">
        <v>1317</v>
      </c>
      <c r="D603" s="107">
        <v>1</v>
      </c>
      <c r="E603" s="835"/>
      <c r="F603" s="112">
        <f t="shared" si="10"/>
        <v>0</v>
      </c>
    </row>
    <row r="604" spans="1:6">
      <c r="A604" s="117" t="s">
        <v>1488</v>
      </c>
      <c r="B604" s="138" t="s">
        <v>2004</v>
      </c>
      <c r="C604" s="147" t="s">
        <v>1317</v>
      </c>
      <c r="D604" s="107">
        <v>2</v>
      </c>
      <c r="E604" s="835"/>
      <c r="F604" s="112">
        <f t="shared" si="10"/>
        <v>0</v>
      </c>
    </row>
    <row r="605" spans="1:6">
      <c r="A605" s="117" t="s">
        <v>1490</v>
      </c>
      <c r="B605" s="138" t="s">
        <v>2005</v>
      </c>
      <c r="C605" s="147" t="s">
        <v>1317</v>
      </c>
      <c r="D605" s="107">
        <v>4</v>
      </c>
      <c r="E605" s="835"/>
      <c r="F605" s="112">
        <f t="shared" si="10"/>
        <v>0</v>
      </c>
    </row>
    <row r="606" spans="1:6">
      <c r="A606" s="117" t="s">
        <v>1492</v>
      </c>
      <c r="B606" s="138" t="s">
        <v>2006</v>
      </c>
      <c r="C606" s="147" t="s">
        <v>1317</v>
      </c>
      <c r="D606" s="107">
        <v>11</v>
      </c>
      <c r="E606" s="835"/>
      <c r="F606" s="112">
        <f t="shared" si="10"/>
        <v>0</v>
      </c>
    </row>
    <row r="607" spans="1:6">
      <c r="A607" s="117"/>
      <c r="B607" s="138"/>
      <c r="C607" s="147"/>
      <c r="D607" s="107"/>
      <c r="E607" s="835"/>
      <c r="F607" s="112"/>
    </row>
    <row r="608" spans="1:6">
      <c r="A608" s="140"/>
      <c r="B608" s="141" t="s">
        <v>2007</v>
      </c>
      <c r="C608" s="142"/>
      <c r="D608" s="143"/>
      <c r="E608" s="840"/>
      <c r="F608" s="144">
        <f>SUM(F547:F607)</f>
        <v>0</v>
      </c>
    </row>
    <row r="609" spans="1:7" ht="15.75">
      <c r="A609" s="77" t="s">
        <v>993</v>
      </c>
      <c r="B609" s="145" t="s">
        <v>994</v>
      </c>
      <c r="C609" s="131"/>
      <c r="D609" s="135"/>
      <c r="E609" s="839"/>
      <c r="F609" s="136"/>
    </row>
    <row r="610" spans="1:7">
      <c r="A610" s="140"/>
      <c r="B610" s="146"/>
      <c r="C610" s="131"/>
      <c r="D610" s="135"/>
      <c r="E610" s="839"/>
      <c r="F610" s="136"/>
    </row>
    <row r="611" spans="1:7" ht="38.25">
      <c r="A611" s="117" t="s">
        <v>85</v>
      </c>
      <c r="B611" s="138" t="s">
        <v>2008</v>
      </c>
      <c r="C611" s="147"/>
      <c r="D611" s="107"/>
      <c r="E611" s="835"/>
      <c r="F611" s="112"/>
      <c r="G611" s="152"/>
    </row>
    <row r="612" spans="1:7" ht="63.75">
      <c r="A612" s="117" t="s">
        <v>1031</v>
      </c>
      <c r="B612" s="138" t="s">
        <v>2009</v>
      </c>
      <c r="C612" s="147" t="s">
        <v>1284</v>
      </c>
      <c r="D612" s="171" t="s">
        <v>2010</v>
      </c>
      <c r="E612" s="835"/>
      <c r="F612" s="112"/>
    </row>
    <row r="613" spans="1:7" ht="51">
      <c r="A613" s="117" t="s">
        <v>1033</v>
      </c>
      <c r="B613" s="138" t="s">
        <v>2011</v>
      </c>
      <c r="C613" s="147" t="s">
        <v>1025</v>
      </c>
      <c r="D613" s="107">
        <v>55</v>
      </c>
      <c r="E613" s="835"/>
      <c r="F613" s="112">
        <f t="shared" ref="F613:F617" si="11">+D613*E613</f>
        <v>0</v>
      </c>
    </row>
    <row r="614" spans="1:7" ht="76.5">
      <c r="A614" s="117" t="s">
        <v>1036</v>
      </c>
      <c r="B614" s="138" t="s">
        <v>2012</v>
      </c>
      <c r="C614" s="147" t="s">
        <v>1025</v>
      </c>
      <c r="D614" s="107">
        <v>271.39999999999998</v>
      </c>
      <c r="E614" s="835"/>
      <c r="F614" s="112">
        <f t="shared" si="11"/>
        <v>0</v>
      </c>
    </row>
    <row r="615" spans="1:7" ht="114.75">
      <c r="A615" s="117" t="s">
        <v>1038</v>
      </c>
      <c r="B615" s="138" t="s">
        <v>2013</v>
      </c>
      <c r="C615" s="147" t="s">
        <v>1025</v>
      </c>
      <c r="D615" s="107">
        <v>281.2</v>
      </c>
      <c r="E615" s="835"/>
      <c r="F615" s="112">
        <f t="shared" si="11"/>
        <v>0</v>
      </c>
    </row>
    <row r="616" spans="1:7">
      <c r="A616" s="117" t="s">
        <v>1040</v>
      </c>
      <c r="B616" s="138" t="s">
        <v>2014</v>
      </c>
      <c r="C616" s="147" t="s">
        <v>1059</v>
      </c>
      <c r="D616" s="107">
        <v>297</v>
      </c>
      <c r="E616" s="835"/>
      <c r="F616" s="112">
        <f t="shared" si="11"/>
        <v>0</v>
      </c>
    </row>
    <row r="617" spans="1:7" ht="38.25">
      <c r="A617" s="117" t="s">
        <v>1042</v>
      </c>
      <c r="B617" s="138" t="s">
        <v>2015</v>
      </c>
      <c r="C617" s="147" t="s">
        <v>1025</v>
      </c>
      <c r="D617" s="107">
        <v>207.4</v>
      </c>
      <c r="E617" s="835"/>
      <c r="F617" s="112">
        <f t="shared" si="11"/>
        <v>0</v>
      </c>
    </row>
    <row r="618" spans="1:7">
      <c r="A618" s="140"/>
      <c r="B618" s="146"/>
      <c r="C618" s="131"/>
      <c r="D618" s="135"/>
      <c r="E618" s="839"/>
      <c r="F618" s="136"/>
    </row>
    <row r="619" spans="1:7">
      <c r="A619" s="140"/>
      <c r="B619" s="141" t="s">
        <v>2016</v>
      </c>
      <c r="C619" s="142"/>
      <c r="D619" s="143"/>
      <c r="E619" s="840"/>
      <c r="F619" s="144">
        <f>SUM(F612:F618)</f>
        <v>0</v>
      </c>
    </row>
    <row r="620" spans="1:7" ht="15.75">
      <c r="A620" s="77" t="s">
        <v>995</v>
      </c>
      <c r="B620" s="145" t="s">
        <v>996</v>
      </c>
      <c r="C620" s="110"/>
      <c r="D620" s="107"/>
      <c r="E620" s="835"/>
      <c r="F620" s="112"/>
    </row>
    <row r="621" spans="1:7">
      <c r="A621" s="165"/>
      <c r="B621" s="166"/>
      <c r="C621" s="167"/>
      <c r="D621" s="168"/>
      <c r="E621" s="843"/>
      <c r="F621" s="169"/>
    </row>
    <row r="622" spans="1:7" ht="51">
      <c r="A622" s="165"/>
      <c r="B622" s="146" t="s">
        <v>2017</v>
      </c>
      <c r="C622" s="167"/>
      <c r="D622" s="168"/>
      <c r="E622" s="843"/>
      <c r="F622" s="169"/>
    </row>
    <row r="623" spans="1:7">
      <c r="A623" s="165"/>
      <c r="B623" s="146"/>
      <c r="C623" s="167"/>
      <c r="D623" s="168"/>
      <c r="E623" s="843"/>
      <c r="F623" s="169"/>
    </row>
    <row r="624" spans="1:7">
      <c r="A624" s="165"/>
      <c r="B624" s="138" t="s">
        <v>2018</v>
      </c>
      <c r="C624" s="167"/>
      <c r="D624" s="168"/>
      <c r="E624" s="843"/>
      <c r="F624" s="169"/>
    </row>
    <row r="625" spans="1:6">
      <c r="A625" s="165"/>
      <c r="B625" s="146"/>
      <c r="C625" s="167"/>
      <c r="D625" s="168"/>
      <c r="E625" s="843"/>
      <c r="F625" s="169"/>
    </row>
    <row r="626" spans="1:6" ht="89.25">
      <c r="A626" s="170" t="s">
        <v>85</v>
      </c>
      <c r="B626" s="138" t="s">
        <v>2019</v>
      </c>
      <c r="C626" s="147"/>
      <c r="D626" s="107"/>
      <c r="E626" s="835"/>
      <c r="F626" s="112"/>
    </row>
    <row r="627" spans="1:6">
      <c r="A627" s="117" t="s">
        <v>1031</v>
      </c>
      <c r="B627" s="138" t="s">
        <v>2020</v>
      </c>
      <c r="C627" s="147" t="s">
        <v>1317</v>
      </c>
      <c r="D627" s="107">
        <v>106</v>
      </c>
      <c r="E627" s="835"/>
      <c r="F627" s="112">
        <f t="shared" ref="F627:F688" si="12">+D627*E627</f>
        <v>0</v>
      </c>
    </row>
    <row r="628" spans="1:6">
      <c r="A628" s="117" t="s">
        <v>1033</v>
      </c>
      <c r="B628" s="138" t="s">
        <v>2021</v>
      </c>
      <c r="C628" s="147" t="s">
        <v>1317</v>
      </c>
      <c r="D628" s="107">
        <v>39</v>
      </c>
      <c r="E628" s="835"/>
      <c r="F628" s="112">
        <f t="shared" si="12"/>
        <v>0</v>
      </c>
    </row>
    <row r="629" spans="1:6">
      <c r="A629" s="117" t="s">
        <v>1036</v>
      </c>
      <c r="B629" s="138" t="s">
        <v>2022</v>
      </c>
      <c r="C629" s="147" t="s">
        <v>1317</v>
      </c>
      <c r="D629" s="107">
        <v>2</v>
      </c>
      <c r="E629" s="835"/>
      <c r="F629" s="112">
        <f t="shared" si="12"/>
        <v>0</v>
      </c>
    </row>
    <row r="630" spans="1:6">
      <c r="A630" s="117" t="s">
        <v>1038</v>
      </c>
      <c r="B630" s="138" t="s">
        <v>2023</v>
      </c>
      <c r="C630" s="147" t="s">
        <v>1317</v>
      </c>
      <c r="D630" s="107">
        <v>2</v>
      </c>
      <c r="E630" s="835"/>
      <c r="F630" s="112">
        <f t="shared" si="12"/>
        <v>0</v>
      </c>
    </row>
    <row r="631" spans="1:6">
      <c r="A631" s="117" t="s">
        <v>1040</v>
      </c>
      <c r="B631" s="138" t="s">
        <v>2024</v>
      </c>
      <c r="C631" s="147" t="s">
        <v>1317</v>
      </c>
      <c r="D631" s="107">
        <v>3</v>
      </c>
      <c r="E631" s="835"/>
      <c r="F631" s="112">
        <f t="shared" si="12"/>
        <v>0</v>
      </c>
    </row>
    <row r="632" spans="1:6">
      <c r="A632" s="117" t="s">
        <v>1042</v>
      </c>
      <c r="B632" s="138" t="s">
        <v>2025</v>
      </c>
      <c r="C632" s="147" t="s">
        <v>1317</v>
      </c>
      <c r="D632" s="107">
        <v>6</v>
      </c>
      <c r="E632" s="835"/>
      <c r="F632" s="112">
        <f t="shared" si="12"/>
        <v>0</v>
      </c>
    </row>
    <row r="633" spans="1:6">
      <c r="A633" s="117" t="s">
        <v>1044</v>
      </c>
      <c r="B633" s="138" t="s">
        <v>2026</v>
      </c>
      <c r="C633" s="147" t="s">
        <v>1317</v>
      </c>
      <c r="D633" s="107">
        <v>32</v>
      </c>
      <c r="E633" s="835"/>
      <c r="F633" s="112">
        <f t="shared" si="12"/>
        <v>0</v>
      </c>
    </row>
    <row r="634" spans="1:6">
      <c r="A634" s="117" t="s">
        <v>1046</v>
      </c>
      <c r="B634" s="138" t="s">
        <v>2027</v>
      </c>
      <c r="C634" s="147" t="s">
        <v>1317</v>
      </c>
      <c r="D634" s="107">
        <v>10</v>
      </c>
      <c r="E634" s="835"/>
      <c r="F634" s="112">
        <f t="shared" si="12"/>
        <v>0</v>
      </c>
    </row>
    <row r="635" spans="1:6">
      <c r="A635" s="117" t="s">
        <v>1048</v>
      </c>
      <c r="B635" s="138" t="s">
        <v>2028</v>
      </c>
      <c r="C635" s="147" t="s">
        <v>1317</v>
      </c>
      <c r="D635" s="107">
        <v>17</v>
      </c>
      <c r="E635" s="835"/>
      <c r="F635" s="112">
        <f t="shared" si="12"/>
        <v>0</v>
      </c>
    </row>
    <row r="636" spans="1:6">
      <c r="A636" s="117" t="s">
        <v>1050</v>
      </c>
      <c r="B636" s="138" t="s">
        <v>2029</v>
      </c>
      <c r="C636" s="147" t="s">
        <v>1317</v>
      </c>
      <c r="D636" s="107">
        <v>24</v>
      </c>
      <c r="E636" s="835"/>
      <c r="F636" s="112">
        <f t="shared" si="12"/>
        <v>0</v>
      </c>
    </row>
    <row r="637" spans="1:6">
      <c r="A637" s="117" t="s">
        <v>1053</v>
      </c>
      <c r="B637" s="138" t="s">
        <v>2030</v>
      </c>
      <c r="C637" s="147" t="s">
        <v>1317</v>
      </c>
      <c r="D637" s="107">
        <v>2</v>
      </c>
      <c r="E637" s="835"/>
      <c r="F637" s="112">
        <f t="shared" si="12"/>
        <v>0</v>
      </c>
    </row>
    <row r="638" spans="1:6">
      <c r="A638" s="117" t="s">
        <v>1055</v>
      </c>
      <c r="B638" s="138" t="s">
        <v>2031</v>
      </c>
      <c r="C638" s="147" t="s">
        <v>1317</v>
      </c>
      <c r="D638" s="107">
        <v>14</v>
      </c>
      <c r="E638" s="835"/>
      <c r="F638" s="112">
        <f t="shared" si="12"/>
        <v>0</v>
      </c>
    </row>
    <row r="639" spans="1:6">
      <c r="A639" s="117" t="s">
        <v>1057</v>
      </c>
      <c r="B639" s="138" t="s">
        <v>2032</v>
      </c>
      <c r="C639" s="147" t="s">
        <v>1317</v>
      </c>
      <c r="D639" s="107">
        <v>14</v>
      </c>
      <c r="E639" s="835"/>
      <c r="F639" s="112">
        <f t="shared" si="12"/>
        <v>0</v>
      </c>
    </row>
    <row r="640" spans="1:6">
      <c r="A640" s="117" t="s">
        <v>1060</v>
      </c>
      <c r="B640" s="138" t="s">
        <v>2033</v>
      </c>
      <c r="C640" s="147" t="s">
        <v>1317</v>
      </c>
      <c r="D640" s="107">
        <v>24</v>
      </c>
      <c r="E640" s="835"/>
      <c r="F640" s="112">
        <f t="shared" si="12"/>
        <v>0</v>
      </c>
    </row>
    <row r="641" spans="1:7">
      <c r="A641" s="117" t="s">
        <v>1062</v>
      </c>
      <c r="B641" s="138" t="s">
        <v>2034</v>
      </c>
      <c r="C641" s="147" t="s">
        <v>1317</v>
      </c>
      <c r="D641" s="107">
        <v>2</v>
      </c>
      <c r="E641" s="835"/>
      <c r="F641" s="112">
        <f t="shared" si="12"/>
        <v>0</v>
      </c>
    </row>
    <row r="642" spans="1:7">
      <c r="A642" s="117" t="s">
        <v>1065</v>
      </c>
      <c r="B642" s="138" t="s">
        <v>2035</v>
      </c>
      <c r="C642" s="147" t="s">
        <v>1317</v>
      </c>
      <c r="D642" s="107">
        <v>2</v>
      </c>
      <c r="E642" s="835"/>
      <c r="F642" s="112">
        <f t="shared" si="12"/>
        <v>0</v>
      </c>
    </row>
    <row r="643" spans="1:7" ht="25.5">
      <c r="A643" s="117" t="s">
        <v>1067</v>
      </c>
      <c r="B643" s="138" t="s">
        <v>2036</v>
      </c>
      <c r="C643" s="147" t="s">
        <v>1317</v>
      </c>
      <c r="D643" s="107">
        <v>105</v>
      </c>
      <c r="E643" s="835"/>
      <c r="F643" s="112">
        <f t="shared" si="12"/>
        <v>0</v>
      </c>
    </row>
    <row r="644" spans="1:7" ht="51">
      <c r="A644" s="117" t="s">
        <v>2037</v>
      </c>
      <c r="B644" s="138" t="s">
        <v>2038</v>
      </c>
      <c r="C644" s="147" t="s">
        <v>1317</v>
      </c>
      <c r="D644" s="107">
        <v>27</v>
      </c>
      <c r="E644" s="835"/>
      <c r="F644" s="112">
        <f t="shared" si="12"/>
        <v>0</v>
      </c>
      <c r="G644" s="152"/>
    </row>
    <row r="645" spans="1:7">
      <c r="A645" s="117"/>
      <c r="B645" s="138"/>
      <c r="C645" s="147"/>
      <c r="D645" s="107"/>
      <c r="E645" s="835"/>
      <c r="F645" s="112"/>
    </row>
    <row r="646" spans="1:7" ht="114.75">
      <c r="A646" s="170" t="s">
        <v>99</v>
      </c>
      <c r="B646" s="138" t="s">
        <v>2039</v>
      </c>
      <c r="C646" s="147"/>
      <c r="D646" s="107"/>
      <c r="E646" s="835"/>
      <c r="F646" s="112"/>
    </row>
    <row r="647" spans="1:7">
      <c r="A647" s="117" t="s">
        <v>1091</v>
      </c>
      <c r="B647" s="138" t="s">
        <v>2040</v>
      </c>
      <c r="C647" s="147" t="s">
        <v>1317</v>
      </c>
      <c r="D647" s="107">
        <v>32</v>
      </c>
      <c r="E647" s="835"/>
      <c r="F647" s="112">
        <f t="shared" si="12"/>
        <v>0</v>
      </c>
    </row>
    <row r="648" spans="1:7">
      <c r="A648" s="117" t="s">
        <v>1093</v>
      </c>
      <c r="B648" s="138" t="s">
        <v>2041</v>
      </c>
      <c r="C648" s="147" t="s">
        <v>1317</v>
      </c>
      <c r="D648" s="107">
        <v>16</v>
      </c>
      <c r="E648" s="835"/>
      <c r="F648" s="112">
        <f t="shared" si="12"/>
        <v>0</v>
      </c>
    </row>
    <row r="649" spans="1:7">
      <c r="A649" s="117" t="s">
        <v>1095</v>
      </c>
      <c r="B649" s="138" t="s">
        <v>2042</v>
      </c>
      <c r="C649" s="147" t="s">
        <v>1317</v>
      </c>
      <c r="D649" s="107">
        <v>16</v>
      </c>
      <c r="E649" s="835"/>
      <c r="F649" s="112">
        <f t="shared" si="12"/>
        <v>0</v>
      </c>
    </row>
    <row r="650" spans="1:7">
      <c r="A650" s="117" t="s">
        <v>1097</v>
      </c>
      <c r="B650" s="138" t="s">
        <v>2043</v>
      </c>
      <c r="C650" s="147" t="s">
        <v>1317</v>
      </c>
      <c r="D650" s="107">
        <v>19</v>
      </c>
      <c r="E650" s="835"/>
      <c r="F650" s="112">
        <f t="shared" si="12"/>
        <v>0</v>
      </c>
    </row>
    <row r="651" spans="1:7">
      <c r="A651" s="117" t="s">
        <v>1099</v>
      </c>
      <c r="B651" s="138" t="s">
        <v>2044</v>
      </c>
      <c r="C651" s="147" t="s">
        <v>1317</v>
      </c>
      <c r="D651" s="107">
        <v>14</v>
      </c>
      <c r="E651" s="835"/>
      <c r="F651" s="112">
        <f t="shared" si="12"/>
        <v>0</v>
      </c>
    </row>
    <row r="652" spans="1:7">
      <c r="A652" s="117" t="s">
        <v>1101</v>
      </c>
      <c r="B652" s="138" t="s">
        <v>2045</v>
      </c>
      <c r="C652" s="147" t="s">
        <v>1317</v>
      </c>
      <c r="D652" s="107">
        <v>4</v>
      </c>
      <c r="E652" s="835"/>
      <c r="F652" s="112">
        <f t="shared" si="12"/>
        <v>0</v>
      </c>
    </row>
    <row r="653" spans="1:7">
      <c r="A653" s="117"/>
      <c r="B653" s="138"/>
      <c r="C653" s="147"/>
      <c r="D653" s="107"/>
      <c r="E653" s="835"/>
      <c r="F653" s="112"/>
    </row>
    <row r="654" spans="1:7" ht="38.25">
      <c r="A654" s="117" t="s">
        <v>101</v>
      </c>
      <c r="B654" s="138" t="s">
        <v>2046</v>
      </c>
      <c r="C654" s="147"/>
      <c r="D654" s="107"/>
      <c r="E654" s="835"/>
      <c r="F654" s="112"/>
    </row>
    <row r="655" spans="1:7">
      <c r="A655" s="117" t="s">
        <v>1118</v>
      </c>
      <c r="B655" s="138" t="s">
        <v>2047</v>
      </c>
      <c r="C655" s="147" t="s">
        <v>1317</v>
      </c>
      <c r="D655" s="107">
        <v>18</v>
      </c>
      <c r="E655" s="835"/>
      <c r="F655" s="112">
        <f t="shared" si="12"/>
        <v>0</v>
      </c>
    </row>
    <row r="656" spans="1:7">
      <c r="A656" s="117" t="s">
        <v>1119</v>
      </c>
      <c r="B656" s="138" t="s">
        <v>2048</v>
      </c>
      <c r="C656" s="147" t="s">
        <v>1317</v>
      </c>
      <c r="D656" s="107">
        <v>10</v>
      </c>
      <c r="E656" s="835"/>
      <c r="F656" s="112">
        <f t="shared" si="12"/>
        <v>0</v>
      </c>
    </row>
    <row r="657" spans="1:7">
      <c r="A657" s="117"/>
      <c r="B657" s="138"/>
      <c r="C657" s="147"/>
      <c r="D657" s="107"/>
      <c r="E657" s="835"/>
      <c r="F657" s="112"/>
    </row>
    <row r="658" spans="1:7" ht="127.5">
      <c r="A658" s="170" t="s">
        <v>103</v>
      </c>
      <c r="B658" s="138" t="s">
        <v>2049</v>
      </c>
      <c r="C658" s="147"/>
      <c r="D658" s="107"/>
      <c r="E658" s="835"/>
      <c r="F658" s="112"/>
      <c r="G658" s="139"/>
    </row>
    <row r="659" spans="1:7">
      <c r="A659" s="117" t="s">
        <v>1124</v>
      </c>
      <c r="B659" s="138" t="s">
        <v>2050</v>
      </c>
      <c r="C659" s="147" t="s">
        <v>1317</v>
      </c>
      <c r="D659" s="107">
        <v>40</v>
      </c>
      <c r="E659" s="835"/>
      <c r="F659" s="112">
        <f t="shared" si="12"/>
        <v>0</v>
      </c>
    </row>
    <row r="660" spans="1:7">
      <c r="A660" s="117" t="s">
        <v>1126</v>
      </c>
      <c r="B660" s="138" t="s">
        <v>2051</v>
      </c>
      <c r="C660" s="147" t="s">
        <v>1317</v>
      </c>
      <c r="D660" s="107">
        <v>30</v>
      </c>
      <c r="E660" s="835"/>
      <c r="F660" s="112">
        <f t="shared" si="12"/>
        <v>0</v>
      </c>
    </row>
    <row r="661" spans="1:7">
      <c r="A661" s="117" t="s">
        <v>1127</v>
      </c>
      <c r="B661" s="138" t="s">
        <v>2052</v>
      </c>
      <c r="C661" s="147" t="s">
        <v>1317</v>
      </c>
      <c r="D661" s="107">
        <v>6</v>
      </c>
      <c r="E661" s="835"/>
      <c r="F661" s="112">
        <f t="shared" si="12"/>
        <v>0</v>
      </c>
    </row>
    <row r="662" spans="1:7">
      <c r="A662" s="117" t="s">
        <v>1129</v>
      </c>
      <c r="B662" s="138" t="s">
        <v>2053</v>
      </c>
      <c r="C662" s="147" t="s">
        <v>1317</v>
      </c>
      <c r="D662" s="107">
        <v>67</v>
      </c>
      <c r="E662" s="835"/>
      <c r="F662" s="112">
        <f t="shared" si="12"/>
        <v>0</v>
      </c>
    </row>
    <row r="663" spans="1:7">
      <c r="A663" s="117" t="s">
        <v>1545</v>
      </c>
      <c r="B663" s="138" t="s">
        <v>2054</v>
      </c>
      <c r="C663" s="147" t="s">
        <v>1317</v>
      </c>
      <c r="D663" s="107">
        <v>104</v>
      </c>
      <c r="E663" s="835"/>
      <c r="F663" s="112">
        <f t="shared" si="12"/>
        <v>0</v>
      </c>
    </row>
    <row r="664" spans="1:7">
      <c r="A664" s="117" t="s">
        <v>1546</v>
      </c>
      <c r="B664" s="138" t="s">
        <v>2055</v>
      </c>
      <c r="C664" s="147" t="s">
        <v>1317</v>
      </c>
      <c r="D664" s="107">
        <v>10</v>
      </c>
      <c r="E664" s="835"/>
      <c r="F664" s="112">
        <f t="shared" si="12"/>
        <v>0</v>
      </c>
    </row>
    <row r="665" spans="1:7">
      <c r="A665" s="117" t="s">
        <v>1548</v>
      </c>
      <c r="B665" s="138" t="s">
        <v>2056</v>
      </c>
      <c r="C665" s="147" t="s">
        <v>1317</v>
      </c>
      <c r="D665" s="107">
        <v>5</v>
      </c>
      <c r="E665" s="835"/>
      <c r="F665" s="112">
        <f t="shared" si="12"/>
        <v>0</v>
      </c>
    </row>
    <row r="666" spans="1:7">
      <c r="A666" s="117" t="s">
        <v>1549</v>
      </c>
      <c r="B666" s="138" t="s">
        <v>2057</v>
      </c>
      <c r="C666" s="147" t="s">
        <v>1317</v>
      </c>
      <c r="D666" s="107">
        <v>19</v>
      </c>
      <c r="E666" s="835"/>
      <c r="F666" s="112">
        <f t="shared" si="12"/>
        <v>0</v>
      </c>
    </row>
    <row r="667" spans="1:7">
      <c r="A667" s="117" t="s">
        <v>1551</v>
      </c>
      <c r="B667" s="138" t="s">
        <v>2058</v>
      </c>
      <c r="C667" s="147" t="s">
        <v>1317</v>
      </c>
      <c r="D667" s="107">
        <v>21</v>
      </c>
      <c r="E667" s="835"/>
      <c r="F667" s="112">
        <f t="shared" si="12"/>
        <v>0</v>
      </c>
    </row>
    <row r="668" spans="1:7">
      <c r="A668" s="117" t="s">
        <v>1553</v>
      </c>
      <c r="B668" s="138" t="s">
        <v>2059</v>
      </c>
      <c r="C668" s="147" t="s">
        <v>1317</v>
      </c>
      <c r="D668" s="107">
        <v>2</v>
      </c>
      <c r="E668" s="835"/>
      <c r="F668" s="112">
        <f t="shared" si="12"/>
        <v>0</v>
      </c>
    </row>
    <row r="669" spans="1:7">
      <c r="A669" s="117" t="s">
        <v>1555</v>
      </c>
      <c r="B669" s="138" t="s">
        <v>2060</v>
      </c>
      <c r="C669" s="147" t="s">
        <v>1317</v>
      </c>
      <c r="D669" s="107">
        <v>19</v>
      </c>
      <c r="E669" s="835"/>
      <c r="F669" s="112">
        <f t="shared" si="12"/>
        <v>0</v>
      </c>
    </row>
    <row r="670" spans="1:7">
      <c r="A670" s="117" t="s">
        <v>2061</v>
      </c>
      <c r="B670" s="138" t="s">
        <v>2062</v>
      </c>
      <c r="C670" s="147" t="s">
        <v>1317</v>
      </c>
      <c r="D670" s="107">
        <v>21</v>
      </c>
      <c r="E670" s="835"/>
      <c r="F670" s="112">
        <f t="shared" si="12"/>
        <v>0</v>
      </c>
    </row>
    <row r="671" spans="1:7">
      <c r="A671" s="117" t="s">
        <v>2063</v>
      </c>
      <c r="B671" s="138" t="s">
        <v>2064</v>
      </c>
      <c r="C671" s="147" t="s">
        <v>1317</v>
      </c>
      <c r="D671" s="107">
        <v>2</v>
      </c>
      <c r="E671" s="835"/>
      <c r="F671" s="112">
        <f t="shared" si="12"/>
        <v>0</v>
      </c>
    </row>
    <row r="672" spans="1:7">
      <c r="A672" s="117" t="s">
        <v>2065</v>
      </c>
      <c r="B672" s="138" t="s">
        <v>2066</v>
      </c>
      <c r="C672" s="147" t="s">
        <v>1317</v>
      </c>
      <c r="D672" s="107">
        <v>12</v>
      </c>
      <c r="E672" s="835"/>
      <c r="F672" s="112">
        <f t="shared" si="12"/>
        <v>0</v>
      </c>
    </row>
    <row r="673" spans="1:6">
      <c r="A673" s="117" t="s">
        <v>2067</v>
      </c>
      <c r="B673" s="138" t="s">
        <v>2068</v>
      </c>
      <c r="C673" s="147" t="s">
        <v>1317</v>
      </c>
      <c r="D673" s="107">
        <v>12</v>
      </c>
      <c r="E673" s="835"/>
      <c r="F673" s="112">
        <f t="shared" si="12"/>
        <v>0</v>
      </c>
    </row>
    <row r="674" spans="1:6">
      <c r="A674" s="117" t="s">
        <v>2069</v>
      </c>
      <c r="B674" s="138" t="s">
        <v>2070</v>
      </c>
      <c r="C674" s="147" t="s">
        <v>1317</v>
      </c>
      <c r="D674" s="107">
        <v>16</v>
      </c>
      <c r="E674" s="835"/>
      <c r="F674" s="112">
        <f t="shared" si="12"/>
        <v>0</v>
      </c>
    </row>
    <row r="675" spans="1:6">
      <c r="A675" s="117" t="s">
        <v>2071</v>
      </c>
      <c r="B675" s="138" t="s">
        <v>2072</v>
      </c>
      <c r="C675" s="147" t="s">
        <v>1317</v>
      </c>
      <c r="D675" s="107">
        <v>19</v>
      </c>
      <c r="E675" s="835"/>
      <c r="F675" s="112">
        <f t="shared" si="12"/>
        <v>0</v>
      </c>
    </row>
    <row r="676" spans="1:6">
      <c r="A676" s="117" t="s">
        <v>2073</v>
      </c>
      <c r="B676" s="138" t="s">
        <v>2074</v>
      </c>
      <c r="C676" s="147" t="s">
        <v>1317</v>
      </c>
      <c r="D676" s="107">
        <v>1</v>
      </c>
      <c r="E676" s="835"/>
      <c r="F676" s="112">
        <f t="shared" si="12"/>
        <v>0</v>
      </c>
    </row>
    <row r="677" spans="1:6">
      <c r="A677" s="117" t="s">
        <v>2075</v>
      </c>
      <c r="B677" s="138" t="s">
        <v>2076</v>
      </c>
      <c r="C677" s="147" t="s">
        <v>1317</v>
      </c>
      <c r="D677" s="107">
        <v>114</v>
      </c>
      <c r="E677" s="835"/>
      <c r="F677" s="112">
        <f t="shared" si="12"/>
        <v>0</v>
      </c>
    </row>
    <row r="678" spans="1:6">
      <c r="A678" s="117" t="s">
        <v>2077</v>
      </c>
      <c r="B678" s="138" t="s">
        <v>2078</v>
      </c>
      <c r="C678" s="147" t="s">
        <v>1317</v>
      </c>
      <c r="D678" s="107">
        <v>26</v>
      </c>
      <c r="E678" s="835"/>
      <c r="F678" s="112">
        <f t="shared" si="12"/>
        <v>0</v>
      </c>
    </row>
    <row r="679" spans="1:6">
      <c r="A679" s="117" t="s">
        <v>2079</v>
      </c>
      <c r="B679" s="138" t="s">
        <v>2080</v>
      </c>
      <c r="C679" s="147" t="s">
        <v>1317</v>
      </c>
      <c r="D679" s="107">
        <v>74</v>
      </c>
      <c r="E679" s="835"/>
      <c r="F679" s="112">
        <f t="shared" si="12"/>
        <v>0</v>
      </c>
    </row>
    <row r="680" spans="1:6">
      <c r="A680" s="117" t="s">
        <v>2081</v>
      </c>
      <c r="B680" s="138" t="s">
        <v>2082</v>
      </c>
      <c r="C680" s="147" t="s">
        <v>1317</v>
      </c>
      <c r="D680" s="107">
        <v>6</v>
      </c>
      <c r="E680" s="835"/>
      <c r="F680" s="112">
        <f t="shared" si="12"/>
        <v>0</v>
      </c>
    </row>
    <row r="681" spans="1:6">
      <c r="A681" s="117" t="s">
        <v>2083</v>
      </c>
      <c r="B681" s="138" t="s">
        <v>2084</v>
      </c>
      <c r="C681" s="147" t="s">
        <v>1317</v>
      </c>
      <c r="D681" s="107">
        <v>68</v>
      </c>
      <c r="E681" s="835"/>
      <c r="F681" s="112">
        <f t="shared" si="12"/>
        <v>0</v>
      </c>
    </row>
    <row r="682" spans="1:6">
      <c r="A682" s="117" t="s">
        <v>2085</v>
      </c>
      <c r="B682" s="138" t="s">
        <v>2086</v>
      </c>
      <c r="C682" s="147" t="s">
        <v>1317</v>
      </c>
      <c r="D682" s="107">
        <v>68</v>
      </c>
      <c r="E682" s="835"/>
      <c r="F682" s="112">
        <f t="shared" si="12"/>
        <v>0</v>
      </c>
    </row>
    <row r="683" spans="1:6">
      <c r="A683" s="117" t="s">
        <v>2087</v>
      </c>
      <c r="B683" s="138" t="s">
        <v>2088</v>
      </c>
      <c r="C683" s="147" t="s">
        <v>1317</v>
      </c>
      <c r="D683" s="107">
        <v>128</v>
      </c>
      <c r="E683" s="835"/>
      <c r="F683" s="112">
        <f t="shared" si="12"/>
        <v>0</v>
      </c>
    </row>
    <row r="684" spans="1:6">
      <c r="A684" s="117" t="s">
        <v>2089</v>
      </c>
      <c r="B684" s="138" t="s">
        <v>2090</v>
      </c>
      <c r="C684" s="147" t="s">
        <v>1317</v>
      </c>
      <c r="D684" s="107">
        <v>135</v>
      </c>
      <c r="E684" s="835"/>
      <c r="F684" s="112">
        <f t="shared" si="12"/>
        <v>0</v>
      </c>
    </row>
    <row r="685" spans="1:6">
      <c r="A685" s="117" t="s">
        <v>2091</v>
      </c>
      <c r="B685" s="138" t="s">
        <v>2092</v>
      </c>
      <c r="C685" s="147" t="s">
        <v>1317</v>
      </c>
      <c r="D685" s="107">
        <v>5</v>
      </c>
      <c r="E685" s="835"/>
      <c r="F685" s="112">
        <f t="shared" si="12"/>
        <v>0</v>
      </c>
    </row>
    <row r="686" spans="1:6">
      <c r="A686" s="117" t="s">
        <v>2093</v>
      </c>
      <c r="B686" s="138" t="s">
        <v>2094</v>
      </c>
      <c r="C686" s="147" t="s">
        <v>1317</v>
      </c>
      <c r="D686" s="107">
        <v>6</v>
      </c>
      <c r="E686" s="835"/>
      <c r="F686" s="112">
        <f t="shared" si="12"/>
        <v>0</v>
      </c>
    </row>
    <row r="687" spans="1:6">
      <c r="A687" s="117" t="s">
        <v>2095</v>
      </c>
      <c r="B687" s="138" t="s">
        <v>2096</v>
      </c>
      <c r="C687" s="147" t="s">
        <v>1317</v>
      </c>
      <c r="D687" s="107">
        <v>6</v>
      </c>
      <c r="E687" s="835"/>
      <c r="F687" s="112">
        <f t="shared" si="12"/>
        <v>0</v>
      </c>
    </row>
    <row r="688" spans="1:6" ht="25.5">
      <c r="A688" s="117" t="s">
        <v>2097</v>
      </c>
      <c r="B688" s="138" t="s">
        <v>2098</v>
      </c>
      <c r="C688" s="147" t="s">
        <v>1317</v>
      </c>
      <c r="D688" s="107">
        <v>895</v>
      </c>
      <c r="E688" s="835"/>
      <c r="F688" s="112">
        <f t="shared" si="12"/>
        <v>0</v>
      </c>
    </row>
    <row r="689" spans="1:6">
      <c r="A689" s="117"/>
      <c r="B689" s="138"/>
      <c r="C689" s="147"/>
      <c r="D689" s="107"/>
      <c r="E689" s="835"/>
      <c r="F689" s="112"/>
    </row>
    <row r="690" spans="1:6" ht="153" customHeight="1">
      <c r="A690" s="170" t="s">
        <v>145</v>
      </c>
      <c r="B690" s="2649" t="s">
        <v>2099</v>
      </c>
      <c r="C690" s="147"/>
      <c r="D690" s="107"/>
      <c r="E690" s="835"/>
      <c r="F690" s="112"/>
    </row>
    <row r="691" spans="1:6">
      <c r="A691" s="170"/>
      <c r="B691" s="2649"/>
      <c r="C691" s="147"/>
      <c r="D691" s="107"/>
      <c r="E691" s="835"/>
      <c r="F691" s="112"/>
    </row>
    <row r="692" spans="1:6">
      <c r="A692" s="117" t="s">
        <v>1132</v>
      </c>
      <c r="B692" s="138" t="s">
        <v>2100</v>
      </c>
      <c r="C692" s="147" t="s">
        <v>1317</v>
      </c>
      <c r="D692" s="107">
        <v>5</v>
      </c>
      <c r="E692" s="835"/>
      <c r="F692" s="112">
        <f t="shared" ref="F692:F706" si="13">+D692*E692</f>
        <v>0</v>
      </c>
    </row>
    <row r="693" spans="1:6">
      <c r="A693" s="117" t="s">
        <v>1133</v>
      </c>
      <c r="B693" s="138" t="s">
        <v>2101</v>
      </c>
      <c r="C693" s="147" t="s">
        <v>1317</v>
      </c>
      <c r="D693" s="107">
        <v>1</v>
      </c>
      <c r="E693" s="835"/>
      <c r="F693" s="112">
        <f t="shared" si="13"/>
        <v>0</v>
      </c>
    </row>
    <row r="694" spans="1:6">
      <c r="A694" s="117" t="s">
        <v>1134</v>
      </c>
      <c r="B694" s="138" t="s">
        <v>2102</v>
      </c>
      <c r="C694" s="147" t="s">
        <v>1317</v>
      </c>
      <c r="D694" s="107">
        <v>5</v>
      </c>
      <c r="E694" s="835"/>
      <c r="F694" s="112">
        <f t="shared" si="13"/>
        <v>0</v>
      </c>
    </row>
    <row r="695" spans="1:6">
      <c r="A695" s="117" t="s">
        <v>1135</v>
      </c>
      <c r="B695" s="138" t="s">
        <v>2103</v>
      </c>
      <c r="C695" s="147" t="s">
        <v>1317</v>
      </c>
      <c r="D695" s="107">
        <v>5</v>
      </c>
      <c r="E695" s="835"/>
      <c r="F695" s="112">
        <f t="shared" si="13"/>
        <v>0</v>
      </c>
    </row>
    <row r="696" spans="1:6">
      <c r="A696" s="117" t="s">
        <v>1137</v>
      </c>
      <c r="B696" s="138" t="s">
        <v>2104</v>
      </c>
      <c r="C696" s="147" t="s">
        <v>1317</v>
      </c>
      <c r="D696" s="107">
        <v>20</v>
      </c>
      <c r="E696" s="835"/>
      <c r="F696" s="112">
        <f t="shared" si="13"/>
        <v>0</v>
      </c>
    </row>
    <row r="697" spans="1:6">
      <c r="A697" s="117" t="s">
        <v>1228</v>
      </c>
      <c r="B697" s="138" t="s">
        <v>2105</v>
      </c>
      <c r="C697" s="147" t="s">
        <v>1317</v>
      </c>
      <c r="D697" s="107">
        <v>5</v>
      </c>
      <c r="E697" s="835"/>
      <c r="F697" s="112">
        <f t="shared" si="13"/>
        <v>0</v>
      </c>
    </row>
    <row r="698" spans="1:6">
      <c r="A698" s="117" t="s">
        <v>1230</v>
      </c>
      <c r="B698" s="138" t="s">
        <v>2106</v>
      </c>
      <c r="C698" s="147" t="s">
        <v>1317</v>
      </c>
      <c r="D698" s="107">
        <v>1</v>
      </c>
      <c r="E698" s="835"/>
      <c r="F698" s="112">
        <f t="shared" si="13"/>
        <v>0</v>
      </c>
    </row>
    <row r="699" spans="1:6" ht="51">
      <c r="A699" s="117" t="s">
        <v>1232</v>
      </c>
      <c r="B699" s="138" t="s">
        <v>2107</v>
      </c>
      <c r="C699" s="147" t="s">
        <v>1317</v>
      </c>
      <c r="D699" s="107">
        <v>20</v>
      </c>
      <c r="E699" s="835"/>
      <c r="F699" s="112">
        <f t="shared" si="13"/>
        <v>0</v>
      </c>
    </row>
    <row r="700" spans="1:6">
      <c r="A700" s="117"/>
      <c r="B700" s="138"/>
      <c r="C700" s="147"/>
      <c r="D700" s="107"/>
      <c r="E700" s="835"/>
      <c r="F700" s="112"/>
    </row>
    <row r="701" spans="1:6" ht="102">
      <c r="A701" s="170" t="s">
        <v>147</v>
      </c>
      <c r="B701" s="138" t="s">
        <v>2108</v>
      </c>
      <c r="C701" s="147"/>
      <c r="D701" s="107"/>
      <c r="E701" s="835"/>
      <c r="F701" s="112"/>
    </row>
    <row r="702" spans="1:6">
      <c r="A702" s="117" t="s">
        <v>1140</v>
      </c>
      <c r="B702" s="138" t="s">
        <v>2109</v>
      </c>
      <c r="C702" s="147" t="s">
        <v>1317</v>
      </c>
      <c r="D702" s="107">
        <v>3</v>
      </c>
      <c r="E702" s="835"/>
      <c r="F702" s="112">
        <f t="shared" si="13"/>
        <v>0</v>
      </c>
    </row>
    <row r="703" spans="1:6">
      <c r="A703" s="117" t="s">
        <v>1141</v>
      </c>
      <c r="B703" s="138" t="s">
        <v>2110</v>
      </c>
      <c r="C703" s="147" t="s">
        <v>1317</v>
      </c>
      <c r="D703" s="107">
        <v>6</v>
      </c>
      <c r="E703" s="835"/>
      <c r="F703" s="112">
        <f t="shared" si="13"/>
        <v>0</v>
      </c>
    </row>
    <row r="704" spans="1:6">
      <c r="A704" s="117" t="s">
        <v>1142</v>
      </c>
      <c r="B704" s="138" t="s">
        <v>2111</v>
      </c>
      <c r="C704" s="147" t="s">
        <v>1317</v>
      </c>
      <c r="D704" s="107">
        <v>6</v>
      </c>
      <c r="E704" s="835"/>
      <c r="F704" s="112">
        <f t="shared" si="13"/>
        <v>0</v>
      </c>
    </row>
    <row r="705" spans="1:7">
      <c r="A705" s="117" t="s">
        <v>1143</v>
      </c>
      <c r="B705" s="138" t="s">
        <v>2112</v>
      </c>
      <c r="C705" s="147" t="s">
        <v>1317</v>
      </c>
      <c r="D705" s="107">
        <v>6</v>
      </c>
      <c r="E705" s="835"/>
      <c r="F705" s="112">
        <f t="shared" si="13"/>
        <v>0</v>
      </c>
    </row>
    <row r="706" spans="1:7">
      <c r="A706" s="117" t="s">
        <v>1144</v>
      </c>
      <c r="B706" s="138" t="s">
        <v>2113</v>
      </c>
      <c r="C706" s="147" t="s">
        <v>1317</v>
      </c>
      <c r="D706" s="107">
        <v>3</v>
      </c>
      <c r="E706" s="835"/>
      <c r="F706" s="112">
        <f t="shared" si="13"/>
        <v>0</v>
      </c>
    </row>
    <row r="707" spans="1:7">
      <c r="A707" s="117"/>
      <c r="B707" s="138"/>
      <c r="C707" s="147"/>
      <c r="D707" s="107"/>
      <c r="E707" s="835"/>
      <c r="F707" s="112"/>
    </row>
    <row r="708" spans="1:7">
      <c r="A708" s="140"/>
      <c r="B708" s="141" t="s">
        <v>2114</v>
      </c>
      <c r="C708" s="142"/>
      <c r="D708" s="143"/>
      <c r="E708" s="840"/>
      <c r="F708" s="144">
        <f>SUM(F621:F707)</f>
        <v>0</v>
      </c>
    </row>
    <row r="709" spans="1:7" ht="15.75">
      <c r="A709" s="77" t="s">
        <v>997</v>
      </c>
      <c r="B709" s="145" t="s">
        <v>998</v>
      </c>
      <c r="C709" s="131"/>
      <c r="D709" s="135"/>
      <c r="E709" s="839"/>
      <c r="F709" s="136"/>
    </row>
    <row r="710" spans="1:7">
      <c r="A710" s="140"/>
      <c r="B710" s="146"/>
      <c r="C710" s="131"/>
      <c r="D710" s="135"/>
      <c r="E710" s="839"/>
      <c r="F710" s="136"/>
    </row>
    <row r="711" spans="1:7" ht="63.75">
      <c r="A711" s="170" t="s">
        <v>85</v>
      </c>
      <c r="B711" s="138" t="s">
        <v>2115</v>
      </c>
      <c r="C711" s="147"/>
      <c r="D711" s="107"/>
      <c r="E711" s="835"/>
      <c r="F711" s="112"/>
      <c r="G711" s="139"/>
    </row>
    <row r="712" spans="1:7" ht="25.5">
      <c r="A712" s="117" t="s">
        <v>1031</v>
      </c>
      <c r="B712" s="138" t="s">
        <v>2116</v>
      </c>
      <c r="C712" s="147" t="s">
        <v>1012</v>
      </c>
      <c r="D712" s="107">
        <v>1</v>
      </c>
      <c r="E712" s="835"/>
      <c r="F712" s="112">
        <f t="shared" ref="F712:F713" si="14">+D712*E712</f>
        <v>0</v>
      </c>
    </row>
    <row r="713" spans="1:7" ht="76.5" customHeight="1">
      <c r="A713" s="117" t="s">
        <v>1033</v>
      </c>
      <c r="B713" s="2649" t="s">
        <v>2117</v>
      </c>
      <c r="C713" s="147" t="s">
        <v>1012</v>
      </c>
      <c r="D713" s="107">
        <v>1</v>
      </c>
      <c r="E713" s="835"/>
      <c r="F713" s="112">
        <f t="shared" si="14"/>
        <v>0</v>
      </c>
    </row>
    <row r="714" spans="1:7">
      <c r="A714" s="117"/>
      <c r="B714" s="2649"/>
      <c r="C714" s="147"/>
      <c r="D714" s="107"/>
      <c r="E714" s="835"/>
      <c r="F714" s="112"/>
    </row>
    <row r="715" spans="1:7">
      <c r="A715" s="140"/>
      <c r="B715" s="146"/>
      <c r="C715" s="131"/>
      <c r="D715" s="135"/>
      <c r="E715" s="839"/>
      <c r="F715" s="136"/>
    </row>
    <row r="716" spans="1:7">
      <c r="A716" s="140"/>
      <c r="B716" s="141" t="s">
        <v>2118</v>
      </c>
      <c r="C716" s="142"/>
      <c r="D716" s="143"/>
      <c r="E716" s="840"/>
      <c r="F716" s="144">
        <f>SUM(F712:F715)</f>
        <v>0</v>
      </c>
    </row>
    <row r="717" spans="1:7" ht="15.75">
      <c r="A717" s="77" t="s">
        <v>999</v>
      </c>
      <c r="B717" s="145" t="s">
        <v>1000</v>
      </c>
      <c r="C717" s="131"/>
      <c r="D717" s="135"/>
      <c r="E717" s="839"/>
      <c r="F717" s="136"/>
    </row>
    <row r="718" spans="1:7">
      <c r="A718" s="140"/>
      <c r="B718" s="146"/>
      <c r="C718" s="131"/>
      <c r="D718" s="135"/>
      <c r="E718" s="839"/>
      <c r="F718" s="136"/>
    </row>
    <row r="719" spans="1:7" ht="102">
      <c r="A719" s="170" t="s">
        <v>85</v>
      </c>
      <c r="B719" s="138" t="s">
        <v>2119</v>
      </c>
      <c r="C719" s="147"/>
      <c r="D719" s="107"/>
      <c r="E719" s="835"/>
      <c r="F719" s="112"/>
      <c r="G719" s="114"/>
    </row>
    <row r="720" spans="1:7">
      <c r="A720" s="117" t="s">
        <v>1031</v>
      </c>
      <c r="B720" s="138" t="s">
        <v>2120</v>
      </c>
      <c r="C720" s="147" t="s">
        <v>1317</v>
      </c>
      <c r="D720" s="107">
        <v>34</v>
      </c>
      <c r="E720" s="835"/>
      <c r="F720" s="112">
        <f t="shared" ref="F720:F730" si="15">+D720*E720</f>
        <v>0</v>
      </c>
    </row>
    <row r="721" spans="1:9">
      <c r="A721" s="117" t="s">
        <v>1033</v>
      </c>
      <c r="B721" s="138" t="s">
        <v>2121</v>
      </c>
      <c r="C721" s="147" t="s">
        <v>1059</v>
      </c>
      <c r="D721" s="107">
        <v>185</v>
      </c>
      <c r="E721" s="835"/>
      <c r="F721" s="112">
        <f t="shared" si="15"/>
        <v>0</v>
      </c>
    </row>
    <row r="722" spans="1:9">
      <c r="A722" s="117" t="s">
        <v>1036</v>
      </c>
      <c r="B722" s="138" t="s">
        <v>2122</v>
      </c>
      <c r="C722" s="147" t="s">
        <v>1012</v>
      </c>
      <c r="D722" s="107">
        <v>1</v>
      </c>
      <c r="E722" s="835"/>
      <c r="F722" s="112">
        <f t="shared" si="15"/>
        <v>0</v>
      </c>
    </row>
    <row r="723" spans="1:9" ht="25.5">
      <c r="A723" s="117" t="s">
        <v>1038</v>
      </c>
      <c r="B723" s="138" t="s">
        <v>2123</v>
      </c>
      <c r="C723" s="147" t="s">
        <v>1012</v>
      </c>
      <c r="D723" s="107">
        <v>1</v>
      </c>
      <c r="E723" s="835"/>
      <c r="F723" s="112">
        <f t="shared" si="15"/>
        <v>0</v>
      </c>
    </row>
    <row r="724" spans="1:9">
      <c r="A724" s="117"/>
      <c r="B724" s="138"/>
      <c r="C724" s="147"/>
      <c r="D724" s="107"/>
      <c r="E724" s="835"/>
      <c r="F724" s="112"/>
    </row>
    <row r="725" spans="1:9" ht="409.5" customHeight="1">
      <c r="A725" s="117" t="s">
        <v>99</v>
      </c>
      <c r="B725" s="2649" t="s">
        <v>2124</v>
      </c>
      <c r="C725" s="147"/>
      <c r="D725" s="107"/>
      <c r="E725" s="835"/>
      <c r="F725" s="112"/>
      <c r="G725" s="152"/>
    </row>
    <row r="726" spans="1:9" ht="89.25" customHeight="1">
      <c r="A726" s="117"/>
      <c r="B726" s="2649"/>
      <c r="C726" s="147"/>
      <c r="D726" s="107"/>
      <c r="E726" s="835"/>
      <c r="F726" s="112"/>
    </row>
    <row r="727" spans="1:9" ht="39" customHeight="1">
      <c r="A727" s="117"/>
      <c r="B727" s="2649"/>
      <c r="C727" s="147"/>
      <c r="D727" s="107"/>
      <c r="E727" s="835"/>
      <c r="F727" s="112"/>
    </row>
    <row r="728" spans="1:9">
      <c r="A728" s="117" t="s">
        <v>1091</v>
      </c>
      <c r="B728" s="138" t="s">
        <v>2125</v>
      </c>
      <c r="C728" s="147" t="s">
        <v>1317</v>
      </c>
      <c r="D728" s="107">
        <v>1</v>
      </c>
      <c r="E728" s="835"/>
      <c r="F728" s="112">
        <f t="shared" si="15"/>
        <v>0</v>
      </c>
    </row>
    <row r="729" spans="1:9">
      <c r="A729" s="117" t="s">
        <v>1093</v>
      </c>
      <c r="B729" s="138" t="s">
        <v>2126</v>
      </c>
      <c r="C729" s="147" t="s">
        <v>1317</v>
      </c>
      <c r="D729" s="107">
        <v>3</v>
      </c>
      <c r="E729" s="835"/>
      <c r="F729" s="112">
        <f t="shared" si="15"/>
        <v>0</v>
      </c>
    </row>
    <row r="730" spans="1:9">
      <c r="A730" s="117" t="s">
        <v>2127</v>
      </c>
      <c r="B730" s="138" t="s">
        <v>2128</v>
      </c>
      <c r="C730" s="147" t="s">
        <v>1012</v>
      </c>
      <c r="D730" s="107">
        <v>1</v>
      </c>
      <c r="E730" s="835"/>
      <c r="F730" s="112">
        <f t="shared" si="15"/>
        <v>0</v>
      </c>
    </row>
    <row r="731" spans="1:9">
      <c r="A731" s="140"/>
      <c r="B731" s="146"/>
      <c r="C731" s="131"/>
      <c r="D731" s="135"/>
      <c r="E731" s="839"/>
      <c r="F731" s="136"/>
    </row>
    <row r="732" spans="1:9">
      <c r="A732" s="140"/>
      <c r="B732" s="141" t="s">
        <v>2129</v>
      </c>
      <c r="C732" s="142"/>
      <c r="D732" s="143"/>
      <c r="E732" s="840"/>
      <c r="F732" s="144">
        <f>SUM(F720:F731)</f>
        <v>0</v>
      </c>
    </row>
    <row r="733" spans="1:9" ht="15.75">
      <c r="A733" s="77" t="s">
        <v>1001</v>
      </c>
      <c r="B733" s="145" t="s">
        <v>1002</v>
      </c>
      <c r="C733" s="110"/>
      <c r="D733" s="107"/>
      <c r="E733" s="835"/>
      <c r="F733" s="112"/>
    </row>
    <row r="734" spans="1:9">
      <c r="A734" s="165"/>
      <c r="B734" s="166"/>
      <c r="C734" s="167"/>
      <c r="D734" s="168"/>
      <c r="E734" s="843"/>
      <c r="F734" s="169"/>
    </row>
    <row r="735" spans="1:9" ht="76.5">
      <c r="A735" s="165"/>
      <c r="B735" s="146" t="s">
        <v>2130</v>
      </c>
      <c r="C735" s="167"/>
      <c r="D735" s="168"/>
      <c r="E735" s="843"/>
      <c r="F735" s="169"/>
      <c r="G735" s="172"/>
      <c r="H735" s="172"/>
      <c r="I735" s="172"/>
    </row>
    <row r="736" spans="1:9">
      <c r="A736" s="165"/>
      <c r="B736" s="146"/>
      <c r="C736" s="167"/>
      <c r="D736" s="168"/>
      <c r="E736" s="843"/>
      <c r="F736" s="169"/>
      <c r="G736" s="172"/>
      <c r="H736" s="172"/>
      <c r="I736" s="172"/>
    </row>
    <row r="737" spans="1:6" ht="25.5">
      <c r="A737" s="170" t="s">
        <v>1417</v>
      </c>
      <c r="B737" s="138" t="s">
        <v>2131</v>
      </c>
      <c r="C737" s="167"/>
      <c r="D737" s="168"/>
      <c r="E737" s="843"/>
      <c r="F737" s="169"/>
    </row>
    <row r="738" spans="1:6">
      <c r="A738" s="165"/>
      <c r="B738" s="146"/>
      <c r="C738" s="167"/>
      <c r="D738" s="168"/>
      <c r="E738" s="843"/>
      <c r="F738" s="169"/>
    </row>
    <row r="739" spans="1:6">
      <c r="A739" s="117" t="s">
        <v>85</v>
      </c>
      <c r="B739" s="138" t="s">
        <v>2132</v>
      </c>
      <c r="C739" s="147" t="s">
        <v>1317</v>
      </c>
      <c r="D739" s="107">
        <v>2</v>
      </c>
      <c r="E739" s="835"/>
      <c r="F739" s="112">
        <f t="shared" ref="F739:F802" si="16">+D739*E739</f>
        <v>0</v>
      </c>
    </row>
    <row r="740" spans="1:6" ht="25.5">
      <c r="A740" s="117" t="s">
        <v>99</v>
      </c>
      <c r="B740" s="138" t="s">
        <v>2133</v>
      </c>
      <c r="C740" s="147" t="s">
        <v>1317</v>
      </c>
      <c r="D740" s="107">
        <v>2</v>
      </c>
      <c r="E740" s="835"/>
      <c r="F740" s="112">
        <f t="shared" si="16"/>
        <v>0</v>
      </c>
    </row>
    <row r="741" spans="1:6" ht="25.5">
      <c r="A741" s="117" t="s">
        <v>101</v>
      </c>
      <c r="B741" s="138" t="s">
        <v>2134</v>
      </c>
      <c r="C741" s="147" t="s">
        <v>1317</v>
      </c>
      <c r="D741" s="107">
        <v>6</v>
      </c>
      <c r="E741" s="835"/>
      <c r="F741" s="112">
        <f t="shared" si="16"/>
        <v>0</v>
      </c>
    </row>
    <row r="742" spans="1:6">
      <c r="A742" s="117" t="s">
        <v>103</v>
      </c>
      <c r="B742" s="138" t="s">
        <v>2135</v>
      </c>
      <c r="C742" s="147" t="s">
        <v>1317</v>
      </c>
      <c r="D742" s="107">
        <v>6</v>
      </c>
      <c r="E742" s="835"/>
      <c r="F742" s="112">
        <f t="shared" si="16"/>
        <v>0</v>
      </c>
    </row>
    <row r="743" spans="1:6" ht="25.5">
      <c r="A743" s="117" t="s">
        <v>145</v>
      </c>
      <c r="B743" s="138" t="s">
        <v>2136</v>
      </c>
      <c r="C743" s="147" t="s">
        <v>1317</v>
      </c>
      <c r="D743" s="107">
        <v>14</v>
      </c>
      <c r="E743" s="835"/>
      <c r="F743" s="112">
        <f t="shared" si="16"/>
        <v>0</v>
      </c>
    </row>
    <row r="744" spans="1:6">
      <c r="A744" s="117" t="s">
        <v>147</v>
      </c>
      <c r="B744" s="138" t="s">
        <v>2137</v>
      </c>
      <c r="C744" s="147" t="s">
        <v>1317</v>
      </c>
      <c r="D744" s="107">
        <v>1</v>
      </c>
      <c r="E744" s="835"/>
      <c r="F744" s="112">
        <f t="shared" si="16"/>
        <v>0</v>
      </c>
    </row>
    <row r="745" spans="1:6" ht="25.5">
      <c r="A745" s="117" t="s">
        <v>149</v>
      </c>
      <c r="B745" s="138" t="s">
        <v>2138</v>
      </c>
      <c r="C745" s="147" t="s">
        <v>1317</v>
      </c>
      <c r="D745" s="107">
        <v>3</v>
      </c>
      <c r="E745" s="835"/>
      <c r="F745" s="112">
        <f t="shared" si="16"/>
        <v>0</v>
      </c>
    </row>
    <row r="746" spans="1:6" ht="25.5">
      <c r="A746" s="117" t="s">
        <v>151</v>
      </c>
      <c r="B746" s="138" t="s">
        <v>2139</v>
      </c>
      <c r="C746" s="147" t="s">
        <v>1317</v>
      </c>
      <c r="D746" s="107">
        <v>1</v>
      </c>
      <c r="E746" s="835"/>
      <c r="F746" s="112">
        <f t="shared" si="16"/>
        <v>0</v>
      </c>
    </row>
    <row r="747" spans="1:6" ht="25.5">
      <c r="A747" s="117" t="s">
        <v>152</v>
      </c>
      <c r="B747" s="138" t="s">
        <v>2140</v>
      </c>
      <c r="C747" s="147" t="s">
        <v>1317</v>
      </c>
      <c r="D747" s="107">
        <v>1</v>
      </c>
      <c r="E747" s="835"/>
      <c r="F747" s="112">
        <f t="shared" si="16"/>
        <v>0</v>
      </c>
    </row>
    <row r="748" spans="1:6">
      <c r="A748" s="117" t="s">
        <v>154</v>
      </c>
      <c r="B748" s="138" t="s">
        <v>2141</v>
      </c>
      <c r="C748" s="147" t="s">
        <v>1317</v>
      </c>
      <c r="D748" s="107">
        <v>6</v>
      </c>
      <c r="E748" s="835"/>
      <c r="F748" s="112">
        <f t="shared" si="16"/>
        <v>0</v>
      </c>
    </row>
    <row r="749" spans="1:6" ht="38.25">
      <c r="A749" s="117" t="s">
        <v>156</v>
      </c>
      <c r="B749" s="138" t="s">
        <v>2142</v>
      </c>
      <c r="C749" s="147" t="s">
        <v>1317</v>
      </c>
      <c r="D749" s="107">
        <v>31</v>
      </c>
      <c r="E749" s="835"/>
      <c r="F749" s="112">
        <f t="shared" si="16"/>
        <v>0</v>
      </c>
    </row>
    <row r="750" spans="1:6" ht="38.25">
      <c r="A750" s="117" t="s">
        <v>158</v>
      </c>
      <c r="B750" s="138" t="s">
        <v>2143</v>
      </c>
      <c r="C750" s="147" t="s">
        <v>1317</v>
      </c>
      <c r="D750" s="107">
        <v>29</v>
      </c>
      <c r="E750" s="835"/>
      <c r="F750" s="112">
        <f t="shared" si="16"/>
        <v>0</v>
      </c>
    </row>
    <row r="751" spans="1:6">
      <c r="A751" s="117" t="s">
        <v>160</v>
      </c>
      <c r="B751" s="138" t="s">
        <v>2144</v>
      </c>
      <c r="C751" s="147" t="s">
        <v>1317</v>
      </c>
      <c r="D751" s="107">
        <v>34</v>
      </c>
      <c r="E751" s="835"/>
      <c r="F751" s="112">
        <f t="shared" si="16"/>
        <v>0</v>
      </c>
    </row>
    <row r="752" spans="1:6">
      <c r="A752" s="117" t="s">
        <v>162</v>
      </c>
      <c r="B752" s="138" t="s">
        <v>2145</v>
      </c>
      <c r="C752" s="147" t="s">
        <v>1317</v>
      </c>
      <c r="D752" s="107">
        <v>10</v>
      </c>
      <c r="E752" s="835"/>
      <c r="F752" s="112">
        <f t="shared" si="16"/>
        <v>0</v>
      </c>
    </row>
    <row r="753" spans="1:6">
      <c r="A753" s="117" t="s">
        <v>164</v>
      </c>
      <c r="B753" s="138" t="s">
        <v>2146</v>
      </c>
      <c r="C753" s="147" t="s">
        <v>1317</v>
      </c>
      <c r="D753" s="107">
        <v>9</v>
      </c>
      <c r="E753" s="835"/>
      <c r="F753" s="112">
        <f t="shared" si="16"/>
        <v>0</v>
      </c>
    </row>
    <row r="754" spans="1:6">
      <c r="A754" s="117" t="s">
        <v>1190</v>
      </c>
      <c r="B754" s="138" t="s">
        <v>2147</v>
      </c>
      <c r="C754" s="147" t="s">
        <v>1317</v>
      </c>
      <c r="D754" s="107">
        <v>4</v>
      </c>
      <c r="E754" s="835"/>
      <c r="F754" s="112">
        <f t="shared" si="16"/>
        <v>0</v>
      </c>
    </row>
    <row r="755" spans="1:6">
      <c r="A755" s="117" t="s">
        <v>1309</v>
      </c>
      <c r="B755" s="138" t="s">
        <v>2148</v>
      </c>
      <c r="C755" s="147" t="s">
        <v>1317</v>
      </c>
      <c r="D755" s="107">
        <v>3</v>
      </c>
      <c r="E755" s="835"/>
      <c r="F755" s="112">
        <f t="shared" si="16"/>
        <v>0</v>
      </c>
    </row>
    <row r="756" spans="1:6">
      <c r="A756" s="117" t="s">
        <v>1318</v>
      </c>
      <c r="B756" s="138" t="s">
        <v>2149</v>
      </c>
      <c r="C756" s="147" t="s">
        <v>1317</v>
      </c>
      <c r="D756" s="107">
        <v>13</v>
      </c>
      <c r="E756" s="835"/>
      <c r="F756" s="112">
        <f t="shared" si="16"/>
        <v>0</v>
      </c>
    </row>
    <row r="757" spans="1:6">
      <c r="A757" s="117" t="s">
        <v>1320</v>
      </c>
      <c r="B757" s="138" t="s">
        <v>2150</v>
      </c>
      <c r="C757" s="147" t="s">
        <v>1317</v>
      </c>
      <c r="D757" s="107">
        <v>66</v>
      </c>
      <c r="E757" s="835"/>
      <c r="F757" s="112">
        <f t="shared" si="16"/>
        <v>0</v>
      </c>
    </row>
    <row r="758" spans="1:6">
      <c r="A758" s="117" t="s">
        <v>1322</v>
      </c>
      <c r="B758" s="138" t="s">
        <v>2151</v>
      </c>
      <c r="C758" s="147" t="s">
        <v>1317</v>
      </c>
      <c r="D758" s="107">
        <v>3</v>
      </c>
      <c r="E758" s="835"/>
      <c r="F758" s="112">
        <f t="shared" si="16"/>
        <v>0</v>
      </c>
    </row>
    <row r="759" spans="1:6">
      <c r="A759" s="117" t="s">
        <v>1324</v>
      </c>
      <c r="B759" s="138" t="s">
        <v>2152</v>
      </c>
      <c r="C759" s="147" t="s">
        <v>1317</v>
      </c>
      <c r="D759" s="107">
        <v>1</v>
      </c>
      <c r="E759" s="835"/>
      <c r="F759" s="112">
        <f t="shared" si="16"/>
        <v>0</v>
      </c>
    </row>
    <row r="760" spans="1:6">
      <c r="A760" s="117" t="s">
        <v>1326</v>
      </c>
      <c r="B760" s="138" t="s">
        <v>2153</v>
      </c>
      <c r="C760" s="147" t="s">
        <v>1317</v>
      </c>
      <c r="D760" s="107">
        <v>55</v>
      </c>
      <c r="E760" s="835"/>
      <c r="F760" s="112">
        <f t="shared" si="16"/>
        <v>0</v>
      </c>
    </row>
    <row r="761" spans="1:6">
      <c r="A761" s="117" t="s">
        <v>1328</v>
      </c>
      <c r="B761" s="138" t="s">
        <v>2154</v>
      </c>
      <c r="C761" s="147" t="s">
        <v>1317</v>
      </c>
      <c r="D761" s="107">
        <v>1</v>
      </c>
      <c r="E761" s="835"/>
      <c r="F761" s="112">
        <f t="shared" si="16"/>
        <v>0</v>
      </c>
    </row>
    <row r="762" spans="1:6">
      <c r="A762" s="117" t="s">
        <v>1330</v>
      </c>
      <c r="B762" s="138" t="s">
        <v>2155</v>
      </c>
      <c r="C762" s="147" t="s">
        <v>1317</v>
      </c>
      <c r="D762" s="107">
        <v>1</v>
      </c>
      <c r="E762" s="835"/>
      <c r="F762" s="112">
        <f t="shared" si="16"/>
        <v>0</v>
      </c>
    </row>
    <row r="763" spans="1:6">
      <c r="A763" s="117" t="s">
        <v>1332</v>
      </c>
      <c r="B763" s="138" t="s">
        <v>2156</v>
      </c>
      <c r="C763" s="147" t="s">
        <v>1317</v>
      </c>
      <c r="D763" s="107">
        <v>14</v>
      </c>
      <c r="E763" s="835"/>
      <c r="F763" s="112">
        <f t="shared" si="16"/>
        <v>0</v>
      </c>
    </row>
    <row r="764" spans="1:6">
      <c r="A764" s="117" t="s">
        <v>1334</v>
      </c>
      <c r="B764" s="138" t="s">
        <v>2157</v>
      </c>
      <c r="C764" s="147" t="s">
        <v>1317</v>
      </c>
      <c r="D764" s="107">
        <v>1</v>
      </c>
      <c r="E764" s="835"/>
      <c r="F764" s="112">
        <f t="shared" si="16"/>
        <v>0</v>
      </c>
    </row>
    <row r="765" spans="1:6">
      <c r="A765" s="117" t="s">
        <v>1336</v>
      </c>
      <c r="B765" s="138" t="s">
        <v>2158</v>
      </c>
      <c r="C765" s="147" t="s">
        <v>1317</v>
      </c>
      <c r="D765" s="107">
        <v>6</v>
      </c>
      <c r="E765" s="835"/>
      <c r="F765" s="112">
        <f t="shared" si="16"/>
        <v>0</v>
      </c>
    </row>
    <row r="766" spans="1:6">
      <c r="A766" s="117" t="s">
        <v>1338</v>
      </c>
      <c r="B766" s="138" t="s">
        <v>2159</v>
      </c>
      <c r="C766" s="147" t="s">
        <v>1317</v>
      </c>
      <c r="D766" s="107">
        <v>73</v>
      </c>
      <c r="E766" s="835"/>
      <c r="F766" s="112">
        <f t="shared" si="16"/>
        <v>0</v>
      </c>
    </row>
    <row r="767" spans="1:6">
      <c r="A767" s="117" t="s">
        <v>1340</v>
      </c>
      <c r="B767" s="138" t="s">
        <v>2160</v>
      </c>
      <c r="C767" s="147" t="s">
        <v>1317</v>
      </c>
      <c r="D767" s="107">
        <v>48</v>
      </c>
      <c r="E767" s="835"/>
      <c r="F767" s="112">
        <f t="shared" si="16"/>
        <v>0</v>
      </c>
    </row>
    <row r="768" spans="1:6">
      <c r="A768" s="117" t="s">
        <v>1342</v>
      </c>
      <c r="B768" s="138" t="s">
        <v>2161</v>
      </c>
      <c r="C768" s="147" t="s">
        <v>1317</v>
      </c>
      <c r="D768" s="107">
        <v>48</v>
      </c>
      <c r="E768" s="835"/>
      <c r="F768" s="112">
        <f t="shared" si="16"/>
        <v>0</v>
      </c>
    </row>
    <row r="769" spans="1:6">
      <c r="A769" s="117" t="s">
        <v>1344</v>
      </c>
      <c r="B769" s="138" t="s">
        <v>2162</v>
      </c>
      <c r="C769" s="147" t="s">
        <v>1317</v>
      </c>
      <c r="D769" s="107">
        <v>3</v>
      </c>
      <c r="E769" s="835"/>
      <c r="F769" s="112">
        <f t="shared" si="16"/>
        <v>0</v>
      </c>
    </row>
    <row r="770" spans="1:6">
      <c r="A770" s="117" t="s">
        <v>1346</v>
      </c>
      <c r="B770" s="138" t="s">
        <v>2163</v>
      </c>
      <c r="C770" s="147" t="s">
        <v>1317</v>
      </c>
      <c r="D770" s="107">
        <v>9</v>
      </c>
      <c r="E770" s="835"/>
      <c r="F770" s="112">
        <f t="shared" si="16"/>
        <v>0</v>
      </c>
    </row>
    <row r="771" spans="1:6">
      <c r="A771" s="117" t="s">
        <v>1348</v>
      </c>
      <c r="B771" s="138" t="s">
        <v>2164</v>
      </c>
      <c r="C771" s="147" t="s">
        <v>1317</v>
      </c>
      <c r="D771" s="107">
        <v>11</v>
      </c>
      <c r="E771" s="835"/>
      <c r="F771" s="112">
        <f t="shared" si="16"/>
        <v>0</v>
      </c>
    </row>
    <row r="772" spans="1:6">
      <c r="A772" s="117" t="s">
        <v>1350</v>
      </c>
      <c r="B772" s="138" t="s">
        <v>2165</v>
      </c>
      <c r="C772" s="147" t="s">
        <v>1317</v>
      </c>
      <c r="D772" s="107">
        <v>18</v>
      </c>
      <c r="E772" s="835"/>
      <c r="F772" s="112">
        <f t="shared" si="16"/>
        <v>0</v>
      </c>
    </row>
    <row r="773" spans="1:6" ht="25.5">
      <c r="A773" s="117" t="s">
        <v>1352</v>
      </c>
      <c r="B773" s="138" t="s">
        <v>2166</v>
      </c>
      <c r="C773" s="147" t="s">
        <v>1317</v>
      </c>
      <c r="D773" s="107">
        <v>1</v>
      </c>
      <c r="E773" s="835"/>
      <c r="F773" s="112">
        <f t="shared" si="16"/>
        <v>0</v>
      </c>
    </row>
    <row r="774" spans="1:6" ht="25.5">
      <c r="A774" s="117" t="s">
        <v>1354</v>
      </c>
      <c r="B774" s="138" t="s">
        <v>2167</v>
      </c>
      <c r="C774" s="147" t="s">
        <v>1317</v>
      </c>
      <c r="D774" s="107">
        <v>1</v>
      </c>
      <c r="E774" s="835"/>
      <c r="F774" s="112">
        <f t="shared" si="16"/>
        <v>0</v>
      </c>
    </row>
    <row r="775" spans="1:6" ht="25.5">
      <c r="A775" s="117" t="s">
        <v>1356</v>
      </c>
      <c r="B775" s="138" t="s">
        <v>2168</v>
      </c>
      <c r="C775" s="147" t="s">
        <v>1317</v>
      </c>
      <c r="D775" s="107">
        <v>2</v>
      </c>
      <c r="E775" s="835"/>
      <c r="F775" s="112">
        <f t="shared" si="16"/>
        <v>0</v>
      </c>
    </row>
    <row r="776" spans="1:6" ht="25.5">
      <c r="A776" s="117" t="s">
        <v>1358</v>
      </c>
      <c r="B776" s="138" t="s">
        <v>2169</v>
      </c>
      <c r="C776" s="147" t="s">
        <v>1317</v>
      </c>
      <c r="D776" s="107">
        <v>12</v>
      </c>
      <c r="E776" s="835"/>
      <c r="F776" s="112">
        <f t="shared" si="16"/>
        <v>0</v>
      </c>
    </row>
    <row r="777" spans="1:6" ht="25.5">
      <c r="A777" s="117" t="s">
        <v>1366</v>
      </c>
      <c r="B777" s="138" t="s">
        <v>2170</v>
      </c>
      <c r="C777" s="147" t="s">
        <v>1317</v>
      </c>
      <c r="D777" s="107">
        <v>6</v>
      </c>
      <c r="E777" s="835"/>
      <c r="F777" s="112">
        <f t="shared" si="16"/>
        <v>0</v>
      </c>
    </row>
    <row r="778" spans="1:6" ht="25.5">
      <c r="A778" s="117" t="s">
        <v>1368</v>
      </c>
      <c r="B778" s="138" t="s">
        <v>2171</v>
      </c>
      <c r="C778" s="147" t="s">
        <v>1317</v>
      </c>
      <c r="D778" s="107">
        <v>1</v>
      </c>
      <c r="E778" s="835"/>
      <c r="F778" s="112">
        <f t="shared" si="16"/>
        <v>0</v>
      </c>
    </row>
    <row r="779" spans="1:6">
      <c r="A779" s="117" t="s">
        <v>1389</v>
      </c>
      <c r="B779" s="138" t="s">
        <v>2172</v>
      </c>
      <c r="C779" s="147" t="s">
        <v>1317</v>
      </c>
      <c r="D779" s="107">
        <v>30</v>
      </c>
      <c r="E779" s="835"/>
      <c r="F779" s="112">
        <f t="shared" si="16"/>
        <v>0</v>
      </c>
    </row>
    <row r="780" spans="1:6">
      <c r="A780" s="117" t="s">
        <v>1391</v>
      </c>
      <c r="B780" s="138" t="s">
        <v>2173</v>
      </c>
      <c r="C780" s="147" t="s">
        <v>1317</v>
      </c>
      <c r="D780" s="107">
        <v>13</v>
      </c>
      <c r="E780" s="835"/>
      <c r="F780" s="112">
        <f t="shared" si="16"/>
        <v>0</v>
      </c>
    </row>
    <row r="781" spans="1:6">
      <c r="A781" s="117" t="s">
        <v>1393</v>
      </c>
      <c r="B781" s="138" t="s">
        <v>2174</v>
      </c>
      <c r="C781" s="147" t="s">
        <v>1317</v>
      </c>
      <c r="D781" s="107">
        <v>5</v>
      </c>
      <c r="E781" s="835"/>
      <c r="F781" s="112">
        <f t="shared" si="16"/>
        <v>0</v>
      </c>
    </row>
    <row r="782" spans="1:6">
      <c r="A782" s="117" t="s">
        <v>1399</v>
      </c>
      <c r="B782" s="138" t="s">
        <v>2175</v>
      </c>
      <c r="C782" s="147" t="s">
        <v>1317</v>
      </c>
      <c r="D782" s="107">
        <v>6</v>
      </c>
      <c r="E782" s="835"/>
      <c r="F782" s="112">
        <f t="shared" si="16"/>
        <v>0</v>
      </c>
    </row>
    <row r="783" spans="1:6">
      <c r="A783" s="117" t="s">
        <v>1401</v>
      </c>
      <c r="B783" s="138" t="s">
        <v>2176</v>
      </c>
      <c r="C783" s="147" t="s">
        <v>1317</v>
      </c>
      <c r="D783" s="107">
        <v>13</v>
      </c>
      <c r="E783" s="835"/>
      <c r="F783" s="112">
        <f t="shared" si="16"/>
        <v>0</v>
      </c>
    </row>
    <row r="784" spans="1:6">
      <c r="A784" s="117" t="s">
        <v>1403</v>
      </c>
      <c r="B784" s="138" t="s">
        <v>2177</v>
      </c>
      <c r="C784" s="147" t="s">
        <v>1317</v>
      </c>
      <c r="D784" s="107">
        <v>13</v>
      </c>
      <c r="E784" s="835"/>
      <c r="F784" s="112">
        <f t="shared" si="16"/>
        <v>0</v>
      </c>
    </row>
    <row r="785" spans="1:6">
      <c r="A785" s="117" t="s">
        <v>2178</v>
      </c>
      <c r="B785" s="138" t="s">
        <v>2179</v>
      </c>
      <c r="C785" s="147" t="s">
        <v>1317</v>
      </c>
      <c r="D785" s="107">
        <v>76</v>
      </c>
      <c r="E785" s="835"/>
      <c r="F785" s="112">
        <f t="shared" si="16"/>
        <v>0</v>
      </c>
    </row>
    <row r="786" spans="1:6">
      <c r="A786" s="117" t="s">
        <v>2180</v>
      </c>
      <c r="B786" s="138" t="s">
        <v>2181</v>
      </c>
      <c r="C786" s="147" t="s">
        <v>1317</v>
      </c>
      <c r="D786" s="107">
        <v>62</v>
      </c>
      <c r="E786" s="835"/>
      <c r="F786" s="112">
        <f t="shared" si="16"/>
        <v>0</v>
      </c>
    </row>
    <row r="787" spans="1:6">
      <c r="A787" s="117" t="s">
        <v>2182</v>
      </c>
      <c r="B787" s="138" t="s">
        <v>2183</v>
      </c>
      <c r="C787" s="147" t="s">
        <v>1317</v>
      </c>
      <c r="D787" s="107">
        <v>14</v>
      </c>
      <c r="E787" s="835"/>
      <c r="F787" s="112">
        <f t="shared" si="16"/>
        <v>0</v>
      </c>
    </row>
    <row r="788" spans="1:6" ht="25.5">
      <c r="A788" s="117" t="s">
        <v>2184</v>
      </c>
      <c r="B788" s="138" t="s">
        <v>2185</v>
      </c>
      <c r="C788" s="147" t="s">
        <v>1059</v>
      </c>
      <c r="D788" s="107">
        <v>125.5</v>
      </c>
      <c r="E788" s="835"/>
      <c r="F788" s="112">
        <f t="shared" si="16"/>
        <v>0</v>
      </c>
    </row>
    <row r="789" spans="1:6">
      <c r="A789" s="117" t="s">
        <v>2186</v>
      </c>
      <c r="B789" s="138" t="s">
        <v>2187</v>
      </c>
      <c r="C789" s="147" t="s">
        <v>1317</v>
      </c>
      <c r="D789" s="107">
        <v>209</v>
      </c>
      <c r="E789" s="835"/>
      <c r="F789" s="112">
        <f t="shared" si="16"/>
        <v>0</v>
      </c>
    </row>
    <row r="790" spans="1:6" ht="25.5">
      <c r="A790" s="117" t="s">
        <v>2188</v>
      </c>
      <c r="B790" s="138" t="s">
        <v>2189</v>
      </c>
      <c r="C790" s="147" t="s">
        <v>1059</v>
      </c>
      <c r="D790" s="107">
        <v>182.4</v>
      </c>
      <c r="E790" s="835"/>
      <c r="F790" s="112">
        <f t="shared" si="16"/>
        <v>0</v>
      </c>
    </row>
    <row r="791" spans="1:6">
      <c r="A791" s="117" t="s">
        <v>2190</v>
      </c>
      <c r="B791" s="138" t="s">
        <v>2191</v>
      </c>
      <c r="C791" s="147" t="s">
        <v>1317</v>
      </c>
      <c r="D791" s="107">
        <v>300</v>
      </c>
      <c r="E791" s="835"/>
      <c r="F791" s="112">
        <f t="shared" si="16"/>
        <v>0</v>
      </c>
    </row>
    <row r="792" spans="1:6">
      <c r="A792" s="117" t="s">
        <v>2192</v>
      </c>
      <c r="B792" s="138" t="s">
        <v>2193</v>
      </c>
      <c r="C792" s="147" t="s">
        <v>1317</v>
      </c>
      <c r="D792" s="107">
        <v>33</v>
      </c>
      <c r="E792" s="835"/>
      <c r="F792" s="112">
        <f t="shared" si="16"/>
        <v>0</v>
      </c>
    </row>
    <row r="793" spans="1:6">
      <c r="A793" s="117" t="s">
        <v>2194</v>
      </c>
      <c r="B793" s="138" t="s">
        <v>2195</v>
      </c>
      <c r="C793" s="147" t="s">
        <v>1317</v>
      </c>
      <c r="D793" s="107">
        <v>387</v>
      </c>
      <c r="E793" s="835"/>
      <c r="F793" s="112">
        <f t="shared" si="16"/>
        <v>0</v>
      </c>
    </row>
    <row r="794" spans="1:6">
      <c r="A794" s="117" t="s">
        <v>2196</v>
      </c>
      <c r="B794" s="138" t="s">
        <v>2197</v>
      </c>
      <c r="C794" s="147" t="s">
        <v>1317</v>
      </c>
      <c r="D794" s="107">
        <v>1</v>
      </c>
      <c r="E794" s="835"/>
      <c r="F794" s="112">
        <f t="shared" si="16"/>
        <v>0</v>
      </c>
    </row>
    <row r="795" spans="1:6" ht="25.5">
      <c r="A795" s="117" t="s">
        <v>2198</v>
      </c>
      <c r="B795" s="138" t="s">
        <v>2199</v>
      </c>
      <c r="C795" s="147" t="s">
        <v>1317</v>
      </c>
      <c r="D795" s="107">
        <v>1</v>
      </c>
      <c r="E795" s="835"/>
      <c r="F795" s="112">
        <f t="shared" si="16"/>
        <v>0</v>
      </c>
    </row>
    <row r="796" spans="1:6">
      <c r="A796" s="117" t="s">
        <v>2200</v>
      </c>
      <c r="B796" s="138" t="s">
        <v>2201</v>
      </c>
      <c r="C796" s="147" t="s">
        <v>1317</v>
      </c>
      <c r="D796" s="107">
        <v>1</v>
      </c>
      <c r="E796" s="835"/>
      <c r="F796" s="112">
        <f t="shared" si="16"/>
        <v>0</v>
      </c>
    </row>
    <row r="797" spans="1:6">
      <c r="A797" s="117" t="s">
        <v>2202</v>
      </c>
      <c r="B797" s="138" t="s">
        <v>2203</v>
      </c>
      <c r="C797" s="147" t="s">
        <v>1317</v>
      </c>
      <c r="D797" s="107">
        <v>1</v>
      </c>
      <c r="E797" s="835"/>
      <c r="F797" s="112">
        <f t="shared" si="16"/>
        <v>0</v>
      </c>
    </row>
    <row r="798" spans="1:6" ht="25.5">
      <c r="A798" s="117" t="s">
        <v>2204</v>
      </c>
      <c r="B798" s="138" t="s">
        <v>2205</v>
      </c>
      <c r="C798" s="147" t="s">
        <v>1317</v>
      </c>
      <c r="D798" s="107">
        <v>1</v>
      </c>
      <c r="E798" s="835"/>
      <c r="F798" s="112">
        <f t="shared" si="16"/>
        <v>0</v>
      </c>
    </row>
    <row r="799" spans="1:6">
      <c r="A799" s="117" t="s">
        <v>2206</v>
      </c>
      <c r="B799" s="138" t="s">
        <v>2207</v>
      </c>
      <c r="C799" s="147" t="s">
        <v>1317</v>
      </c>
      <c r="D799" s="107">
        <v>1</v>
      </c>
      <c r="E799" s="835"/>
      <c r="F799" s="112">
        <f t="shared" si="16"/>
        <v>0</v>
      </c>
    </row>
    <row r="800" spans="1:6">
      <c r="A800" s="117" t="s">
        <v>2208</v>
      </c>
      <c r="B800" s="138" t="s">
        <v>2209</v>
      </c>
      <c r="C800" s="147" t="s">
        <v>1317</v>
      </c>
      <c r="D800" s="107">
        <v>1</v>
      </c>
      <c r="E800" s="835"/>
      <c r="F800" s="112">
        <f t="shared" si="16"/>
        <v>0</v>
      </c>
    </row>
    <row r="801" spans="1:14">
      <c r="A801" s="117" t="s">
        <v>2210</v>
      </c>
      <c r="B801" s="138" t="s">
        <v>2211</v>
      </c>
      <c r="C801" s="147" t="s">
        <v>1317</v>
      </c>
      <c r="D801" s="107">
        <v>1</v>
      </c>
      <c r="E801" s="835"/>
      <c r="F801" s="112">
        <f t="shared" si="16"/>
        <v>0</v>
      </c>
    </row>
    <row r="802" spans="1:14">
      <c r="A802" s="117" t="s">
        <v>2212</v>
      </c>
      <c r="B802" s="138" t="s">
        <v>2213</v>
      </c>
      <c r="C802" s="147" t="s">
        <v>1317</v>
      </c>
      <c r="D802" s="107">
        <v>1</v>
      </c>
      <c r="E802" s="835"/>
      <c r="F802" s="112">
        <f t="shared" si="16"/>
        <v>0</v>
      </c>
    </row>
    <row r="803" spans="1:14">
      <c r="A803" s="117" t="s">
        <v>2214</v>
      </c>
      <c r="B803" s="138" t="s">
        <v>2215</v>
      </c>
      <c r="C803" s="147" t="s">
        <v>1317</v>
      </c>
      <c r="D803" s="107">
        <v>1</v>
      </c>
      <c r="E803" s="835"/>
      <c r="F803" s="112">
        <f t="shared" ref="F803:F853" si="17">+D803*E803</f>
        <v>0</v>
      </c>
    </row>
    <row r="804" spans="1:14">
      <c r="A804" s="117" t="s">
        <v>2216</v>
      </c>
      <c r="B804" s="138" t="s">
        <v>2217</v>
      </c>
      <c r="C804" s="147" t="s">
        <v>1317</v>
      </c>
      <c r="D804" s="107">
        <v>1</v>
      </c>
      <c r="E804" s="835"/>
      <c r="F804" s="112">
        <f t="shared" si="17"/>
        <v>0</v>
      </c>
    </row>
    <row r="805" spans="1:14">
      <c r="A805" s="117" t="s">
        <v>2218</v>
      </c>
      <c r="B805" s="138" t="s">
        <v>2219</v>
      </c>
      <c r="C805" s="147" t="s">
        <v>1317</v>
      </c>
      <c r="D805" s="107">
        <v>2</v>
      </c>
      <c r="E805" s="835"/>
      <c r="F805" s="112">
        <f t="shared" si="17"/>
        <v>0</v>
      </c>
    </row>
    <row r="806" spans="1:14">
      <c r="A806" s="117" t="s">
        <v>2220</v>
      </c>
      <c r="B806" s="138" t="s">
        <v>2221</v>
      </c>
      <c r="C806" s="147" t="s">
        <v>1317</v>
      </c>
      <c r="D806" s="107">
        <v>1</v>
      </c>
      <c r="E806" s="835"/>
      <c r="F806" s="112">
        <f t="shared" si="17"/>
        <v>0</v>
      </c>
    </row>
    <row r="807" spans="1:14">
      <c r="A807" s="117" t="s">
        <v>2222</v>
      </c>
      <c r="B807" s="138" t="s">
        <v>2223</v>
      </c>
      <c r="C807" s="147" t="s">
        <v>1317</v>
      </c>
      <c r="D807" s="107">
        <v>29</v>
      </c>
      <c r="E807" s="835"/>
      <c r="F807" s="112">
        <f t="shared" si="17"/>
        <v>0</v>
      </c>
    </row>
    <row r="808" spans="1:14">
      <c r="A808" s="117" t="s">
        <v>2224</v>
      </c>
      <c r="B808" s="138" t="s">
        <v>2225</v>
      </c>
      <c r="C808" s="147" t="s">
        <v>1317</v>
      </c>
      <c r="D808" s="107">
        <v>6</v>
      </c>
      <c r="E808" s="835"/>
      <c r="F808" s="112">
        <f t="shared" si="17"/>
        <v>0</v>
      </c>
    </row>
    <row r="809" spans="1:14">
      <c r="A809" s="117" t="s">
        <v>2226</v>
      </c>
      <c r="B809" s="138" t="s">
        <v>2227</v>
      </c>
      <c r="C809" s="147" t="s">
        <v>1317</v>
      </c>
      <c r="D809" s="107">
        <v>16</v>
      </c>
      <c r="E809" s="835"/>
      <c r="F809" s="112">
        <f t="shared" si="17"/>
        <v>0</v>
      </c>
    </row>
    <row r="810" spans="1:14">
      <c r="A810" s="117" t="s">
        <v>2228</v>
      </c>
      <c r="B810" s="138" t="s">
        <v>2229</v>
      </c>
      <c r="C810" s="147" t="s">
        <v>1317</v>
      </c>
      <c r="D810" s="107">
        <v>16</v>
      </c>
      <c r="E810" s="835"/>
      <c r="F810" s="112">
        <f t="shared" si="17"/>
        <v>0</v>
      </c>
    </row>
    <row r="811" spans="1:14">
      <c r="A811" s="117" t="s">
        <v>2230</v>
      </c>
      <c r="B811" s="138" t="s">
        <v>2231</v>
      </c>
      <c r="C811" s="147" t="s">
        <v>1317</v>
      </c>
      <c r="D811" s="107">
        <v>4</v>
      </c>
      <c r="E811" s="835"/>
      <c r="F811" s="112">
        <f t="shared" si="17"/>
        <v>0</v>
      </c>
    </row>
    <row r="812" spans="1:14">
      <c r="A812" s="117" t="s">
        <v>2232</v>
      </c>
      <c r="B812" s="138" t="s">
        <v>2233</v>
      </c>
      <c r="C812" s="147" t="s">
        <v>1317</v>
      </c>
      <c r="D812" s="107">
        <v>1</v>
      </c>
      <c r="E812" s="835"/>
      <c r="F812" s="112">
        <f t="shared" si="17"/>
        <v>0</v>
      </c>
    </row>
    <row r="813" spans="1:14">
      <c r="A813" s="117" t="s">
        <v>2234</v>
      </c>
      <c r="B813" s="138" t="s">
        <v>2235</v>
      </c>
      <c r="C813" s="147" t="s">
        <v>1317</v>
      </c>
      <c r="D813" s="107">
        <v>2</v>
      </c>
      <c r="E813" s="835"/>
      <c r="F813" s="112">
        <f t="shared" si="17"/>
        <v>0</v>
      </c>
    </row>
    <row r="814" spans="1:14">
      <c r="A814" s="117" t="s">
        <v>2236</v>
      </c>
      <c r="B814" s="138" t="s">
        <v>2237</v>
      </c>
      <c r="C814" s="147" t="s">
        <v>1317</v>
      </c>
      <c r="D814" s="107">
        <v>22</v>
      </c>
      <c r="E814" s="835"/>
      <c r="F814" s="112">
        <f t="shared" si="17"/>
        <v>0</v>
      </c>
    </row>
    <row r="815" spans="1:14" ht="25.5">
      <c r="A815" s="117"/>
      <c r="B815" s="173" t="s">
        <v>2238</v>
      </c>
      <c r="C815" s="147"/>
      <c r="D815" s="107"/>
      <c r="E815" s="835"/>
      <c r="F815" s="112"/>
    </row>
    <row r="816" spans="1:14" s="174" customFormat="1" ht="25.5">
      <c r="A816" s="117" t="s">
        <v>2239</v>
      </c>
      <c r="B816" s="138" t="s">
        <v>2240</v>
      </c>
      <c r="C816" s="147" t="s">
        <v>1317</v>
      </c>
      <c r="D816" s="107">
        <v>6</v>
      </c>
      <c r="E816" s="835"/>
      <c r="F816" s="112">
        <f t="shared" si="17"/>
        <v>0</v>
      </c>
      <c r="G816" s="175"/>
      <c r="H816" s="175"/>
      <c r="I816" s="175"/>
      <c r="J816" s="175"/>
      <c r="K816" s="175"/>
      <c r="L816" s="175"/>
      <c r="M816" s="175"/>
      <c r="N816" s="175"/>
    </row>
    <row r="817" spans="1:14" s="174" customFormat="1" ht="25.5">
      <c r="A817" s="117" t="s">
        <v>2241</v>
      </c>
      <c r="B817" s="138" t="s">
        <v>2242</v>
      </c>
      <c r="C817" s="147" t="s">
        <v>1317</v>
      </c>
      <c r="D817" s="107">
        <v>6</v>
      </c>
      <c r="E817" s="835"/>
      <c r="F817" s="112">
        <f t="shared" si="17"/>
        <v>0</v>
      </c>
      <c r="G817" s="175"/>
      <c r="H817" s="175"/>
      <c r="I817" s="175"/>
      <c r="J817" s="175"/>
      <c r="K817" s="175"/>
      <c r="L817" s="175"/>
      <c r="M817" s="175"/>
      <c r="N817" s="175"/>
    </row>
    <row r="818" spans="1:14">
      <c r="A818" s="117" t="s">
        <v>2243</v>
      </c>
      <c r="B818" s="138" t="s">
        <v>2244</v>
      </c>
      <c r="C818" s="147" t="s">
        <v>1317</v>
      </c>
      <c r="D818" s="107">
        <v>20</v>
      </c>
      <c r="E818" s="835"/>
      <c r="F818" s="112">
        <f t="shared" si="17"/>
        <v>0</v>
      </c>
    </row>
    <row r="819" spans="1:14">
      <c r="A819" s="117" t="s">
        <v>2245</v>
      </c>
      <c r="B819" s="138" t="s">
        <v>2246</v>
      </c>
      <c r="C819" s="147" t="s">
        <v>1317</v>
      </c>
      <c r="D819" s="107">
        <v>2</v>
      </c>
      <c r="E819" s="835"/>
      <c r="F819" s="112">
        <f t="shared" si="17"/>
        <v>0</v>
      </c>
    </row>
    <row r="820" spans="1:14">
      <c r="A820" s="117" t="s">
        <v>2247</v>
      </c>
      <c r="B820" s="138" t="s">
        <v>2248</v>
      </c>
      <c r="C820" s="147" t="s">
        <v>1317</v>
      </c>
      <c r="D820" s="107">
        <v>10</v>
      </c>
      <c r="E820" s="835"/>
      <c r="F820" s="112">
        <f t="shared" si="17"/>
        <v>0</v>
      </c>
    </row>
    <row r="821" spans="1:14" ht="25.5">
      <c r="A821" s="117"/>
      <c r="B821" s="173" t="s">
        <v>2249</v>
      </c>
      <c r="C821" s="147"/>
      <c r="D821" s="107"/>
      <c r="E821" s="835"/>
      <c r="F821" s="112"/>
    </row>
    <row r="822" spans="1:14" ht="25.5">
      <c r="A822" s="117" t="s">
        <v>2250</v>
      </c>
      <c r="B822" s="138" t="s">
        <v>2251</v>
      </c>
      <c r="C822" s="147" t="s">
        <v>1317</v>
      </c>
      <c r="D822" s="107">
        <v>1</v>
      </c>
      <c r="E822" s="835"/>
      <c r="F822" s="112">
        <f t="shared" si="17"/>
        <v>0</v>
      </c>
    </row>
    <row r="823" spans="1:14" ht="25.5">
      <c r="A823" s="117" t="s">
        <v>2252</v>
      </c>
      <c r="B823" s="138" t="s">
        <v>2253</v>
      </c>
      <c r="C823" s="147" t="s">
        <v>1317</v>
      </c>
      <c r="D823" s="107">
        <v>3</v>
      </c>
      <c r="E823" s="835"/>
      <c r="F823" s="112">
        <f t="shared" si="17"/>
        <v>0</v>
      </c>
    </row>
    <row r="824" spans="1:14">
      <c r="A824" s="117" t="s">
        <v>2254</v>
      </c>
      <c r="B824" s="138" t="s">
        <v>2255</v>
      </c>
      <c r="C824" s="147" t="s">
        <v>1317</v>
      </c>
      <c r="D824" s="107">
        <v>1</v>
      </c>
      <c r="E824" s="835"/>
      <c r="F824" s="112">
        <f t="shared" si="17"/>
        <v>0</v>
      </c>
    </row>
    <row r="825" spans="1:14" ht="25.5">
      <c r="A825" s="117" t="s">
        <v>2256</v>
      </c>
      <c r="B825" s="138" t="s">
        <v>2257</v>
      </c>
      <c r="C825" s="147" t="s">
        <v>1317</v>
      </c>
      <c r="D825" s="107">
        <v>2</v>
      </c>
      <c r="E825" s="835"/>
      <c r="F825" s="112">
        <f t="shared" si="17"/>
        <v>0</v>
      </c>
    </row>
    <row r="826" spans="1:14" ht="25.5">
      <c r="A826" s="117" t="s">
        <v>2258</v>
      </c>
      <c r="B826" s="138" t="s">
        <v>2259</v>
      </c>
      <c r="C826" s="147" t="s">
        <v>1317</v>
      </c>
      <c r="D826" s="107">
        <v>2</v>
      </c>
      <c r="E826" s="835"/>
      <c r="F826" s="112">
        <f t="shared" si="17"/>
        <v>0</v>
      </c>
    </row>
    <row r="827" spans="1:14" ht="25.5">
      <c r="A827" s="117" t="s">
        <v>2260</v>
      </c>
      <c r="B827" s="138" t="s">
        <v>2261</v>
      </c>
      <c r="C827" s="147" t="s">
        <v>1317</v>
      </c>
      <c r="D827" s="107">
        <v>1</v>
      </c>
      <c r="E827" s="835"/>
      <c r="F827" s="112">
        <f t="shared" si="17"/>
        <v>0</v>
      </c>
    </row>
    <row r="828" spans="1:14" ht="38.25">
      <c r="A828" s="117" t="s">
        <v>2262</v>
      </c>
      <c r="B828" s="138" t="s">
        <v>2263</v>
      </c>
      <c r="C828" s="147" t="s">
        <v>1317</v>
      </c>
      <c r="D828" s="107">
        <v>2</v>
      </c>
      <c r="E828" s="835"/>
      <c r="F828" s="112">
        <f t="shared" si="17"/>
        <v>0</v>
      </c>
    </row>
    <row r="829" spans="1:14">
      <c r="A829" s="117" t="s">
        <v>2264</v>
      </c>
      <c r="B829" s="138" t="s">
        <v>2265</v>
      </c>
      <c r="C829" s="147" t="s">
        <v>1317</v>
      </c>
      <c r="D829" s="107">
        <v>2</v>
      </c>
      <c r="E829" s="835"/>
      <c r="F829" s="112">
        <f t="shared" si="17"/>
        <v>0</v>
      </c>
    </row>
    <row r="830" spans="1:14" ht="25.5">
      <c r="A830" s="117" t="s">
        <v>2266</v>
      </c>
      <c r="B830" s="138" t="s">
        <v>2267</v>
      </c>
      <c r="C830" s="147" t="s">
        <v>1317</v>
      </c>
      <c r="D830" s="107">
        <v>1</v>
      </c>
      <c r="E830" s="835"/>
      <c r="F830" s="112">
        <f t="shared" si="17"/>
        <v>0</v>
      </c>
    </row>
    <row r="831" spans="1:14" ht="25.5">
      <c r="A831" s="117" t="s">
        <v>2268</v>
      </c>
      <c r="B831" s="138" t="s">
        <v>2269</v>
      </c>
      <c r="C831" s="147" t="s">
        <v>1317</v>
      </c>
      <c r="D831" s="107">
        <v>1</v>
      </c>
      <c r="E831" s="835"/>
      <c r="F831" s="112">
        <f t="shared" si="17"/>
        <v>0</v>
      </c>
    </row>
    <row r="832" spans="1:14">
      <c r="A832" s="117" t="s">
        <v>2270</v>
      </c>
      <c r="B832" s="138" t="s">
        <v>2271</v>
      </c>
      <c r="C832" s="147" t="s">
        <v>1317</v>
      </c>
      <c r="D832" s="107">
        <v>2</v>
      </c>
      <c r="E832" s="835"/>
      <c r="F832" s="112">
        <f t="shared" si="17"/>
        <v>0</v>
      </c>
    </row>
    <row r="833" spans="1:6">
      <c r="A833" s="117" t="s">
        <v>2272</v>
      </c>
      <c r="B833" s="138" t="s">
        <v>2273</v>
      </c>
      <c r="C833" s="147" t="s">
        <v>1317</v>
      </c>
      <c r="D833" s="107">
        <v>1</v>
      </c>
      <c r="E833" s="835"/>
      <c r="F833" s="112">
        <f t="shared" si="17"/>
        <v>0</v>
      </c>
    </row>
    <row r="834" spans="1:6" ht="25.5">
      <c r="A834" s="117" t="s">
        <v>2274</v>
      </c>
      <c r="B834" s="138" t="s">
        <v>2275</v>
      </c>
      <c r="C834" s="147" t="s">
        <v>1317</v>
      </c>
      <c r="D834" s="107">
        <v>1</v>
      </c>
      <c r="E834" s="835"/>
      <c r="F834" s="112">
        <f t="shared" si="17"/>
        <v>0</v>
      </c>
    </row>
    <row r="835" spans="1:6" ht="25.5">
      <c r="A835" s="117" t="s">
        <v>2276</v>
      </c>
      <c r="B835" s="138" t="s">
        <v>2277</v>
      </c>
      <c r="C835" s="147" t="s">
        <v>1317</v>
      </c>
      <c r="D835" s="107">
        <v>1</v>
      </c>
      <c r="E835" s="835"/>
      <c r="F835" s="112">
        <f t="shared" si="17"/>
        <v>0</v>
      </c>
    </row>
    <row r="836" spans="1:6" ht="25.5">
      <c r="A836" s="117"/>
      <c r="B836" s="173" t="s">
        <v>2278</v>
      </c>
      <c r="C836" s="147"/>
      <c r="D836" s="107"/>
      <c r="E836" s="835"/>
      <c r="F836" s="112"/>
    </row>
    <row r="837" spans="1:6" ht="63.75">
      <c r="A837" s="117" t="s">
        <v>2279</v>
      </c>
      <c r="B837" s="138" t="s">
        <v>2280</v>
      </c>
      <c r="C837" s="147" t="s">
        <v>1317</v>
      </c>
      <c r="D837" s="107">
        <v>9</v>
      </c>
      <c r="E837" s="835"/>
      <c r="F837" s="112">
        <f t="shared" si="17"/>
        <v>0</v>
      </c>
    </row>
    <row r="838" spans="1:6" ht="51">
      <c r="A838" s="117" t="s">
        <v>2281</v>
      </c>
      <c r="B838" s="138" t="s">
        <v>2282</v>
      </c>
      <c r="C838" s="147" t="s">
        <v>1317</v>
      </c>
      <c r="D838" s="107">
        <v>61</v>
      </c>
      <c r="E838" s="835"/>
      <c r="F838" s="112">
        <f t="shared" si="17"/>
        <v>0</v>
      </c>
    </row>
    <row r="839" spans="1:6">
      <c r="A839" s="117"/>
      <c r="B839" s="173" t="s">
        <v>2283</v>
      </c>
      <c r="C839" s="147"/>
      <c r="D839" s="107"/>
      <c r="E839" s="835"/>
      <c r="F839" s="112"/>
    </row>
    <row r="840" spans="1:6" ht="51">
      <c r="A840" s="117" t="s">
        <v>2284</v>
      </c>
      <c r="B840" s="138" t="s">
        <v>2285</v>
      </c>
      <c r="C840" s="147" t="s">
        <v>1059</v>
      </c>
      <c r="D840" s="107">
        <v>69.3</v>
      </c>
      <c r="E840" s="835"/>
      <c r="F840" s="112">
        <f t="shared" si="17"/>
        <v>0</v>
      </c>
    </row>
    <row r="841" spans="1:6" ht="51">
      <c r="A841" s="117" t="s">
        <v>2286</v>
      </c>
      <c r="B841" s="138" t="s">
        <v>2287</v>
      </c>
      <c r="C841" s="147" t="s">
        <v>1317</v>
      </c>
      <c r="D841" s="107">
        <v>500</v>
      </c>
      <c r="E841" s="835"/>
      <c r="F841" s="112">
        <f t="shared" si="17"/>
        <v>0</v>
      </c>
    </row>
    <row r="842" spans="1:6" ht="38.25">
      <c r="A842" s="117" t="s">
        <v>2288</v>
      </c>
      <c r="B842" s="138" t="s">
        <v>2289</v>
      </c>
      <c r="C842" s="147" t="s">
        <v>1317</v>
      </c>
      <c r="D842" s="107">
        <v>27</v>
      </c>
      <c r="E842" s="835"/>
      <c r="F842" s="112">
        <f t="shared" si="17"/>
        <v>0</v>
      </c>
    </row>
    <row r="843" spans="1:6" ht="38.25">
      <c r="A843" s="117" t="s">
        <v>2290</v>
      </c>
      <c r="B843" s="138" t="s">
        <v>2291</v>
      </c>
      <c r="C843" s="147" t="s">
        <v>1317</v>
      </c>
      <c r="D843" s="107">
        <v>6</v>
      </c>
      <c r="E843" s="835"/>
      <c r="F843" s="112">
        <f t="shared" si="17"/>
        <v>0</v>
      </c>
    </row>
    <row r="844" spans="1:6" ht="25.5">
      <c r="A844" s="117"/>
      <c r="B844" s="173" t="s">
        <v>2292</v>
      </c>
      <c r="C844" s="147"/>
      <c r="D844" s="107"/>
      <c r="E844" s="835"/>
      <c r="F844" s="112"/>
    </row>
    <row r="845" spans="1:6" ht="38.25">
      <c r="A845" s="117" t="s">
        <v>2293</v>
      </c>
      <c r="B845" s="138" t="s">
        <v>2294</v>
      </c>
      <c r="C845" s="147" t="s">
        <v>1317</v>
      </c>
      <c r="D845" s="107">
        <v>1</v>
      </c>
      <c r="E845" s="835"/>
      <c r="F845" s="112">
        <f t="shared" si="17"/>
        <v>0</v>
      </c>
    </row>
    <row r="846" spans="1:6" ht="51">
      <c r="A846" s="117" t="s">
        <v>2295</v>
      </c>
      <c r="B846" s="138" t="s">
        <v>2296</v>
      </c>
      <c r="C846" s="147" t="s">
        <v>1317</v>
      </c>
      <c r="D846" s="107">
        <v>1</v>
      </c>
      <c r="E846" s="835"/>
      <c r="F846" s="112">
        <f t="shared" si="17"/>
        <v>0</v>
      </c>
    </row>
    <row r="847" spans="1:6" ht="25.5">
      <c r="A847" s="117" t="s">
        <v>2297</v>
      </c>
      <c r="B847" s="138" t="s">
        <v>2298</v>
      </c>
      <c r="C847" s="147" t="s">
        <v>1317</v>
      </c>
      <c r="D847" s="107">
        <v>5</v>
      </c>
      <c r="E847" s="835"/>
      <c r="F847" s="112">
        <f t="shared" si="17"/>
        <v>0</v>
      </c>
    </row>
    <row r="848" spans="1:6" ht="38.25">
      <c r="A848" s="117" t="s">
        <v>2299</v>
      </c>
      <c r="B848" s="138" t="s">
        <v>2300</v>
      </c>
      <c r="C848" s="147" t="s">
        <v>1317</v>
      </c>
      <c r="D848" s="107">
        <v>6</v>
      </c>
      <c r="E848" s="835"/>
      <c r="F848" s="112">
        <f t="shared" si="17"/>
        <v>0</v>
      </c>
    </row>
    <row r="849" spans="1:6" ht="38.25">
      <c r="A849" s="117" t="s">
        <v>2301</v>
      </c>
      <c r="B849" s="138" t="s">
        <v>2302</v>
      </c>
      <c r="C849" s="147" t="s">
        <v>1317</v>
      </c>
      <c r="D849" s="107">
        <v>6</v>
      </c>
      <c r="E849" s="835"/>
      <c r="F849" s="112">
        <f t="shared" si="17"/>
        <v>0</v>
      </c>
    </row>
    <row r="850" spans="1:6" ht="25.5">
      <c r="A850" s="117" t="s">
        <v>2303</v>
      </c>
      <c r="B850" s="138" t="s">
        <v>2304</v>
      </c>
      <c r="C850" s="147" t="s">
        <v>1317</v>
      </c>
      <c r="D850" s="107">
        <v>1</v>
      </c>
      <c r="E850" s="835"/>
      <c r="F850" s="112">
        <f t="shared" si="17"/>
        <v>0</v>
      </c>
    </row>
    <row r="851" spans="1:6" ht="51">
      <c r="A851" s="117" t="s">
        <v>2305</v>
      </c>
      <c r="B851" s="138" t="s">
        <v>2306</v>
      </c>
      <c r="C851" s="147" t="s">
        <v>1317</v>
      </c>
      <c r="D851" s="107">
        <v>6</v>
      </c>
      <c r="E851" s="835"/>
      <c r="F851" s="112">
        <f t="shared" si="17"/>
        <v>0</v>
      </c>
    </row>
    <row r="852" spans="1:6" ht="25.5">
      <c r="A852" s="117" t="s">
        <v>2307</v>
      </c>
      <c r="B852" s="138" t="s">
        <v>2308</v>
      </c>
      <c r="C852" s="147" t="s">
        <v>1317</v>
      </c>
      <c r="D852" s="107">
        <v>1</v>
      </c>
      <c r="E852" s="835"/>
      <c r="F852" s="112">
        <f t="shared" si="17"/>
        <v>0</v>
      </c>
    </row>
    <row r="853" spans="1:6">
      <c r="A853" s="117" t="s">
        <v>2309</v>
      </c>
      <c r="B853" s="138" t="s">
        <v>2310</v>
      </c>
      <c r="C853" s="147" t="s">
        <v>1317</v>
      </c>
      <c r="D853" s="107">
        <v>5</v>
      </c>
      <c r="E853" s="835"/>
      <c r="F853" s="112">
        <f t="shared" si="17"/>
        <v>0</v>
      </c>
    </row>
    <row r="854" spans="1:6" ht="25.5">
      <c r="A854" s="117" t="s">
        <v>2311</v>
      </c>
      <c r="B854" s="173" t="s">
        <v>2312</v>
      </c>
      <c r="C854" s="147"/>
      <c r="D854" s="107"/>
      <c r="E854" s="835"/>
      <c r="F854" s="112"/>
    </row>
    <row r="855" spans="1:6">
      <c r="A855" s="117" t="s">
        <v>2313</v>
      </c>
      <c r="B855" s="138" t="s">
        <v>2314</v>
      </c>
      <c r="C855" s="147" t="s">
        <v>1317</v>
      </c>
      <c r="D855" s="107">
        <v>1</v>
      </c>
      <c r="E855" s="835"/>
      <c r="F855" s="112">
        <f>D855*E855</f>
        <v>0</v>
      </c>
    </row>
    <row r="856" spans="1:6" ht="280.5">
      <c r="A856" s="176"/>
      <c r="B856" s="138" t="s">
        <v>2315</v>
      </c>
      <c r="C856" s="147"/>
      <c r="D856" s="107"/>
      <c r="E856" s="835"/>
      <c r="F856" s="112"/>
    </row>
    <row r="857" spans="1:6">
      <c r="A857" s="176" t="s">
        <v>2316</v>
      </c>
      <c r="B857" s="138" t="s">
        <v>2317</v>
      </c>
      <c r="C857" s="147" t="s">
        <v>1317</v>
      </c>
      <c r="D857" s="107">
        <v>7</v>
      </c>
      <c r="E857" s="835"/>
      <c r="F857" s="112">
        <f>D857*E857</f>
        <v>0</v>
      </c>
    </row>
    <row r="858" spans="1:6" ht="280.5">
      <c r="A858" s="176"/>
      <c r="B858" s="138" t="s">
        <v>2318</v>
      </c>
      <c r="C858" s="147"/>
      <c r="D858" s="107"/>
      <c r="E858" s="835"/>
      <c r="F858" s="112"/>
    </row>
    <row r="859" spans="1:6">
      <c r="A859" s="176" t="s">
        <v>2319</v>
      </c>
      <c r="B859" s="138" t="s">
        <v>2320</v>
      </c>
      <c r="C859" s="147" t="s">
        <v>1317</v>
      </c>
      <c r="D859" s="107">
        <v>1</v>
      </c>
      <c r="E859" s="835"/>
      <c r="F859" s="112">
        <f>D859*E859</f>
        <v>0</v>
      </c>
    </row>
    <row r="860" spans="1:6" ht="280.5">
      <c r="A860" s="176"/>
      <c r="B860" s="138" t="s">
        <v>2321</v>
      </c>
      <c r="C860" s="147"/>
      <c r="D860" s="107"/>
      <c r="E860" s="835"/>
      <c r="F860" s="112"/>
    </row>
    <row r="861" spans="1:6">
      <c r="A861" s="176" t="s">
        <v>2322</v>
      </c>
      <c r="B861" s="138" t="s">
        <v>2323</v>
      </c>
      <c r="C861" s="147" t="s">
        <v>1317</v>
      </c>
      <c r="D861" s="107">
        <v>7</v>
      </c>
      <c r="E861" s="835"/>
      <c r="F861" s="112">
        <f>D861*E861</f>
        <v>0</v>
      </c>
    </row>
    <row r="862" spans="1:6" ht="255">
      <c r="A862" s="176"/>
      <c r="B862" s="138" t="s">
        <v>2324</v>
      </c>
      <c r="C862" s="147"/>
      <c r="D862" s="107"/>
      <c r="E862" s="835"/>
      <c r="F862" s="112"/>
    </row>
    <row r="863" spans="1:6">
      <c r="A863" s="176" t="s">
        <v>2325</v>
      </c>
      <c r="B863" s="138" t="s">
        <v>2326</v>
      </c>
      <c r="C863" s="147" t="s">
        <v>1317</v>
      </c>
      <c r="D863" s="107">
        <v>11</v>
      </c>
      <c r="E863" s="835"/>
      <c r="F863" s="112">
        <f>D863*E863</f>
        <v>0</v>
      </c>
    </row>
    <row r="864" spans="1:6" ht="255">
      <c r="A864" s="176"/>
      <c r="B864" s="138" t="s">
        <v>2327</v>
      </c>
      <c r="C864" s="147"/>
      <c r="D864" s="107"/>
      <c r="E864" s="835"/>
      <c r="F864" s="112"/>
    </row>
    <row r="865" spans="1:6">
      <c r="A865" s="176" t="s">
        <v>2328</v>
      </c>
      <c r="B865" s="138" t="s">
        <v>2329</v>
      </c>
      <c r="C865" s="147" t="s">
        <v>1317</v>
      </c>
      <c r="D865" s="107">
        <v>50</v>
      </c>
      <c r="E865" s="835"/>
      <c r="F865" s="112">
        <f>D865*E865</f>
        <v>0</v>
      </c>
    </row>
    <row r="866" spans="1:6" ht="114.75">
      <c r="A866" s="176"/>
      <c r="B866" s="138" t="s">
        <v>2330</v>
      </c>
      <c r="C866" s="147"/>
      <c r="D866" s="107"/>
      <c r="E866" s="835"/>
      <c r="F866" s="112"/>
    </row>
    <row r="867" spans="1:6">
      <c r="A867" s="176" t="s">
        <v>2331</v>
      </c>
      <c r="B867" s="138" t="s">
        <v>2332</v>
      </c>
      <c r="C867" s="147" t="s">
        <v>1317</v>
      </c>
      <c r="D867" s="107">
        <v>11</v>
      </c>
      <c r="E867" s="835"/>
      <c r="F867" s="112">
        <f>D867*E867</f>
        <v>0</v>
      </c>
    </row>
    <row r="868" spans="1:6" ht="255">
      <c r="A868" s="176"/>
      <c r="B868" s="138" t="s">
        <v>2333</v>
      </c>
      <c r="C868" s="147"/>
      <c r="D868" s="107"/>
      <c r="E868" s="835"/>
      <c r="F868" s="112"/>
    </row>
    <row r="869" spans="1:6">
      <c r="A869" s="176" t="s">
        <v>2334</v>
      </c>
      <c r="B869" s="138" t="s">
        <v>2335</v>
      </c>
      <c r="C869" s="147" t="s">
        <v>1317</v>
      </c>
      <c r="D869" s="107">
        <v>32</v>
      </c>
      <c r="E869" s="835"/>
      <c r="F869" s="112">
        <f>D869*E869</f>
        <v>0</v>
      </c>
    </row>
    <row r="870" spans="1:6" ht="76.5">
      <c r="A870" s="176"/>
      <c r="B870" s="138" t="s">
        <v>2336</v>
      </c>
      <c r="C870" s="147"/>
      <c r="D870" s="107"/>
      <c r="E870" s="835"/>
      <c r="F870" s="112"/>
    </row>
    <row r="871" spans="1:6">
      <c r="A871" s="176" t="s">
        <v>2337</v>
      </c>
      <c r="B871" s="138" t="s">
        <v>2338</v>
      </c>
      <c r="C871" s="147" t="s">
        <v>1317</v>
      </c>
      <c r="D871" s="107">
        <v>78</v>
      </c>
      <c r="E871" s="835"/>
      <c r="F871" s="112">
        <f>D871*E871</f>
        <v>0</v>
      </c>
    </row>
    <row r="872" spans="1:6" ht="191.25">
      <c r="A872" s="176"/>
      <c r="B872" s="138" t="s">
        <v>2339</v>
      </c>
      <c r="C872" s="147"/>
      <c r="D872" s="107"/>
      <c r="E872" s="835"/>
      <c r="F872" s="112"/>
    </row>
    <row r="873" spans="1:6">
      <c r="A873" s="176" t="s">
        <v>2340</v>
      </c>
      <c r="B873" s="138" t="s">
        <v>2341</v>
      </c>
      <c r="C873" s="147" t="s">
        <v>1317</v>
      </c>
      <c r="D873" s="107">
        <v>24</v>
      </c>
      <c r="E873" s="835"/>
      <c r="F873" s="112">
        <f>D873*E873</f>
        <v>0</v>
      </c>
    </row>
    <row r="874" spans="1:6" ht="280.5">
      <c r="A874" s="176"/>
      <c r="B874" s="138" t="s">
        <v>2342</v>
      </c>
      <c r="C874" s="147"/>
      <c r="D874" s="107"/>
      <c r="E874" s="835"/>
      <c r="F874" s="112"/>
    </row>
    <row r="875" spans="1:6">
      <c r="A875" s="176" t="s">
        <v>2343</v>
      </c>
      <c r="B875" s="138" t="s">
        <v>2344</v>
      </c>
      <c r="C875" s="147" t="s">
        <v>1317</v>
      </c>
      <c r="D875" s="107">
        <v>60</v>
      </c>
      <c r="E875" s="835"/>
      <c r="F875" s="112">
        <f>D875*E875</f>
        <v>0</v>
      </c>
    </row>
    <row r="876" spans="1:6" ht="114.75">
      <c r="A876" s="176"/>
      <c r="B876" s="138" t="s">
        <v>2345</v>
      </c>
      <c r="C876" s="147"/>
      <c r="D876" s="107"/>
      <c r="E876" s="835"/>
      <c r="F876" s="112"/>
    </row>
    <row r="877" spans="1:6">
      <c r="A877" s="176" t="s">
        <v>2346</v>
      </c>
      <c r="B877" s="138" t="s">
        <v>2347</v>
      </c>
      <c r="C877" s="147" t="s">
        <v>1317</v>
      </c>
      <c r="D877" s="107">
        <v>2</v>
      </c>
      <c r="E877" s="835"/>
      <c r="F877" s="112">
        <f>D877*E877</f>
        <v>0</v>
      </c>
    </row>
    <row r="878" spans="1:6" ht="165.75">
      <c r="A878" s="176"/>
      <c r="B878" s="138" t="s">
        <v>2348</v>
      </c>
      <c r="C878" s="147"/>
      <c r="D878" s="107"/>
      <c r="E878" s="835"/>
      <c r="F878" s="112"/>
    </row>
    <row r="879" spans="1:6">
      <c r="A879" s="176" t="s">
        <v>2349</v>
      </c>
      <c r="B879" s="138" t="s">
        <v>2350</v>
      </c>
      <c r="C879" s="147" t="s">
        <v>1317</v>
      </c>
      <c r="D879" s="107">
        <v>25</v>
      </c>
      <c r="E879" s="835"/>
      <c r="F879" s="112">
        <f>D879*E879</f>
        <v>0</v>
      </c>
    </row>
    <row r="880" spans="1:6" ht="89.25" customHeight="1">
      <c r="A880" s="176"/>
      <c r="B880" s="2649" t="s">
        <v>2351</v>
      </c>
      <c r="C880" s="147"/>
      <c r="D880" s="107"/>
      <c r="E880" s="835"/>
      <c r="F880" s="112"/>
    </row>
    <row r="881" spans="1:7">
      <c r="A881" s="176"/>
      <c r="B881" s="2649"/>
      <c r="C881" s="147"/>
      <c r="D881" s="107"/>
      <c r="E881" s="835"/>
      <c r="F881" s="112"/>
    </row>
    <row r="882" spans="1:7">
      <c r="A882" s="176" t="s">
        <v>2352</v>
      </c>
      <c r="B882" s="138" t="s">
        <v>2353</v>
      </c>
      <c r="C882" s="147" t="s">
        <v>1012</v>
      </c>
      <c r="D882" s="107">
        <v>1</v>
      </c>
      <c r="E882" s="835"/>
      <c r="F882" s="112">
        <f>D882*E882</f>
        <v>0</v>
      </c>
    </row>
    <row r="883" spans="1:7">
      <c r="A883" s="176"/>
      <c r="B883" s="138" t="s">
        <v>2354</v>
      </c>
      <c r="C883" s="147"/>
      <c r="D883" s="107"/>
      <c r="E883" s="835"/>
      <c r="F883" s="112"/>
    </row>
    <row r="884" spans="1:7">
      <c r="A884" s="176" t="s">
        <v>2355</v>
      </c>
      <c r="B884" s="138" t="s">
        <v>2356</v>
      </c>
      <c r="C884" s="147" t="s">
        <v>2357</v>
      </c>
      <c r="D884" s="107">
        <v>30</v>
      </c>
      <c r="E884" s="835"/>
      <c r="F884" s="112">
        <f>D884*E884</f>
        <v>0</v>
      </c>
    </row>
    <row r="885" spans="1:7">
      <c r="A885" s="176"/>
      <c r="B885" s="177"/>
      <c r="C885" s="178"/>
      <c r="D885" s="179"/>
      <c r="E885" s="844"/>
      <c r="F885" s="180"/>
    </row>
    <row r="886" spans="1:7">
      <c r="A886" s="117"/>
      <c r="B886" s="138"/>
      <c r="C886" s="147"/>
      <c r="D886" s="107"/>
      <c r="E886" s="835"/>
      <c r="F886" s="112"/>
    </row>
    <row r="887" spans="1:7">
      <c r="A887" s="140"/>
      <c r="B887" s="141" t="s">
        <v>2358</v>
      </c>
      <c r="C887" s="142"/>
      <c r="D887" s="143"/>
      <c r="E887" s="840"/>
      <c r="F887" s="144">
        <f>SUM(F734:F886)</f>
        <v>0</v>
      </c>
    </row>
    <row r="888" spans="1:7" ht="15.75">
      <c r="A888" s="77" t="s">
        <v>1003</v>
      </c>
      <c r="B888" s="145" t="s">
        <v>1004</v>
      </c>
      <c r="C888" s="131"/>
      <c r="D888" s="135"/>
      <c r="E888" s="839"/>
      <c r="F888" s="136"/>
    </row>
    <row r="889" spans="1:7">
      <c r="A889" s="140"/>
      <c r="B889" s="146"/>
      <c r="C889" s="131"/>
      <c r="D889" s="135"/>
      <c r="E889" s="839"/>
      <c r="F889" s="136"/>
    </row>
    <row r="890" spans="1:7" ht="204">
      <c r="A890" s="117" t="s">
        <v>85</v>
      </c>
      <c r="B890" s="138" t="s">
        <v>2359</v>
      </c>
      <c r="C890" s="147" t="s">
        <v>1012</v>
      </c>
      <c r="D890" s="107">
        <v>1</v>
      </c>
      <c r="E890" s="835"/>
      <c r="F890" s="112">
        <f t="shared" ref="F890:F900" si="18">+D890*E890</f>
        <v>0</v>
      </c>
      <c r="G890" s="152"/>
    </row>
    <row r="891" spans="1:7">
      <c r="A891" s="140"/>
      <c r="B891" s="146"/>
      <c r="C891" s="131"/>
      <c r="D891" s="135"/>
      <c r="E891" s="839"/>
      <c r="F891" s="136"/>
    </row>
    <row r="892" spans="1:7" ht="89.25">
      <c r="A892" s="117" t="s">
        <v>99</v>
      </c>
      <c r="B892" s="138" t="s">
        <v>2360</v>
      </c>
      <c r="C892" s="147" t="s">
        <v>1012</v>
      </c>
      <c r="D892" s="107">
        <v>1</v>
      </c>
      <c r="E892" s="835"/>
      <c r="F892" s="112">
        <f t="shared" si="18"/>
        <v>0</v>
      </c>
      <c r="G892" s="152"/>
    </row>
    <row r="893" spans="1:7">
      <c r="A893" s="140"/>
      <c r="B893" s="138"/>
      <c r="C893" s="147"/>
      <c r="D893" s="107"/>
      <c r="E893" s="835"/>
      <c r="F893" s="112"/>
    </row>
    <row r="894" spans="1:7" ht="51">
      <c r="A894" s="117" t="s">
        <v>101</v>
      </c>
      <c r="B894" s="138" t="s">
        <v>2361</v>
      </c>
      <c r="C894" s="147" t="s">
        <v>1059</v>
      </c>
      <c r="D894" s="107">
        <v>5</v>
      </c>
      <c r="E894" s="835"/>
      <c r="F894" s="112">
        <f t="shared" si="18"/>
        <v>0</v>
      </c>
    </row>
    <row r="895" spans="1:7">
      <c r="A895" s="140"/>
      <c r="B895" s="138"/>
      <c r="C895" s="147"/>
      <c r="D895" s="107"/>
      <c r="E895" s="835"/>
      <c r="F895" s="112"/>
    </row>
    <row r="896" spans="1:7" ht="76.5">
      <c r="A896" s="117" t="s">
        <v>103</v>
      </c>
      <c r="B896" s="138" t="s">
        <v>2362</v>
      </c>
      <c r="C896" s="147" t="s">
        <v>1012</v>
      </c>
      <c r="D896" s="107">
        <v>1</v>
      </c>
      <c r="E896" s="835"/>
      <c r="F896" s="112">
        <f t="shared" si="18"/>
        <v>0</v>
      </c>
    </row>
    <row r="897" spans="1:6">
      <c r="A897" s="140"/>
      <c r="B897" s="138"/>
      <c r="C897" s="147"/>
      <c r="D897" s="107"/>
      <c r="E897" s="835"/>
      <c r="F897" s="112"/>
    </row>
    <row r="898" spans="1:6" ht="51">
      <c r="A898" s="117" t="s">
        <v>145</v>
      </c>
      <c r="B898" s="109" t="s">
        <v>2363</v>
      </c>
      <c r="C898" s="110" t="s">
        <v>1317</v>
      </c>
      <c r="D898" s="107">
        <v>2</v>
      </c>
      <c r="E898" s="834"/>
      <c r="F898" s="107">
        <f t="shared" si="18"/>
        <v>0</v>
      </c>
    </row>
    <row r="899" spans="1:6">
      <c r="A899" s="140"/>
      <c r="B899" s="109"/>
      <c r="C899" s="110"/>
      <c r="D899" s="107"/>
      <c r="E899" s="834"/>
      <c r="F899" s="107"/>
    </row>
    <row r="900" spans="1:6" ht="63.75" customHeight="1">
      <c r="A900" s="117" t="s">
        <v>147</v>
      </c>
      <c r="B900" s="2652" t="s">
        <v>2364</v>
      </c>
      <c r="C900" s="110" t="s">
        <v>1317</v>
      </c>
      <c r="D900" s="107">
        <v>8</v>
      </c>
      <c r="E900" s="834"/>
      <c r="F900" s="107">
        <f t="shared" si="18"/>
        <v>0</v>
      </c>
    </row>
    <row r="901" spans="1:6">
      <c r="A901" s="117"/>
      <c r="B901" s="2652"/>
      <c r="C901" s="110"/>
      <c r="D901" s="107"/>
      <c r="E901" s="834"/>
      <c r="F901" s="107"/>
    </row>
    <row r="902" spans="1:6">
      <c r="A902" s="140"/>
      <c r="B902" s="146"/>
      <c r="C902" s="131"/>
      <c r="D902" s="135"/>
      <c r="E902" s="839"/>
      <c r="F902" s="136"/>
    </row>
    <row r="903" spans="1:6">
      <c r="A903" s="140"/>
      <c r="B903" s="141" t="s">
        <v>2365</v>
      </c>
      <c r="C903" s="142"/>
      <c r="D903" s="143"/>
      <c r="E903" s="840"/>
      <c r="F903" s="144">
        <f>SUM(F890:F902)</f>
        <v>0</v>
      </c>
    </row>
  </sheetData>
  <sheetProtection algorithmName="SHA-512" hashValue="9r5Rrxgt0eCMjKUYp5qR8Fs4im7Xd0ZHlfEhh8coRZzpH5enVSo0IvBwBX2PGCsd7uoGQt8CyeqRrIgw3Ub1ww==" saltValue="xyaAXPmrmrKOnNlAQ4O8CA==" spinCount="100000" sheet="1" objects="1" scenarios="1"/>
  <mergeCells count="29">
    <mergeCell ref="B900:B901"/>
    <mergeCell ref="B880:B881"/>
    <mergeCell ref="B713:B714"/>
    <mergeCell ref="B725:B727"/>
    <mergeCell ref="B481:B482"/>
    <mergeCell ref="B486:B487"/>
    <mergeCell ref="B592:B593"/>
    <mergeCell ref="B690:B691"/>
    <mergeCell ref="B361:B362"/>
    <mergeCell ref="B364:B365"/>
    <mergeCell ref="B367:B368"/>
    <mergeCell ref="B430:B431"/>
    <mergeCell ref="B444:B445"/>
    <mergeCell ref="B37:B38"/>
    <mergeCell ref="B49:B50"/>
    <mergeCell ref="B83:B84"/>
    <mergeCell ref="B109:B110"/>
    <mergeCell ref="B132:B133"/>
    <mergeCell ref="B145:B146"/>
    <mergeCell ref="B147:B148"/>
    <mergeCell ref="B151:B152"/>
    <mergeCell ref="B157:B158"/>
    <mergeCell ref="B172:B173"/>
    <mergeCell ref="B177:B178"/>
    <mergeCell ref="B179:B180"/>
    <mergeCell ref="B182:B183"/>
    <mergeCell ref="B230:B231"/>
    <mergeCell ref="B346:B347"/>
    <mergeCell ref="B192:B193"/>
  </mergeCells>
  <pageMargins left="0.98425196850393704" right="0.19685039370078738" top="0.78740157480314954" bottom="0.78740157480314954" header="0.31496062992125984" footer="0.31496062992125984"/>
  <pageSetup paperSize="9" fitToHeight="0" pageOrder="overThenDown" orientation="portrait" r:id="rId1"/>
  <headerFooter>
    <oddFooter>Stran &amp;P od &amp;N</oddFooter>
  </headerFooter>
  <rowBreaks count="13" manualBreakCount="13">
    <brk id="88" max="16383" man="1"/>
    <brk id="116" max="16383" man="1"/>
    <brk id="341" max="16383" man="1"/>
    <brk id="375" max="16383" man="1"/>
    <brk id="449" max="16383" man="1"/>
    <brk id="472" max="16383" man="1"/>
    <brk id="493" max="16383" man="1"/>
    <brk id="545" max="16383" man="1"/>
    <brk id="608" max="16383" man="1"/>
    <brk id="619" max="16383" man="1"/>
    <brk id="708" max="16383" man="1"/>
    <brk id="716" max="16383" man="1"/>
    <brk id="73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F68"/>
  <sheetViews>
    <sheetView view="pageBreakPreview" zoomScale="150" zoomScaleSheetLayoutView="150" workbookViewId="0"/>
  </sheetViews>
  <sheetFormatPr defaultColWidth="8.85546875" defaultRowHeight="14.25"/>
  <cols>
    <col min="1" max="1" width="12.85546875" style="182" customWidth="1"/>
    <col min="2" max="2" width="80.85546875" style="181" customWidth="1"/>
    <col min="3" max="3" width="5.85546875" style="181" customWidth="1"/>
    <col min="4" max="4" width="11.140625" style="183" customWidth="1"/>
    <col min="5" max="5" width="11.85546875" style="856" customWidth="1"/>
    <col min="6" max="6" width="14.85546875" style="181" customWidth="1"/>
    <col min="7" max="16384" width="8.85546875" style="181"/>
  </cols>
  <sheetData>
    <row r="1" spans="1:6">
      <c r="A1" s="184" t="s">
        <v>2366</v>
      </c>
      <c r="B1" s="185" t="s">
        <v>2367</v>
      </c>
      <c r="C1" s="185" t="s">
        <v>2368</v>
      </c>
      <c r="D1" s="186" t="s">
        <v>2369</v>
      </c>
      <c r="E1" s="845" t="s">
        <v>2370</v>
      </c>
      <c r="F1" s="187" t="s">
        <v>2371</v>
      </c>
    </row>
    <row r="2" spans="1:6" ht="15">
      <c r="A2" s="188" t="s">
        <v>85</v>
      </c>
      <c r="B2" s="189" t="s">
        <v>15</v>
      </c>
      <c r="C2" s="190"/>
      <c r="D2" s="190"/>
      <c r="E2" s="846"/>
      <c r="F2" s="191">
        <f>F10+F29+F36+F44+F60</f>
        <v>0</v>
      </c>
    </row>
    <row r="3" spans="1:6">
      <c r="A3" s="192" t="s">
        <v>2372</v>
      </c>
      <c r="B3" s="193" t="s">
        <v>2373</v>
      </c>
      <c r="C3" s="194"/>
      <c r="D3" s="194"/>
      <c r="E3" s="847"/>
      <c r="F3" s="195"/>
    </row>
    <row r="4" spans="1:6" ht="17.45" customHeight="1">
      <c r="A4" s="196" t="s">
        <v>2374</v>
      </c>
      <c r="B4" s="197" t="s">
        <v>2375</v>
      </c>
      <c r="C4" s="198"/>
      <c r="D4" s="198"/>
      <c r="E4" s="848"/>
      <c r="F4" s="199"/>
    </row>
    <row r="5" spans="1:6" ht="26.1" customHeight="1">
      <c r="A5" s="196" t="s">
        <v>2376</v>
      </c>
      <c r="B5" s="2653" t="s">
        <v>2377</v>
      </c>
      <c r="C5" s="198"/>
      <c r="D5" s="198"/>
      <c r="E5" s="848"/>
      <c r="F5" s="199"/>
    </row>
    <row r="6" spans="1:6">
      <c r="A6" s="196"/>
      <c r="B6" s="2654"/>
      <c r="C6" s="198"/>
      <c r="D6" s="198"/>
      <c r="E6" s="848"/>
      <c r="F6" s="199"/>
    </row>
    <row r="7" spans="1:6" ht="36">
      <c r="A7" s="196" t="s">
        <v>2378</v>
      </c>
      <c r="B7" s="197" t="s">
        <v>2379</v>
      </c>
      <c r="C7" s="198"/>
      <c r="D7" s="198"/>
      <c r="E7" s="848"/>
      <c r="F7" s="199"/>
    </row>
    <row r="8" spans="1:6" ht="108">
      <c r="A8" s="196" t="s">
        <v>2380</v>
      </c>
      <c r="B8" s="197" t="s">
        <v>2381</v>
      </c>
      <c r="C8" s="198"/>
      <c r="D8" s="198"/>
      <c r="E8" s="848"/>
      <c r="F8" s="199"/>
    </row>
    <row r="9" spans="1:6" ht="24">
      <c r="A9" s="196" t="s">
        <v>2382</v>
      </c>
      <c r="B9" s="197" t="s">
        <v>2383</v>
      </c>
      <c r="C9" s="198"/>
      <c r="D9" s="198"/>
      <c r="E9" s="848"/>
      <c r="F9" s="199"/>
    </row>
    <row r="10" spans="1:6" ht="15">
      <c r="A10" s="192" t="s">
        <v>2384</v>
      </c>
      <c r="B10" s="193" t="s">
        <v>2385</v>
      </c>
      <c r="C10" s="194"/>
      <c r="D10" s="194"/>
      <c r="E10" s="847"/>
      <c r="F10" s="200">
        <f>SUM(F12:F28)</f>
        <v>0</v>
      </c>
    </row>
    <row r="11" spans="1:6">
      <c r="A11" s="201" t="s">
        <v>2386</v>
      </c>
      <c r="B11" s="202" t="s">
        <v>2387</v>
      </c>
      <c r="C11" s="198"/>
      <c r="D11" s="198"/>
      <c r="E11" s="848"/>
      <c r="F11" s="199"/>
    </row>
    <row r="12" spans="1:6" ht="48">
      <c r="A12" s="196" t="s">
        <v>2388</v>
      </c>
      <c r="B12" s="197" t="s">
        <v>2389</v>
      </c>
      <c r="C12" s="203" t="s">
        <v>1022</v>
      </c>
      <c r="D12" s="204">
        <v>123</v>
      </c>
      <c r="E12" s="849"/>
      <c r="F12" s="205">
        <f>D12*E12</f>
        <v>0</v>
      </c>
    </row>
    <row r="13" spans="1:6">
      <c r="A13" s="201" t="s">
        <v>2390</v>
      </c>
      <c r="B13" s="202" t="s">
        <v>2391</v>
      </c>
      <c r="C13" s="198"/>
      <c r="D13" s="206"/>
      <c r="E13" s="849"/>
      <c r="F13" s="205"/>
    </row>
    <row r="14" spans="1:6">
      <c r="A14" s="196" t="s">
        <v>2392</v>
      </c>
      <c r="B14" s="207" t="s">
        <v>2393</v>
      </c>
      <c r="C14" s="206" t="s">
        <v>2394</v>
      </c>
      <c r="D14" s="206">
        <v>1</v>
      </c>
      <c r="E14" s="849"/>
      <c r="F14" s="205">
        <f>D14*E14</f>
        <v>0</v>
      </c>
    </row>
    <row r="15" spans="1:6">
      <c r="A15" s="201" t="s">
        <v>2395</v>
      </c>
      <c r="B15" s="202" t="s">
        <v>2396</v>
      </c>
      <c r="C15" s="198"/>
      <c r="D15" s="206"/>
      <c r="E15" s="849"/>
      <c r="F15" s="205"/>
    </row>
    <row r="16" spans="1:6">
      <c r="A16" s="196" t="s">
        <v>2397</v>
      </c>
      <c r="B16" s="207" t="s">
        <v>2398</v>
      </c>
      <c r="C16" s="206" t="s">
        <v>2394</v>
      </c>
      <c r="D16" s="206">
        <v>1</v>
      </c>
      <c r="E16" s="849"/>
      <c r="F16" s="205">
        <f>D16*E16</f>
        <v>0</v>
      </c>
    </row>
    <row r="17" spans="1:6">
      <c r="A17" s="201" t="s">
        <v>2399</v>
      </c>
      <c r="B17" s="202" t="s">
        <v>2400</v>
      </c>
      <c r="C17" s="203"/>
      <c r="D17" s="208"/>
      <c r="E17" s="849"/>
      <c r="F17" s="205"/>
    </row>
    <row r="18" spans="1:6" ht="132">
      <c r="A18" s="196" t="s">
        <v>2401</v>
      </c>
      <c r="B18" s="197" t="s">
        <v>2402</v>
      </c>
      <c r="C18" s="203"/>
      <c r="D18" s="208"/>
      <c r="E18" s="849"/>
      <c r="F18" s="205"/>
    </row>
    <row r="19" spans="1:6">
      <c r="A19" s="196" t="s">
        <v>2403</v>
      </c>
      <c r="B19" s="209" t="s">
        <v>2404</v>
      </c>
      <c r="C19" s="203" t="s">
        <v>1059</v>
      </c>
      <c r="D19" s="208">
        <v>497</v>
      </c>
      <c r="E19" s="850"/>
      <c r="F19" s="205">
        <f t="shared" ref="F19:F28" si="0">D19*E19</f>
        <v>0</v>
      </c>
    </row>
    <row r="20" spans="1:6" ht="24">
      <c r="A20" s="196" t="s">
        <v>2405</v>
      </c>
      <c r="B20" s="197" t="s">
        <v>2406</v>
      </c>
      <c r="C20" s="203" t="s">
        <v>1284</v>
      </c>
      <c r="D20" s="208">
        <v>3137</v>
      </c>
      <c r="E20" s="850"/>
      <c r="F20" s="205">
        <f t="shared" si="0"/>
        <v>0</v>
      </c>
    </row>
    <row r="21" spans="1:6">
      <c r="A21" s="201" t="s">
        <v>2407</v>
      </c>
      <c r="B21" s="202" t="s">
        <v>2408</v>
      </c>
      <c r="C21" s="203"/>
      <c r="D21" s="208"/>
      <c r="E21" s="850"/>
      <c r="F21" s="205"/>
    </row>
    <row r="22" spans="1:6" ht="36">
      <c r="A22" s="196" t="s">
        <v>2409</v>
      </c>
      <c r="B22" s="197" t="s">
        <v>2410</v>
      </c>
      <c r="C22" s="203" t="s">
        <v>1317</v>
      </c>
      <c r="D22" s="204">
        <v>71</v>
      </c>
      <c r="E22" s="850"/>
      <c r="F22" s="205">
        <f t="shared" si="0"/>
        <v>0</v>
      </c>
    </row>
    <row r="23" spans="1:6">
      <c r="A23" s="201" t="s">
        <v>2411</v>
      </c>
      <c r="B23" s="202" t="s">
        <v>2412</v>
      </c>
      <c r="C23" s="203"/>
      <c r="D23" s="204"/>
      <c r="E23" s="850"/>
      <c r="F23" s="205"/>
    </row>
    <row r="24" spans="1:6">
      <c r="A24" s="196" t="s">
        <v>2413</v>
      </c>
      <c r="B24" s="197" t="s">
        <v>2414</v>
      </c>
      <c r="C24" s="203" t="s">
        <v>1022</v>
      </c>
      <c r="D24" s="208">
        <v>4.0999999999999996</v>
      </c>
      <c r="E24" s="850"/>
      <c r="F24" s="205">
        <f t="shared" si="0"/>
        <v>0</v>
      </c>
    </row>
    <row r="25" spans="1:6">
      <c r="A25" s="196" t="s">
        <v>2415</v>
      </c>
      <c r="B25" s="197" t="s">
        <v>2416</v>
      </c>
      <c r="C25" s="203" t="s">
        <v>1025</v>
      </c>
      <c r="D25" s="208">
        <v>52</v>
      </c>
      <c r="E25" s="850"/>
      <c r="F25" s="205">
        <f t="shared" si="0"/>
        <v>0</v>
      </c>
    </row>
    <row r="26" spans="1:6">
      <c r="A26" s="196" t="s">
        <v>2417</v>
      </c>
      <c r="B26" s="197" t="s">
        <v>2418</v>
      </c>
      <c r="C26" s="203" t="s">
        <v>1284</v>
      </c>
      <c r="D26" s="208">
        <v>603</v>
      </c>
      <c r="E26" s="850"/>
      <c r="F26" s="205">
        <f t="shared" si="0"/>
        <v>0</v>
      </c>
    </row>
    <row r="27" spans="1:6">
      <c r="A27" s="196" t="s">
        <v>2419</v>
      </c>
      <c r="B27" s="197" t="s">
        <v>2420</v>
      </c>
      <c r="C27" s="203" t="s">
        <v>1284</v>
      </c>
      <c r="D27" s="208">
        <v>1303</v>
      </c>
      <c r="E27" s="850"/>
      <c r="F27" s="205">
        <f t="shared" si="0"/>
        <v>0</v>
      </c>
    </row>
    <row r="28" spans="1:6" ht="24">
      <c r="A28" s="196" t="s">
        <v>2421</v>
      </c>
      <c r="B28" s="209" t="s">
        <v>2422</v>
      </c>
      <c r="C28" s="203" t="s">
        <v>1022</v>
      </c>
      <c r="D28" s="208">
        <v>15</v>
      </c>
      <c r="E28" s="850"/>
      <c r="F28" s="205">
        <f t="shared" si="0"/>
        <v>0</v>
      </c>
    </row>
    <row r="29" spans="1:6" ht="15">
      <c r="A29" s="192" t="s">
        <v>2423</v>
      </c>
      <c r="B29" s="193" t="s">
        <v>2424</v>
      </c>
      <c r="C29" s="194"/>
      <c r="D29" s="210"/>
      <c r="E29" s="851"/>
      <c r="F29" s="211">
        <f>SUM(F31:F35)</f>
        <v>0</v>
      </c>
    </row>
    <row r="30" spans="1:6">
      <c r="A30" s="201" t="s">
        <v>2425</v>
      </c>
      <c r="B30" s="202" t="s">
        <v>2426</v>
      </c>
      <c r="C30" s="198"/>
      <c r="D30" s="206"/>
      <c r="E30" s="849"/>
      <c r="F30" s="205"/>
    </row>
    <row r="31" spans="1:6">
      <c r="A31" s="196" t="s">
        <v>2427</v>
      </c>
      <c r="B31" s="207" t="s">
        <v>2428</v>
      </c>
      <c r="C31" s="206" t="s">
        <v>2394</v>
      </c>
      <c r="D31" s="206">
        <v>1</v>
      </c>
      <c r="E31" s="850"/>
      <c r="F31" s="205">
        <f>D31*E31</f>
        <v>0</v>
      </c>
    </row>
    <row r="32" spans="1:6" ht="56.45" customHeight="1">
      <c r="A32" s="201" t="s">
        <v>2429</v>
      </c>
      <c r="B32" s="212" t="s">
        <v>2430</v>
      </c>
      <c r="C32" s="198"/>
      <c r="D32" s="206"/>
      <c r="E32" s="849"/>
      <c r="F32" s="205"/>
    </row>
    <row r="33" spans="1:6">
      <c r="A33" s="196" t="s">
        <v>2431</v>
      </c>
      <c r="B33" s="197" t="s">
        <v>2432</v>
      </c>
      <c r="C33" s="203" t="s">
        <v>1025</v>
      </c>
      <c r="D33" s="208">
        <v>48</v>
      </c>
      <c r="E33" s="850"/>
      <c r="F33" s="205">
        <f>D33*E33</f>
        <v>0</v>
      </c>
    </row>
    <row r="34" spans="1:6">
      <c r="A34" s="201" t="s">
        <v>2433</v>
      </c>
      <c r="B34" s="202" t="s">
        <v>2434</v>
      </c>
      <c r="C34" s="198"/>
      <c r="D34" s="206"/>
      <c r="E34" s="850"/>
      <c r="F34" s="205"/>
    </row>
    <row r="35" spans="1:6" ht="24">
      <c r="A35" s="196" t="s">
        <v>2435</v>
      </c>
      <c r="B35" s="197" t="s">
        <v>2436</v>
      </c>
      <c r="C35" s="203" t="s">
        <v>1025</v>
      </c>
      <c r="D35" s="208">
        <v>48</v>
      </c>
      <c r="E35" s="850"/>
      <c r="F35" s="205">
        <f>D35*E35</f>
        <v>0</v>
      </c>
    </row>
    <row r="36" spans="1:6" ht="15">
      <c r="A36" s="213" t="s">
        <v>2437</v>
      </c>
      <c r="B36" s="214" t="s">
        <v>2438</v>
      </c>
      <c r="C36" s="214"/>
      <c r="D36" s="215"/>
      <c r="E36" s="852"/>
      <c r="F36" s="211">
        <f>SUM(F38:F43)</f>
        <v>0</v>
      </c>
    </row>
    <row r="37" spans="1:6">
      <c r="A37" s="201" t="s">
        <v>2439</v>
      </c>
      <c r="B37" s="202" t="s">
        <v>2440</v>
      </c>
      <c r="C37" s="203"/>
      <c r="D37" s="204"/>
      <c r="E37" s="848"/>
      <c r="F37" s="199"/>
    </row>
    <row r="38" spans="1:6" ht="36">
      <c r="A38" s="196" t="s">
        <v>2441</v>
      </c>
      <c r="B38" s="197" t="s">
        <v>2442</v>
      </c>
      <c r="C38" s="203" t="s">
        <v>1022</v>
      </c>
      <c r="D38" s="208">
        <v>3</v>
      </c>
      <c r="E38" s="850"/>
      <c r="F38" s="205">
        <f>D38*E38</f>
        <v>0</v>
      </c>
    </row>
    <row r="39" spans="1:6">
      <c r="A39" s="201" t="s">
        <v>2443</v>
      </c>
      <c r="B39" s="202" t="s">
        <v>2444</v>
      </c>
      <c r="C39" s="203"/>
      <c r="D39" s="204"/>
      <c r="E39" s="850"/>
      <c r="F39" s="205"/>
    </row>
    <row r="40" spans="1:6" ht="24">
      <c r="A40" s="196" t="s">
        <v>2445</v>
      </c>
      <c r="B40" s="197" t="s">
        <v>2446</v>
      </c>
      <c r="C40" s="203" t="s">
        <v>1317</v>
      </c>
      <c r="D40" s="208">
        <v>1</v>
      </c>
      <c r="E40" s="850"/>
      <c r="F40" s="205">
        <f>D40*E40</f>
        <v>0</v>
      </c>
    </row>
    <row r="41" spans="1:6">
      <c r="A41" s="201" t="s">
        <v>2447</v>
      </c>
      <c r="B41" s="202" t="s">
        <v>2448</v>
      </c>
      <c r="C41" s="203"/>
      <c r="D41" s="204"/>
      <c r="E41" s="850"/>
      <c r="F41" s="205"/>
    </row>
    <row r="42" spans="1:6" ht="60">
      <c r="A42" s="196" t="s">
        <v>2449</v>
      </c>
      <c r="B42" s="197" t="s">
        <v>2450</v>
      </c>
      <c r="C42" s="203"/>
      <c r="D42" s="208"/>
      <c r="E42" s="850"/>
      <c r="F42" s="205"/>
    </row>
    <row r="43" spans="1:6">
      <c r="A43" s="196" t="s">
        <v>2451</v>
      </c>
      <c r="B43" s="197" t="s">
        <v>2448</v>
      </c>
      <c r="C43" s="203" t="s">
        <v>2394</v>
      </c>
      <c r="D43" s="208">
        <v>1</v>
      </c>
      <c r="E43" s="850"/>
      <c r="F43" s="205">
        <f>D43*E43</f>
        <v>0</v>
      </c>
    </row>
    <row r="44" spans="1:6" ht="15">
      <c r="A44" s="213" t="s">
        <v>2452</v>
      </c>
      <c r="B44" s="214" t="s">
        <v>2453</v>
      </c>
      <c r="C44" s="216"/>
      <c r="D44" s="215"/>
      <c r="E44" s="852"/>
      <c r="F44" s="211">
        <f>SUM(F49:F59)</f>
        <v>0</v>
      </c>
    </row>
    <row r="45" spans="1:6">
      <c r="A45" s="201" t="s">
        <v>2454</v>
      </c>
      <c r="B45" s="202" t="s">
        <v>2455</v>
      </c>
      <c r="C45" s="217"/>
      <c r="D45" s="218"/>
      <c r="E45" s="848"/>
      <c r="F45" s="199"/>
    </row>
    <row r="46" spans="1:6" ht="107.45" customHeight="1">
      <c r="A46" s="196" t="s">
        <v>2456</v>
      </c>
      <c r="B46" s="209" t="s">
        <v>2457</v>
      </c>
      <c r="C46" s="217"/>
      <c r="D46" s="218"/>
      <c r="E46" s="848"/>
      <c r="F46" s="199"/>
    </row>
    <row r="47" spans="1:6" ht="151.35" customHeight="1">
      <c r="A47" s="196" t="s">
        <v>2458</v>
      </c>
      <c r="B47" s="2655" t="s">
        <v>2459</v>
      </c>
      <c r="C47" s="217"/>
      <c r="D47" s="218"/>
      <c r="E47" s="848"/>
      <c r="F47" s="199"/>
    </row>
    <row r="48" spans="1:6">
      <c r="A48" s="196"/>
      <c r="B48" s="2656"/>
      <c r="C48" s="217"/>
      <c r="D48" s="218"/>
      <c r="E48" s="848"/>
      <c r="F48" s="199"/>
    </row>
    <row r="49" spans="1:6" ht="48">
      <c r="A49" s="196" t="s">
        <v>2460</v>
      </c>
      <c r="B49" s="209" t="s">
        <v>2461</v>
      </c>
      <c r="C49" s="217" t="s">
        <v>2394</v>
      </c>
      <c r="D49" s="218">
        <v>1</v>
      </c>
      <c r="E49" s="849"/>
      <c r="F49" s="205">
        <f>D49*E49</f>
        <v>0</v>
      </c>
    </row>
    <row r="50" spans="1:6">
      <c r="A50" s="201" t="s">
        <v>2462</v>
      </c>
      <c r="B50" s="202" t="s">
        <v>2463</v>
      </c>
      <c r="C50" s="203"/>
      <c r="D50" s="208"/>
      <c r="E50" s="848"/>
      <c r="F50" s="205"/>
    </row>
    <row r="51" spans="1:6" ht="24">
      <c r="A51" s="196" t="s">
        <v>2464</v>
      </c>
      <c r="B51" s="197" t="s">
        <v>2465</v>
      </c>
      <c r="C51" s="203" t="s">
        <v>2466</v>
      </c>
      <c r="D51" s="208">
        <v>10</v>
      </c>
      <c r="E51" s="849"/>
      <c r="F51" s="205">
        <f t="shared" ref="F51:F59" si="1">D51*E51</f>
        <v>0</v>
      </c>
    </row>
    <row r="52" spans="1:6" ht="37.35" customHeight="1">
      <c r="A52" s="196" t="s">
        <v>2467</v>
      </c>
      <c r="B52" s="197" t="s">
        <v>2468</v>
      </c>
      <c r="C52" s="203" t="s">
        <v>2466</v>
      </c>
      <c r="D52" s="208">
        <v>11</v>
      </c>
      <c r="E52" s="849"/>
      <c r="F52" s="205">
        <f t="shared" si="1"/>
        <v>0</v>
      </c>
    </row>
    <row r="53" spans="1:6" ht="24">
      <c r="A53" s="196" t="s">
        <v>2469</v>
      </c>
      <c r="B53" s="197" t="s">
        <v>2470</v>
      </c>
      <c r="C53" s="203" t="s">
        <v>2466</v>
      </c>
      <c r="D53" s="208">
        <v>3</v>
      </c>
      <c r="E53" s="849"/>
      <c r="F53" s="205">
        <f t="shared" si="1"/>
        <v>0</v>
      </c>
    </row>
    <row r="54" spans="1:6" ht="24">
      <c r="A54" s="196" t="s">
        <v>2471</v>
      </c>
      <c r="B54" s="197" t="s">
        <v>2472</v>
      </c>
      <c r="C54" s="203" t="s">
        <v>2466</v>
      </c>
      <c r="D54" s="208">
        <v>4</v>
      </c>
      <c r="E54" s="849"/>
      <c r="F54" s="205">
        <f t="shared" si="1"/>
        <v>0</v>
      </c>
    </row>
    <row r="55" spans="1:6">
      <c r="A55" s="201" t="s">
        <v>2473</v>
      </c>
      <c r="B55" s="202" t="s">
        <v>2474</v>
      </c>
      <c r="C55" s="203"/>
      <c r="D55" s="208"/>
      <c r="E55" s="848"/>
      <c r="F55" s="199"/>
    </row>
    <row r="56" spans="1:6" ht="48">
      <c r="A56" s="196" t="s">
        <v>2475</v>
      </c>
      <c r="B56" s="197" t="s">
        <v>2476</v>
      </c>
      <c r="C56" s="203" t="s">
        <v>2466</v>
      </c>
      <c r="D56" s="208">
        <v>10</v>
      </c>
      <c r="E56" s="850"/>
      <c r="F56" s="205">
        <f t="shared" si="1"/>
        <v>0</v>
      </c>
    </row>
    <row r="57" spans="1:6" ht="48">
      <c r="A57" s="196" t="s">
        <v>2477</v>
      </c>
      <c r="B57" s="197" t="s">
        <v>2478</v>
      </c>
      <c r="C57" s="203" t="s">
        <v>2466</v>
      </c>
      <c r="D57" s="208">
        <v>10</v>
      </c>
      <c r="E57" s="850"/>
      <c r="F57" s="205">
        <f t="shared" si="1"/>
        <v>0</v>
      </c>
    </row>
    <row r="58" spans="1:6" ht="36">
      <c r="A58" s="196" t="s">
        <v>2479</v>
      </c>
      <c r="B58" s="197" t="s">
        <v>2480</v>
      </c>
      <c r="C58" s="203" t="s">
        <v>2466</v>
      </c>
      <c r="D58" s="208">
        <v>10</v>
      </c>
      <c r="E58" s="850"/>
      <c r="F58" s="205">
        <f t="shared" si="1"/>
        <v>0</v>
      </c>
    </row>
    <row r="59" spans="1:6" ht="36">
      <c r="A59" s="196" t="s">
        <v>2481</v>
      </c>
      <c r="B59" s="197" t="s">
        <v>2482</v>
      </c>
      <c r="C59" s="203" t="s">
        <v>2466</v>
      </c>
      <c r="D59" s="208">
        <v>10</v>
      </c>
      <c r="E59" s="850"/>
      <c r="F59" s="205">
        <f t="shared" si="1"/>
        <v>0</v>
      </c>
    </row>
    <row r="60" spans="1:6" ht="15">
      <c r="A60" s="213" t="s">
        <v>2483</v>
      </c>
      <c r="B60" s="213" t="s">
        <v>6602</v>
      </c>
      <c r="C60" s="214"/>
      <c r="D60" s="215"/>
      <c r="E60" s="852"/>
      <c r="F60" s="211">
        <f>SUM(F62:F62)</f>
        <v>0</v>
      </c>
    </row>
    <row r="61" spans="1:6">
      <c r="A61" s="201" t="s">
        <v>2484</v>
      </c>
      <c r="B61" s="202" t="s">
        <v>2485</v>
      </c>
      <c r="C61" s="203"/>
      <c r="D61" s="204"/>
      <c r="E61" s="848"/>
      <c r="F61" s="199"/>
    </row>
    <row r="62" spans="1:6">
      <c r="A62" s="196" t="s">
        <v>2486</v>
      </c>
      <c r="B62" s="197" t="s">
        <v>2487</v>
      </c>
      <c r="C62" s="203" t="s">
        <v>2488</v>
      </c>
      <c r="D62" s="208">
        <v>80</v>
      </c>
      <c r="E62" s="849"/>
      <c r="F62" s="205">
        <f t="shared" ref="F62" si="2">D62*E62</f>
        <v>0</v>
      </c>
    </row>
    <row r="63" spans="1:6">
      <c r="E63" s="853"/>
      <c r="F63" s="219"/>
    </row>
    <row r="64" spans="1:6">
      <c r="E64" s="853"/>
      <c r="F64" s="219"/>
    </row>
    <row r="65" spans="5:6">
      <c r="E65" s="854"/>
      <c r="F65" s="220"/>
    </row>
    <row r="66" spans="5:6">
      <c r="E66" s="854"/>
      <c r="F66" s="220"/>
    </row>
    <row r="67" spans="5:6">
      <c r="E67" s="854"/>
      <c r="F67" s="220"/>
    </row>
    <row r="68" spans="5:6">
      <c r="E68" s="855"/>
      <c r="F68" s="220"/>
    </row>
  </sheetData>
  <sheetProtection algorithmName="SHA-512" hashValue="KDb7hQcUKbe6RnpGCY3sUpBAeQoofS5W+UyF5SXu9wO7HZLfs12QRWJogIyJiZ7uQuINjV5vL8f6SOY5qhccNw==" saltValue="+Q5uRQHsRU52InXgiwWjnw==" spinCount="100000" sheet="1" objects="1" scenarios="1"/>
  <mergeCells count="2">
    <mergeCell ref="B5:B6"/>
    <mergeCell ref="B47:B48"/>
  </mergeCells>
  <pageMargins left="0.98425196850393704" right="0.19685039370078738" top="0.78740157480314954" bottom="0.78740157480314954" header="0.31496062992125984" footer="0.31496062992125984"/>
  <pageSetup paperSize="9" scale="71" orientation="portrait" r:id="rId1"/>
  <headerFooter>
    <oddFooter>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DZ432"/>
  <sheetViews>
    <sheetView view="pageBreakPreview" zoomScale="150" zoomScaleSheetLayoutView="150" workbookViewId="0"/>
  </sheetViews>
  <sheetFormatPr defaultColWidth="9.140625" defaultRowHeight="12.75"/>
  <cols>
    <col min="1" max="1" width="4.140625" style="221" customWidth="1"/>
    <col min="2" max="2" width="44.85546875" style="221" customWidth="1"/>
    <col min="3" max="3" width="4.85546875" style="221" customWidth="1"/>
    <col min="4" max="4" width="10.140625" style="222" customWidth="1"/>
    <col min="5" max="5" width="12.85546875" style="223" customWidth="1"/>
    <col min="6" max="6" width="17.85546875" style="221" customWidth="1"/>
    <col min="7" max="7" width="29" style="221" customWidth="1"/>
    <col min="8" max="16384" width="9.140625" style="221"/>
  </cols>
  <sheetData>
    <row r="1" spans="1:6">
      <c r="A1" s="224"/>
      <c r="C1" s="225"/>
      <c r="D1" s="226"/>
      <c r="E1" s="225"/>
      <c r="F1" s="226"/>
    </row>
    <row r="2" spans="1:6">
      <c r="A2" s="227"/>
      <c r="B2" s="228" t="s">
        <v>2489</v>
      </c>
      <c r="C2" s="2667" t="s">
        <v>2490</v>
      </c>
      <c r="D2" s="2668"/>
      <c r="E2" s="2668"/>
      <c r="F2" s="2668"/>
    </row>
    <row r="3" spans="1:6">
      <c r="A3" s="227"/>
      <c r="B3" s="228"/>
      <c r="C3" s="222" t="s">
        <v>2491</v>
      </c>
      <c r="D3" s="229"/>
      <c r="E3" s="230"/>
      <c r="F3" s="229"/>
    </row>
    <row r="4" spans="1:6">
      <c r="A4" s="227"/>
      <c r="B4" s="231" t="s">
        <v>2492</v>
      </c>
      <c r="C4" s="2667" t="s">
        <v>2493</v>
      </c>
      <c r="D4" s="2667"/>
      <c r="E4" s="2667"/>
      <c r="F4" s="2667"/>
    </row>
    <row r="5" spans="1:6">
      <c r="A5" s="227"/>
      <c r="B5" s="231" t="s">
        <v>2494</v>
      </c>
      <c r="C5" s="2667" t="s">
        <v>2495</v>
      </c>
      <c r="D5" s="2667"/>
      <c r="E5" s="2667"/>
      <c r="F5" s="2667"/>
    </row>
    <row r="6" spans="1:6">
      <c r="A6" s="227"/>
      <c r="B6" s="231" t="s">
        <v>2496</v>
      </c>
      <c r="C6" s="2667" t="s">
        <v>2497</v>
      </c>
      <c r="D6" s="2668"/>
      <c r="E6" s="2668"/>
      <c r="F6" s="2668"/>
    </row>
    <row r="7" spans="1:6">
      <c r="A7" s="227"/>
      <c r="B7" s="231" t="s">
        <v>2498</v>
      </c>
      <c r="C7" s="2667" t="s">
        <v>2499</v>
      </c>
      <c r="D7" s="2668"/>
      <c r="E7" s="2668"/>
      <c r="F7" s="2668"/>
    </row>
    <row r="8" spans="1:6">
      <c r="A8" s="227"/>
      <c r="B8" s="231" t="s">
        <v>2500</v>
      </c>
      <c r="C8" s="2669" t="s">
        <v>10</v>
      </c>
      <c r="D8" s="2670"/>
      <c r="E8" s="2670"/>
      <c r="F8" s="2670"/>
    </row>
    <row r="9" spans="1:6">
      <c r="A9" s="224"/>
      <c r="B9" s="231"/>
      <c r="C9" s="222"/>
      <c r="D9" s="226"/>
      <c r="E9" s="225"/>
      <c r="F9" s="226"/>
    </row>
    <row r="10" spans="1:6" ht="37.5" customHeight="1">
      <c r="A10" s="233"/>
      <c r="B10" s="232" t="s">
        <v>2501</v>
      </c>
      <c r="C10" s="2657" t="s">
        <v>16</v>
      </c>
      <c r="D10" s="2658"/>
      <c r="E10" s="2658"/>
      <c r="F10" s="2658"/>
    </row>
    <row r="11" spans="1:6" ht="36.75" customHeight="1">
      <c r="A11" s="224"/>
      <c r="C11" s="2659" t="s">
        <v>2502</v>
      </c>
      <c r="D11" s="2660"/>
      <c r="E11" s="2660"/>
      <c r="F11" s="2660"/>
    </row>
    <row r="12" spans="1:6">
      <c r="A12" s="224"/>
      <c r="C12" s="225"/>
      <c r="D12" s="226"/>
      <c r="E12" s="225"/>
      <c r="F12" s="226"/>
    </row>
    <row r="13" spans="1:6">
      <c r="A13" s="224"/>
      <c r="C13" s="225"/>
      <c r="D13" s="226"/>
      <c r="E13" s="225"/>
      <c r="F13" s="226"/>
    </row>
    <row r="14" spans="1:6" s="234" customFormat="1" ht="15">
      <c r="A14" s="224"/>
      <c r="B14" s="221"/>
      <c r="C14" s="225"/>
      <c r="D14" s="226"/>
      <c r="E14" s="225"/>
      <c r="F14" s="226"/>
    </row>
    <row r="15" spans="1:6" s="234" customFormat="1" ht="30" customHeight="1">
      <c r="A15" s="235"/>
      <c r="B15" s="2661" t="s">
        <v>2503</v>
      </c>
      <c r="C15" s="2662"/>
      <c r="D15" s="2662"/>
      <c r="E15" s="2662"/>
      <c r="F15" s="2663"/>
    </row>
    <row r="16" spans="1:6" s="234" customFormat="1" ht="22.5" customHeight="1">
      <c r="A16" s="235"/>
      <c r="B16" s="2664" t="s">
        <v>2504</v>
      </c>
      <c r="C16" s="2665"/>
      <c r="D16" s="2665"/>
      <c r="E16" s="2665"/>
      <c r="F16" s="2666"/>
    </row>
    <row r="17" spans="1:6" s="234" customFormat="1" ht="15.75">
      <c r="A17" s="235"/>
      <c r="B17" s="236"/>
      <c r="C17" s="237"/>
      <c r="D17" s="238"/>
      <c r="E17" s="237"/>
      <c r="F17" s="238"/>
    </row>
    <row r="18" spans="1:6" s="234" customFormat="1" ht="15">
      <c r="A18" s="235"/>
      <c r="C18" s="237"/>
      <c r="D18" s="238"/>
      <c r="E18" s="237"/>
      <c r="F18" s="238"/>
    </row>
    <row r="19" spans="1:6" s="234" customFormat="1" ht="15">
      <c r="A19" s="235"/>
      <c r="C19" s="237"/>
      <c r="D19" s="238"/>
      <c r="E19" s="237"/>
      <c r="F19" s="238"/>
    </row>
    <row r="20" spans="1:6" s="234" customFormat="1" ht="15.75">
      <c r="A20" s="239"/>
      <c r="B20" s="236" t="s">
        <v>2505</v>
      </c>
      <c r="C20" s="237"/>
      <c r="D20" s="238"/>
      <c r="E20" s="237"/>
      <c r="F20" s="238"/>
    </row>
    <row r="21" spans="1:6" s="234" customFormat="1" ht="15">
      <c r="A21" s="240"/>
      <c r="B21" s="241"/>
      <c r="C21" s="237"/>
      <c r="D21" s="238"/>
      <c r="E21" s="237"/>
      <c r="F21" s="238"/>
    </row>
    <row r="22" spans="1:6" s="234" customFormat="1" ht="15.75">
      <c r="A22" s="242" t="s">
        <v>2506</v>
      </c>
      <c r="B22" s="243" t="s">
        <v>2507</v>
      </c>
      <c r="C22" s="237"/>
      <c r="D22" s="238"/>
      <c r="E22" s="237"/>
      <c r="F22" s="238"/>
    </row>
    <row r="23" spans="1:6" s="234" customFormat="1" ht="15.75">
      <c r="A23" s="244"/>
      <c r="B23" s="245"/>
      <c r="C23" s="237"/>
      <c r="D23" s="238"/>
      <c r="E23" s="237"/>
      <c r="F23" s="238"/>
    </row>
    <row r="24" spans="1:6" s="234" customFormat="1" ht="15.75">
      <c r="A24" s="246" t="s">
        <v>85</v>
      </c>
      <c r="B24" s="247" t="s">
        <v>2508</v>
      </c>
      <c r="C24" s="248"/>
      <c r="D24" s="249"/>
      <c r="E24" s="857" t="s">
        <v>2509</v>
      </c>
      <c r="F24" s="249">
        <f>F88</f>
        <v>0</v>
      </c>
    </row>
    <row r="25" spans="1:6" s="234" customFormat="1" ht="15.75">
      <c r="A25" s="246" t="s">
        <v>99</v>
      </c>
      <c r="B25" s="247" t="s">
        <v>970</v>
      </c>
      <c r="C25" s="248"/>
      <c r="D25" s="249"/>
      <c r="E25" s="857" t="s">
        <v>2509</v>
      </c>
      <c r="F25" s="249">
        <f>F110</f>
        <v>0</v>
      </c>
    </row>
    <row r="26" spans="1:6" s="234" customFormat="1" ht="15.75">
      <c r="A26" s="246" t="s">
        <v>101</v>
      </c>
      <c r="B26" s="247" t="s">
        <v>2510</v>
      </c>
      <c r="C26" s="248"/>
      <c r="D26" s="249"/>
      <c r="E26" s="857" t="s">
        <v>2509</v>
      </c>
      <c r="F26" s="249">
        <f>F132</f>
        <v>0</v>
      </c>
    </row>
    <row r="27" spans="1:6" s="234" customFormat="1" ht="15.75">
      <c r="A27" s="246" t="s">
        <v>103</v>
      </c>
      <c r="B27" s="247" t="s">
        <v>2511</v>
      </c>
      <c r="C27" s="248"/>
      <c r="D27" s="249"/>
      <c r="E27" s="857" t="s">
        <v>2509</v>
      </c>
      <c r="F27" s="249">
        <f>F143</f>
        <v>0</v>
      </c>
    </row>
    <row r="28" spans="1:6" s="234" customFormat="1" ht="15.75">
      <c r="A28" s="246" t="s">
        <v>145</v>
      </c>
      <c r="B28" s="247" t="s">
        <v>2512</v>
      </c>
      <c r="C28" s="248"/>
      <c r="D28" s="249"/>
      <c r="E28" s="857" t="s">
        <v>2509</v>
      </c>
      <c r="F28" s="249">
        <f>F174</f>
        <v>0</v>
      </c>
    </row>
    <row r="29" spans="1:6" s="234" customFormat="1" ht="15.75">
      <c r="A29" s="246" t="s">
        <v>147</v>
      </c>
      <c r="B29" s="247" t="s">
        <v>2513</v>
      </c>
      <c r="C29" s="248"/>
      <c r="D29" s="249"/>
      <c r="E29" s="857" t="s">
        <v>2509</v>
      </c>
      <c r="F29" s="249">
        <f>F213</f>
        <v>0</v>
      </c>
    </row>
    <row r="30" spans="1:6" s="234" customFormat="1" ht="15">
      <c r="E30" s="858"/>
    </row>
    <row r="31" spans="1:6" s="234" customFormat="1" ht="15.75">
      <c r="A31" s="250"/>
      <c r="B31" s="251"/>
      <c r="C31" s="248"/>
      <c r="D31" s="249"/>
      <c r="E31" s="857"/>
      <c r="F31" s="249"/>
    </row>
    <row r="32" spans="1:6" s="234" customFormat="1" ht="15.75">
      <c r="A32" s="246" t="s">
        <v>2514</v>
      </c>
      <c r="B32" s="247" t="s">
        <v>2515</v>
      </c>
      <c r="C32" s="248"/>
      <c r="D32" s="249"/>
      <c r="E32" s="857" t="s">
        <v>2509</v>
      </c>
      <c r="F32" s="249">
        <f>F250</f>
        <v>0</v>
      </c>
    </row>
    <row r="33" spans="1:6" s="234" customFormat="1" ht="15.75">
      <c r="A33" s="252"/>
      <c r="B33" s="236"/>
      <c r="C33" s="248"/>
      <c r="D33" s="249"/>
      <c r="E33" s="857"/>
      <c r="F33" s="249"/>
    </row>
    <row r="34" spans="1:6" s="234" customFormat="1" ht="15.75">
      <c r="A34" s="253" t="s">
        <v>2516</v>
      </c>
      <c r="B34" s="247" t="s">
        <v>2517</v>
      </c>
      <c r="C34" s="254"/>
      <c r="D34" s="255"/>
      <c r="E34" s="859" t="s">
        <v>2509</v>
      </c>
      <c r="F34" s="255">
        <f>SUM(F24:F33)</f>
        <v>0</v>
      </c>
    </row>
    <row r="35" spans="1:6" s="234" customFormat="1" ht="15">
      <c r="A35" s="235"/>
      <c r="C35" s="237"/>
      <c r="D35" s="238"/>
      <c r="E35" s="860"/>
      <c r="F35" s="238"/>
    </row>
    <row r="36" spans="1:6" s="234" customFormat="1" ht="15">
      <c r="A36" s="235"/>
      <c r="C36" s="237"/>
      <c r="D36" s="238"/>
      <c r="E36" s="860"/>
      <c r="F36" s="238"/>
    </row>
    <row r="37" spans="1:6" s="234" customFormat="1" ht="15.75">
      <c r="A37" s="256"/>
      <c r="B37" s="257"/>
      <c r="C37" s="258"/>
      <c r="D37" s="259"/>
      <c r="E37" s="861"/>
      <c r="F37" s="259"/>
    </row>
    <row r="38" spans="1:6">
      <c r="A38" s="260" t="s">
        <v>85</v>
      </c>
      <c r="B38" s="261" t="s">
        <v>2518</v>
      </c>
      <c r="C38" s="262" t="s">
        <v>2519</v>
      </c>
      <c r="D38" s="263" t="s">
        <v>2520</v>
      </c>
      <c r="E38" s="264" t="s">
        <v>2521</v>
      </c>
      <c r="F38" s="265" t="s">
        <v>1010</v>
      </c>
    </row>
    <row r="39" spans="1:6">
      <c r="A39" s="266"/>
      <c r="B39" s="267"/>
      <c r="C39" s="268"/>
    </row>
    <row r="40" spans="1:6">
      <c r="A40" s="260" t="s">
        <v>2522</v>
      </c>
      <c r="B40" s="261" t="s">
        <v>2508</v>
      </c>
      <c r="C40" s="268"/>
    </row>
    <row r="41" spans="1:6">
      <c r="A41" s="266"/>
      <c r="B41" s="267"/>
      <c r="C41" s="268"/>
    </row>
    <row r="42" spans="1:6" ht="25.5">
      <c r="A42" s="269">
        <v>1</v>
      </c>
      <c r="B42" s="270" t="s">
        <v>2523</v>
      </c>
      <c r="C42" s="262" t="s">
        <v>2524</v>
      </c>
      <c r="D42" s="271">
        <v>1</v>
      </c>
      <c r="E42" s="272"/>
      <c r="F42" s="273">
        <f>D42*E42</f>
        <v>0</v>
      </c>
    </row>
    <row r="43" spans="1:6">
      <c r="A43" s="266"/>
      <c r="B43" s="267"/>
      <c r="C43" s="268"/>
    </row>
    <row r="44" spans="1:6" ht="25.5">
      <c r="A44" s="269">
        <v>2</v>
      </c>
      <c r="B44" s="270" t="s">
        <v>2525</v>
      </c>
      <c r="C44" s="262" t="s">
        <v>1317</v>
      </c>
      <c r="D44" s="271">
        <v>1</v>
      </c>
      <c r="E44" s="272"/>
      <c r="F44" s="273">
        <f>D44*E44</f>
        <v>0</v>
      </c>
    </row>
    <row r="45" spans="1:6">
      <c r="A45" s="266"/>
      <c r="B45" s="267"/>
      <c r="C45" s="268"/>
    </row>
    <row r="46" spans="1:6" ht="25.5">
      <c r="A46" s="269">
        <v>3</v>
      </c>
      <c r="B46" s="270" t="s">
        <v>2526</v>
      </c>
      <c r="C46" s="262" t="s">
        <v>1317</v>
      </c>
      <c r="D46" s="271">
        <v>1</v>
      </c>
      <c r="E46" s="272"/>
      <c r="F46" s="273">
        <f>D46*E46</f>
        <v>0</v>
      </c>
    </row>
    <row r="47" spans="1:6">
      <c r="A47" s="266"/>
      <c r="B47" s="267"/>
      <c r="C47" s="268"/>
    </row>
    <row r="48" spans="1:6">
      <c r="A48" s="269">
        <v>4</v>
      </c>
      <c r="B48" s="270" t="s">
        <v>2527</v>
      </c>
      <c r="C48" s="262" t="s">
        <v>1317</v>
      </c>
      <c r="D48" s="271">
        <v>1</v>
      </c>
      <c r="E48" s="272"/>
      <c r="F48" s="273">
        <f>D48*E48</f>
        <v>0</v>
      </c>
    </row>
    <row r="49" spans="1:6">
      <c r="A49" s="266"/>
      <c r="B49" s="267"/>
      <c r="C49" s="268"/>
    </row>
    <row r="50" spans="1:6">
      <c r="A50" s="269">
        <v>5</v>
      </c>
      <c r="B50" s="270" t="s">
        <v>2528</v>
      </c>
      <c r="C50" s="262" t="s">
        <v>1317</v>
      </c>
      <c r="D50" s="271">
        <v>16</v>
      </c>
      <c r="E50" s="272"/>
      <c r="F50" s="273">
        <f>D50*E50</f>
        <v>0</v>
      </c>
    </row>
    <row r="51" spans="1:6">
      <c r="A51" s="266"/>
      <c r="B51" s="267"/>
      <c r="C51" s="262"/>
      <c r="D51" s="271"/>
      <c r="E51" s="272"/>
      <c r="F51" s="273"/>
    </row>
    <row r="52" spans="1:6" ht="25.5">
      <c r="A52" s="269">
        <v>6</v>
      </c>
      <c r="B52" s="270" t="s">
        <v>2529</v>
      </c>
      <c r="C52" s="262" t="s">
        <v>1317</v>
      </c>
      <c r="D52" s="271">
        <v>2</v>
      </c>
      <c r="E52" s="272"/>
      <c r="F52" s="273">
        <f>D52*E52</f>
        <v>0</v>
      </c>
    </row>
    <row r="53" spans="1:6">
      <c r="A53" s="269" t="s">
        <v>2530</v>
      </c>
      <c r="B53" s="270" t="s">
        <v>2531</v>
      </c>
      <c r="C53" s="262"/>
      <c r="D53" s="271"/>
      <c r="E53" s="272"/>
      <c r="F53" s="273"/>
    </row>
    <row r="54" spans="1:6">
      <c r="A54" s="266"/>
      <c r="B54" s="267"/>
      <c r="C54" s="268"/>
    </row>
    <row r="55" spans="1:6">
      <c r="A55" s="269">
        <v>7</v>
      </c>
      <c r="B55" s="270" t="s">
        <v>2532</v>
      </c>
      <c r="C55" s="262" t="s">
        <v>1317</v>
      </c>
      <c r="D55" s="271">
        <v>11</v>
      </c>
      <c r="E55" s="272"/>
      <c r="F55" s="273">
        <f>D55*E55</f>
        <v>0</v>
      </c>
    </row>
    <row r="56" spans="1:6">
      <c r="A56" s="266"/>
      <c r="B56" s="267"/>
      <c r="C56" s="268"/>
    </row>
    <row r="57" spans="1:6" ht="25.5">
      <c r="A57" s="269">
        <v>8</v>
      </c>
      <c r="B57" s="270" t="s">
        <v>2533</v>
      </c>
      <c r="C57" s="262" t="s">
        <v>1059</v>
      </c>
      <c r="D57" s="271">
        <v>5</v>
      </c>
      <c r="E57" s="272"/>
      <c r="F57" s="273">
        <f>D57*E57</f>
        <v>0</v>
      </c>
    </row>
    <row r="58" spans="1:6">
      <c r="A58" s="269" t="s">
        <v>2530</v>
      </c>
      <c r="B58" s="270" t="s">
        <v>2531</v>
      </c>
      <c r="C58" s="262"/>
      <c r="D58" s="271"/>
      <c r="E58" s="272"/>
      <c r="F58" s="273"/>
    </row>
    <row r="59" spans="1:6">
      <c r="A59" s="266"/>
      <c r="B59" s="267"/>
      <c r="C59" s="268"/>
    </row>
    <row r="60" spans="1:6" ht="25.5">
      <c r="A60" s="269">
        <v>9</v>
      </c>
      <c r="B60" s="270" t="s">
        <v>2534</v>
      </c>
      <c r="C60" s="262" t="s">
        <v>1059</v>
      </c>
      <c r="D60" s="271">
        <v>81</v>
      </c>
      <c r="E60" s="272"/>
      <c r="F60" s="273">
        <f>D60*E60</f>
        <v>0</v>
      </c>
    </row>
    <row r="61" spans="1:6">
      <c r="A61" s="269" t="s">
        <v>2530</v>
      </c>
      <c r="B61" s="270" t="s">
        <v>2535</v>
      </c>
      <c r="C61" s="262"/>
      <c r="D61" s="271"/>
      <c r="E61" s="272"/>
      <c r="F61" s="273"/>
    </row>
    <row r="62" spans="1:6">
      <c r="A62" s="266"/>
      <c r="B62" s="267"/>
      <c r="C62" s="268"/>
    </row>
    <row r="63" spans="1:6" ht="25.5">
      <c r="A63" s="269">
        <v>10</v>
      </c>
      <c r="B63" s="270" t="s">
        <v>2536</v>
      </c>
      <c r="C63" s="262" t="s">
        <v>1059</v>
      </c>
      <c r="D63" s="271">
        <v>31</v>
      </c>
      <c r="E63" s="272"/>
      <c r="F63" s="273">
        <f>D63*E63</f>
        <v>0</v>
      </c>
    </row>
    <row r="64" spans="1:6">
      <c r="A64" s="269" t="s">
        <v>2530</v>
      </c>
      <c r="B64" s="270" t="s">
        <v>2537</v>
      </c>
      <c r="C64" s="262"/>
      <c r="D64" s="271"/>
      <c r="E64" s="272"/>
      <c r="F64" s="273"/>
    </row>
    <row r="65" spans="1:6">
      <c r="A65" s="266"/>
      <c r="B65" s="267"/>
      <c r="C65" s="268"/>
    </row>
    <row r="66" spans="1:6" ht="25.5">
      <c r="A66" s="269">
        <v>11</v>
      </c>
      <c r="B66" s="270" t="s">
        <v>2538</v>
      </c>
      <c r="C66" s="262" t="s">
        <v>1059</v>
      </c>
      <c r="D66" s="271">
        <v>40</v>
      </c>
      <c r="E66" s="272"/>
      <c r="F66" s="273">
        <f>D66*E66</f>
        <v>0</v>
      </c>
    </row>
    <row r="67" spans="1:6" ht="25.5">
      <c r="A67" s="269" t="s">
        <v>2530</v>
      </c>
      <c r="B67" s="270" t="s">
        <v>2539</v>
      </c>
      <c r="C67" s="262"/>
      <c r="D67" s="271"/>
      <c r="E67" s="272"/>
      <c r="F67" s="273"/>
    </row>
    <row r="68" spans="1:6">
      <c r="A68" s="269" t="s">
        <v>2530</v>
      </c>
      <c r="B68" s="270" t="s">
        <v>2540</v>
      </c>
      <c r="C68" s="262"/>
      <c r="D68" s="271"/>
      <c r="E68" s="272"/>
      <c r="F68" s="273"/>
    </row>
    <row r="69" spans="1:6">
      <c r="A69" s="266"/>
      <c r="B69" s="267"/>
      <c r="C69" s="268"/>
    </row>
    <row r="70" spans="1:6" ht="25.5">
      <c r="A70" s="269">
        <v>12</v>
      </c>
      <c r="B70" s="274" t="s">
        <v>2541</v>
      </c>
      <c r="C70" s="268" t="s">
        <v>1025</v>
      </c>
      <c r="D70" s="271">
        <v>1380</v>
      </c>
      <c r="E70" s="272"/>
      <c r="F70" s="273">
        <f>D70*E70</f>
        <v>0</v>
      </c>
    </row>
    <row r="71" spans="1:6" ht="25.5">
      <c r="A71" s="269" t="s">
        <v>2530</v>
      </c>
      <c r="B71" s="275" t="s">
        <v>2542</v>
      </c>
      <c r="C71" s="268"/>
    </row>
    <row r="72" spans="1:6">
      <c r="A72" s="266"/>
      <c r="B72" s="267"/>
      <c r="C72" s="268"/>
    </row>
    <row r="73" spans="1:6" ht="25.5">
      <c r="A73" s="269">
        <v>13</v>
      </c>
      <c r="B73" s="270" t="s">
        <v>2543</v>
      </c>
      <c r="C73" s="262" t="s">
        <v>1059</v>
      </c>
      <c r="D73" s="271">
        <v>12</v>
      </c>
      <c r="E73" s="272"/>
      <c r="F73" s="273">
        <f>D73*E73</f>
        <v>0</v>
      </c>
    </row>
    <row r="74" spans="1:6">
      <c r="A74" s="269" t="s">
        <v>2530</v>
      </c>
      <c r="B74" s="270" t="s">
        <v>2544</v>
      </c>
      <c r="C74" s="262"/>
      <c r="D74" s="271"/>
      <c r="E74" s="272"/>
      <c r="F74" s="273"/>
    </row>
    <row r="75" spans="1:6">
      <c r="A75" s="269" t="s">
        <v>2530</v>
      </c>
      <c r="B75" s="270" t="s">
        <v>2545</v>
      </c>
      <c r="C75" s="262"/>
      <c r="D75" s="271"/>
      <c r="E75" s="272"/>
      <c r="F75" s="273"/>
    </row>
    <row r="76" spans="1:6">
      <c r="A76" s="269" t="s">
        <v>2530</v>
      </c>
      <c r="B76" s="270" t="s">
        <v>2540</v>
      </c>
      <c r="C76" s="262"/>
      <c r="D76" s="271"/>
      <c r="E76" s="272"/>
      <c r="F76" s="273"/>
    </row>
    <row r="77" spans="1:6">
      <c r="A77" s="266"/>
      <c r="B77" s="270"/>
      <c r="C77" s="262"/>
      <c r="D77" s="271"/>
      <c r="E77" s="272"/>
      <c r="F77" s="273"/>
    </row>
    <row r="78" spans="1:6">
      <c r="A78" s="269">
        <v>14</v>
      </c>
      <c r="B78" s="270" t="s">
        <v>2546</v>
      </c>
      <c r="C78" s="262" t="s">
        <v>1317</v>
      </c>
      <c r="D78" s="271">
        <v>10</v>
      </c>
      <c r="E78" s="272"/>
      <c r="F78" s="273">
        <f>D78*E78</f>
        <v>0</v>
      </c>
    </row>
    <row r="79" spans="1:6">
      <c r="A79" s="269" t="s">
        <v>2530</v>
      </c>
      <c r="B79" s="270" t="s">
        <v>2547</v>
      </c>
      <c r="C79" s="262"/>
      <c r="D79" s="271"/>
      <c r="E79" s="272"/>
      <c r="F79" s="273"/>
    </row>
    <row r="80" spans="1:6">
      <c r="A80" s="269" t="s">
        <v>2530</v>
      </c>
      <c r="B80" s="270" t="s">
        <v>2540</v>
      </c>
      <c r="C80" s="262"/>
      <c r="D80" s="271"/>
      <c r="E80" s="272"/>
      <c r="F80" s="273"/>
    </row>
    <row r="81" spans="1:7">
      <c r="A81" s="266"/>
      <c r="B81" s="267"/>
      <c r="C81" s="268"/>
    </row>
    <row r="82" spans="1:7">
      <c r="A82" s="269">
        <v>15</v>
      </c>
      <c r="B82" s="270" t="s">
        <v>2548</v>
      </c>
      <c r="C82" s="262" t="s">
        <v>1317</v>
      </c>
      <c r="D82" s="271">
        <v>10</v>
      </c>
      <c r="E82" s="272"/>
      <c r="F82" s="273">
        <f>D82*E82</f>
        <v>0</v>
      </c>
      <c r="G82" s="276"/>
    </row>
    <row r="83" spans="1:7">
      <c r="A83" s="269" t="s">
        <v>2530</v>
      </c>
      <c r="B83" s="270" t="s">
        <v>2540</v>
      </c>
      <c r="C83" s="262"/>
      <c r="D83" s="271"/>
      <c r="E83" s="272"/>
      <c r="F83" s="273"/>
      <c r="G83" s="276"/>
    </row>
    <row r="84" spans="1:7">
      <c r="A84" s="266"/>
      <c r="B84" s="270"/>
      <c r="C84" s="262"/>
      <c r="D84" s="271"/>
      <c r="E84" s="272"/>
      <c r="F84" s="273"/>
      <c r="G84" s="276"/>
    </row>
    <row r="85" spans="1:7">
      <c r="A85" s="269">
        <v>16</v>
      </c>
      <c r="B85" s="270" t="s">
        <v>2549</v>
      </c>
      <c r="C85" s="262" t="s">
        <v>1317</v>
      </c>
      <c r="D85" s="271">
        <v>10</v>
      </c>
      <c r="E85" s="272"/>
      <c r="F85" s="273">
        <f>D85*E85</f>
        <v>0</v>
      </c>
      <c r="G85" s="276"/>
    </row>
    <row r="86" spans="1:7">
      <c r="A86" s="269" t="s">
        <v>2530</v>
      </c>
      <c r="B86" s="270" t="s">
        <v>2540</v>
      </c>
      <c r="C86" s="262"/>
      <c r="D86" s="271"/>
      <c r="E86" s="272"/>
      <c r="F86" s="273"/>
      <c r="G86" s="276"/>
    </row>
    <row r="87" spans="1:7">
      <c r="A87" s="277"/>
      <c r="B87" s="275"/>
      <c r="C87" s="278"/>
      <c r="D87" s="271"/>
      <c r="E87" s="272"/>
      <c r="F87" s="273"/>
      <c r="G87" s="276"/>
    </row>
    <row r="88" spans="1:7">
      <c r="A88" s="279"/>
      <c r="B88" s="280" t="s">
        <v>2550</v>
      </c>
      <c r="C88" s="281"/>
      <c r="D88" s="282"/>
      <c r="E88" s="283"/>
      <c r="F88" s="284">
        <f>SUM(F42:F87)</f>
        <v>0</v>
      </c>
      <c r="G88" s="276"/>
    </row>
    <row r="89" spans="1:7">
      <c r="A89" s="285"/>
      <c r="B89" s="286"/>
      <c r="C89" s="268"/>
    </row>
    <row r="90" spans="1:7">
      <c r="A90" s="285"/>
      <c r="B90" s="286"/>
      <c r="C90" s="268"/>
    </row>
    <row r="91" spans="1:7">
      <c r="A91" s="285"/>
      <c r="B91" s="286"/>
      <c r="C91" s="268"/>
    </row>
    <row r="92" spans="1:7">
      <c r="A92" s="260" t="s">
        <v>2551</v>
      </c>
      <c r="B92" s="261" t="s">
        <v>970</v>
      </c>
      <c r="C92" s="287"/>
      <c r="D92" s="282"/>
      <c r="E92" s="283"/>
      <c r="F92" s="288"/>
    </row>
    <row r="93" spans="1:7">
      <c r="A93" s="277"/>
      <c r="B93" s="289"/>
      <c r="C93" s="262"/>
    </row>
    <row r="94" spans="1:7" ht="25.5">
      <c r="A94" s="269">
        <v>1</v>
      </c>
      <c r="B94" s="290" t="s">
        <v>2552</v>
      </c>
      <c r="C94" s="262" t="s">
        <v>1022</v>
      </c>
      <c r="D94" s="263">
        <v>13.7</v>
      </c>
      <c r="E94" s="264"/>
      <c r="F94" s="226">
        <f>+D94*E94</f>
        <v>0</v>
      </c>
    </row>
    <row r="95" spans="1:7">
      <c r="A95" s="277"/>
      <c r="B95" s="291"/>
      <c r="C95" s="262"/>
    </row>
    <row r="96" spans="1:7" ht="38.25">
      <c r="A96" s="269">
        <f>A94+1</f>
        <v>2</v>
      </c>
      <c r="B96" s="290" t="s">
        <v>2553</v>
      </c>
      <c r="C96" s="262" t="s">
        <v>1022</v>
      </c>
      <c r="D96" s="263">
        <v>345</v>
      </c>
      <c r="E96" s="264"/>
      <c r="F96" s="226">
        <f>+D96*E96</f>
        <v>0</v>
      </c>
      <c r="G96" s="292"/>
    </row>
    <row r="97" spans="1:7">
      <c r="A97" s="269" t="s">
        <v>2530</v>
      </c>
      <c r="B97" s="290" t="s">
        <v>2554</v>
      </c>
      <c r="C97" s="262"/>
      <c r="D97" s="263"/>
      <c r="E97" s="264"/>
      <c r="F97" s="226"/>
      <c r="G97" s="292"/>
    </row>
    <row r="98" spans="1:7">
      <c r="A98" s="277"/>
      <c r="B98" s="290"/>
      <c r="C98" s="262"/>
      <c r="D98" s="263"/>
      <c r="E98" s="264"/>
      <c r="F98" s="226"/>
    </row>
    <row r="99" spans="1:7" ht="38.25">
      <c r="A99" s="269">
        <v>3</v>
      </c>
      <c r="B99" s="290" t="s">
        <v>2553</v>
      </c>
      <c r="C99" s="262" t="s">
        <v>1022</v>
      </c>
      <c r="D99" s="263">
        <v>850</v>
      </c>
      <c r="E99" s="264"/>
      <c r="F99" s="226">
        <f>+D99*E99</f>
        <v>0</v>
      </c>
      <c r="G99" s="292"/>
    </row>
    <row r="100" spans="1:7">
      <c r="A100" s="269" t="s">
        <v>2530</v>
      </c>
      <c r="B100" s="290" t="s">
        <v>2555</v>
      </c>
      <c r="C100" s="262"/>
      <c r="D100" s="263"/>
      <c r="E100" s="264"/>
      <c r="F100" s="226"/>
      <c r="G100" s="292"/>
    </row>
    <row r="101" spans="1:7" ht="14.25" customHeight="1">
      <c r="A101" s="269" t="s">
        <v>2530</v>
      </c>
      <c r="B101" s="290" t="s">
        <v>2556</v>
      </c>
      <c r="C101" s="262"/>
      <c r="D101" s="263"/>
      <c r="E101" s="264"/>
      <c r="F101" s="226"/>
      <c r="G101" s="292"/>
    </row>
    <row r="102" spans="1:7">
      <c r="B102" s="270"/>
      <c r="C102" s="262"/>
      <c r="D102" s="263"/>
      <c r="E102" s="264"/>
      <c r="F102" s="226"/>
      <c r="G102" s="293"/>
    </row>
    <row r="103" spans="1:7" ht="51">
      <c r="A103" s="269">
        <v>4</v>
      </c>
      <c r="B103" s="270" t="s">
        <v>2557</v>
      </c>
      <c r="C103" s="262" t="s">
        <v>1022</v>
      </c>
      <c r="D103" s="263">
        <v>850</v>
      </c>
      <c r="E103" s="264"/>
      <c r="F103" s="226">
        <f>+D103*E103</f>
        <v>0</v>
      </c>
      <c r="G103" s="293"/>
    </row>
    <row r="104" spans="1:7">
      <c r="B104" s="270"/>
      <c r="C104" s="262"/>
      <c r="D104" s="263"/>
      <c r="E104" s="264"/>
      <c r="F104" s="226"/>
      <c r="G104" s="293"/>
    </row>
    <row r="105" spans="1:7" ht="25.5">
      <c r="A105" s="269">
        <v>5</v>
      </c>
      <c r="B105" s="270" t="s">
        <v>2558</v>
      </c>
      <c r="C105" s="262" t="s">
        <v>1025</v>
      </c>
      <c r="D105" s="263">
        <v>137</v>
      </c>
      <c r="E105" s="264"/>
      <c r="F105" s="226">
        <f>+D105*E105</f>
        <v>0</v>
      </c>
      <c r="G105" s="293"/>
    </row>
    <row r="106" spans="1:7" ht="25.5">
      <c r="A106" s="269" t="s">
        <v>2530</v>
      </c>
      <c r="B106" s="270" t="s">
        <v>2559</v>
      </c>
      <c r="C106" s="262"/>
      <c r="D106" s="263"/>
      <c r="E106" s="264"/>
      <c r="F106" s="226"/>
      <c r="G106" s="293"/>
    </row>
    <row r="107" spans="1:7">
      <c r="B107" s="270"/>
      <c r="C107" s="262"/>
      <c r="D107" s="263"/>
      <c r="E107" s="264"/>
      <c r="F107" s="226"/>
      <c r="G107" s="293"/>
    </row>
    <row r="108" spans="1:7">
      <c r="A108" s="269">
        <v>6</v>
      </c>
      <c r="B108" s="270" t="s">
        <v>2560</v>
      </c>
      <c r="C108" s="262" t="s">
        <v>1022</v>
      </c>
      <c r="D108" s="263">
        <v>13.7</v>
      </c>
      <c r="E108" s="264"/>
      <c r="F108" s="226">
        <f>+D108*E108</f>
        <v>0</v>
      </c>
      <c r="G108" s="293"/>
    </row>
    <row r="109" spans="1:7">
      <c r="A109" s="277"/>
      <c r="B109" s="270"/>
      <c r="C109" s="262"/>
      <c r="D109" s="263"/>
      <c r="E109" s="264"/>
      <c r="F109" s="226"/>
    </row>
    <row r="110" spans="1:7">
      <c r="A110" s="260"/>
      <c r="B110" s="261" t="s">
        <v>2561</v>
      </c>
      <c r="C110" s="294"/>
      <c r="D110" s="282"/>
      <c r="E110" s="283"/>
      <c r="F110" s="284">
        <f>SUM(F93:F108)</f>
        <v>0</v>
      </c>
      <c r="G110" s="295"/>
    </row>
    <row r="111" spans="1:7">
      <c r="A111" s="277"/>
      <c r="B111" s="270"/>
      <c r="C111" s="262"/>
      <c r="D111" s="263"/>
      <c r="E111" s="264"/>
      <c r="F111" s="226"/>
    </row>
    <row r="112" spans="1:7">
      <c r="A112" s="277"/>
      <c r="B112" s="270"/>
      <c r="C112" s="262"/>
      <c r="D112" s="263"/>
      <c r="E112" s="264"/>
      <c r="F112" s="226"/>
    </row>
    <row r="113" spans="1:6">
      <c r="A113" s="277"/>
      <c r="B113" s="270"/>
      <c r="C113" s="262"/>
    </row>
    <row r="114" spans="1:6">
      <c r="A114" s="260" t="s">
        <v>2562</v>
      </c>
      <c r="B114" s="261" t="s">
        <v>2563</v>
      </c>
      <c r="C114" s="296"/>
      <c r="D114" s="282"/>
      <c r="E114" s="283"/>
      <c r="F114" s="288"/>
    </row>
    <row r="115" spans="1:6">
      <c r="A115" s="277"/>
      <c r="B115" s="291"/>
      <c r="C115" s="262"/>
    </row>
    <row r="116" spans="1:6" ht="29.25" customHeight="1">
      <c r="A116" s="297">
        <f>1</f>
        <v>1</v>
      </c>
      <c r="B116" s="270" t="s">
        <v>2564</v>
      </c>
      <c r="C116" s="298" t="s">
        <v>1022</v>
      </c>
      <c r="D116" s="299">
        <v>320</v>
      </c>
      <c r="E116" s="300"/>
      <c r="F116" s="301">
        <f>+D116*E116</f>
        <v>0</v>
      </c>
    </row>
    <row r="117" spans="1:6">
      <c r="A117" s="297" t="s">
        <v>2530</v>
      </c>
      <c r="B117" s="270" t="s">
        <v>2554</v>
      </c>
      <c r="C117" s="298"/>
      <c r="D117" s="299"/>
      <c r="E117" s="300"/>
      <c r="F117" s="301"/>
    </row>
    <row r="118" spans="1:6">
      <c r="A118" s="297" t="s">
        <v>2530</v>
      </c>
      <c r="B118" s="270" t="s">
        <v>2565</v>
      </c>
      <c r="C118" s="298"/>
      <c r="D118" s="299"/>
      <c r="E118" s="300"/>
      <c r="F118" s="301"/>
    </row>
    <row r="119" spans="1:6">
      <c r="D119" s="221"/>
      <c r="E119" s="862"/>
    </row>
    <row r="120" spans="1:6" ht="38.25">
      <c r="A120" s="297">
        <v>2</v>
      </c>
      <c r="B120" s="270" t="s">
        <v>2566</v>
      </c>
      <c r="C120" s="298" t="s">
        <v>1025</v>
      </c>
      <c r="D120" s="299">
        <v>1280</v>
      </c>
      <c r="E120" s="300"/>
      <c r="F120" s="301">
        <f t="shared" ref="F120:F129" si="0">+D120*E120</f>
        <v>0</v>
      </c>
    </row>
    <row r="121" spans="1:6">
      <c r="A121" s="297" t="s">
        <v>2530</v>
      </c>
      <c r="B121" s="270" t="s">
        <v>2567</v>
      </c>
      <c r="C121" s="298"/>
      <c r="D121" s="299"/>
      <c r="E121" s="300"/>
      <c r="F121" s="301"/>
    </row>
    <row r="122" spans="1:6">
      <c r="B122" s="270"/>
      <c r="C122" s="298"/>
      <c r="D122" s="299"/>
      <c r="E122" s="300"/>
      <c r="F122" s="301"/>
    </row>
    <row r="123" spans="1:6" ht="25.5">
      <c r="A123" s="297">
        <v>3</v>
      </c>
      <c r="B123" s="270" t="s">
        <v>2568</v>
      </c>
      <c r="C123" s="298" t="s">
        <v>1025</v>
      </c>
      <c r="D123" s="299">
        <v>1280</v>
      </c>
      <c r="E123" s="300"/>
      <c r="F123" s="301">
        <f t="shared" si="0"/>
        <v>0</v>
      </c>
    </row>
    <row r="124" spans="1:6">
      <c r="A124" s="297" t="s">
        <v>2530</v>
      </c>
      <c r="B124" s="270" t="s">
        <v>2567</v>
      </c>
      <c r="C124" s="298"/>
      <c r="D124" s="299"/>
      <c r="E124" s="300"/>
      <c r="F124" s="301"/>
    </row>
    <row r="125" spans="1:6">
      <c r="B125" s="270"/>
      <c r="C125" s="298"/>
      <c r="D125" s="299"/>
      <c r="E125" s="300"/>
      <c r="F125" s="301"/>
    </row>
    <row r="126" spans="1:6" ht="38.25">
      <c r="A126" s="297">
        <v>4</v>
      </c>
      <c r="B126" s="270" t="s">
        <v>2569</v>
      </c>
      <c r="C126" s="298" t="s">
        <v>1025</v>
      </c>
      <c r="D126" s="299">
        <v>100</v>
      </c>
      <c r="E126" s="300"/>
      <c r="F126" s="301">
        <f t="shared" si="0"/>
        <v>0</v>
      </c>
    </row>
    <row r="127" spans="1:6">
      <c r="A127" s="297" t="s">
        <v>2530</v>
      </c>
      <c r="B127" s="270" t="s">
        <v>2570</v>
      </c>
      <c r="C127" s="298"/>
      <c r="D127" s="299"/>
      <c r="E127" s="300"/>
      <c r="F127" s="301"/>
    </row>
    <row r="128" spans="1:6">
      <c r="B128" s="270"/>
      <c r="C128" s="298"/>
      <c r="D128" s="299"/>
      <c r="E128" s="300"/>
      <c r="F128" s="301"/>
    </row>
    <row r="129" spans="1:6" ht="25.5">
      <c r="A129" s="297">
        <v>5</v>
      </c>
      <c r="B129" s="270" t="s">
        <v>2571</v>
      </c>
      <c r="C129" s="298" t="s">
        <v>1025</v>
      </c>
      <c r="D129" s="299">
        <v>100</v>
      </c>
      <c r="E129" s="300"/>
      <c r="F129" s="301">
        <f t="shared" si="0"/>
        <v>0</v>
      </c>
    </row>
    <row r="130" spans="1:6">
      <c r="A130" s="297" t="s">
        <v>2530</v>
      </c>
      <c r="B130" s="270" t="s">
        <v>2570</v>
      </c>
      <c r="C130" s="298"/>
      <c r="D130" s="299"/>
      <c r="E130" s="300"/>
      <c r="F130" s="301"/>
    </row>
    <row r="131" spans="1:6">
      <c r="A131" s="302"/>
      <c r="B131" s="303"/>
      <c r="C131" s="298"/>
      <c r="D131" s="299"/>
      <c r="E131" s="300"/>
      <c r="F131" s="301"/>
    </row>
    <row r="132" spans="1:6">
      <c r="A132" s="260"/>
      <c r="B132" s="261" t="s">
        <v>2572</v>
      </c>
      <c r="C132" s="294"/>
      <c r="D132" s="282"/>
      <c r="E132" s="304"/>
      <c r="F132" s="284">
        <f>SUM(F116:F131)</f>
        <v>0</v>
      </c>
    </row>
    <row r="133" spans="1:6">
      <c r="A133" s="305"/>
      <c r="B133" s="306"/>
      <c r="C133" s="307"/>
      <c r="F133" s="308"/>
    </row>
    <row r="134" spans="1:6" s="309" customFormat="1">
      <c r="A134" s="305"/>
      <c r="B134" s="306"/>
      <c r="C134" s="307"/>
      <c r="D134" s="222"/>
      <c r="E134" s="223"/>
      <c r="F134" s="308"/>
    </row>
    <row r="135" spans="1:6" s="309" customFormat="1">
      <c r="A135" s="305"/>
      <c r="B135" s="306"/>
      <c r="C135" s="307"/>
      <c r="D135" s="222"/>
      <c r="E135" s="223"/>
      <c r="F135" s="308"/>
    </row>
    <row r="136" spans="1:6" s="309" customFormat="1">
      <c r="A136" s="260" t="s">
        <v>2573</v>
      </c>
      <c r="B136" s="261" t="s">
        <v>2574</v>
      </c>
      <c r="C136" s="296"/>
      <c r="D136" s="282"/>
      <c r="E136" s="283"/>
      <c r="F136" s="288"/>
    </row>
    <row r="137" spans="1:6" s="309" customFormat="1">
      <c r="A137" s="305"/>
      <c r="B137" s="306"/>
      <c r="C137" s="307"/>
      <c r="D137" s="222"/>
      <c r="E137" s="223"/>
      <c r="F137" s="308"/>
    </row>
    <row r="138" spans="1:6" s="309" customFormat="1" ht="25.5">
      <c r="A138" s="269">
        <v>1</v>
      </c>
      <c r="B138" s="270" t="s">
        <v>2575</v>
      </c>
      <c r="C138" s="262" t="s">
        <v>1059</v>
      </c>
      <c r="D138" s="271">
        <v>31</v>
      </c>
      <c r="E138" s="272"/>
      <c r="F138" s="273">
        <f>D138*E138</f>
        <v>0</v>
      </c>
    </row>
    <row r="139" spans="1:6" s="309" customFormat="1">
      <c r="A139" s="305"/>
      <c r="B139" s="306"/>
      <c r="C139" s="307"/>
      <c r="D139" s="222"/>
      <c r="E139" s="223"/>
      <c r="F139" s="308"/>
    </row>
    <row r="140" spans="1:6" s="309" customFormat="1" ht="30" customHeight="1">
      <c r="A140" s="269">
        <v>2</v>
      </c>
      <c r="B140" s="270" t="s">
        <v>2576</v>
      </c>
      <c r="C140" s="262" t="s">
        <v>1059</v>
      </c>
      <c r="D140" s="271">
        <v>40</v>
      </c>
      <c r="E140" s="272"/>
      <c r="F140" s="273">
        <f>D140*E140</f>
        <v>0</v>
      </c>
    </row>
    <row r="141" spans="1:6" s="309" customFormat="1" ht="25.5">
      <c r="A141" s="269" t="s">
        <v>2530</v>
      </c>
      <c r="B141" s="270" t="s">
        <v>2577</v>
      </c>
      <c r="C141" s="262"/>
      <c r="D141" s="271"/>
      <c r="E141" s="272"/>
      <c r="F141" s="273"/>
    </row>
    <row r="142" spans="1:6" s="309" customFormat="1">
      <c r="A142" s="285"/>
      <c r="B142" s="286"/>
      <c r="C142" s="268"/>
      <c r="D142" s="222"/>
      <c r="E142" s="223"/>
      <c r="F142" s="221"/>
    </row>
    <row r="143" spans="1:6" s="309" customFormat="1">
      <c r="A143" s="260"/>
      <c r="B143" s="261" t="s">
        <v>2578</v>
      </c>
      <c r="C143" s="294"/>
      <c r="D143" s="282"/>
      <c r="E143" s="283"/>
      <c r="F143" s="284">
        <f>SUM(F138:F142)</f>
        <v>0</v>
      </c>
    </row>
    <row r="144" spans="1:6" s="309" customFormat="1">
      <c r="A144" s="285"/>
      <c r="B144" s="286"/>
      <c r="C144" s="268"/>
      <c r="D144" s="222"/>
      <c r="E144" s="223"/>
      <c r="F144" s="221"/>
    </row>
    <row r="145" spans="1:9" s="309" customFormat="1">
      <c r="A145" s="285"/>
      <c r="B145" s="286"/>
      <c r="C145" s="268"/>
      <c r="D145" s="222"/>
      <c r="E145" s="223"/>
      <c r="F145" s="221"/>
    </row>
    <row r="146" spans="1:9">
      <c r="A146" s="285"/>
      <c r="B146" s="286"/>
      <c r="C146" s="268"/>
    </row>
    <row r="147" spans="1:9">
      <c r="A147" s="260" t="s">
        <v>2579</v>
      </c>
      <c r="B147" s="261" t="s">
        <v>2512</v>
      </c>
      <c r="C147" s="296"/>
      <c r="D147" s="282"/>
      <c r="E147" s="283"/>
      <c r="F147" s="288"/>
    </row>
    <row r="148" spans="1:9">
      <c r="A148" s="277"/>
      <c r="B148" s="310"/>
      <c r="C148" s="262"/>
    </row>
    <row r="149" spans="1:9" ht="53.25" customHeight="1">
      <c r="A149" s="269">
        <v>1</v>
      </c>
      <c r="B149" s="270" t="s">
        <v>2580</v>
      </c>
      <c r="C149" s="262" t="s">
        <v>1317</v>
      </c>
      <c r="D149" s="271">
        <v>5</v>
      </c>
      <c r="E149" s="272"/>
      <c r="F149" s="273">
        <f>D149*E149</f>
        <v>0</v>
      </c>
    </row>
    <row r="150" spans="1:9" ht="12.75" customHeight="1">
      <c r="A150" s="269" t="s">
        <v>2530</v>
      </c>
      <c r="B150" s="270" t="s">
        <v>2581</v>
      </c>
      <c r="C150" s="262"/>
      <c r="D150" s="271"/>
      <c r="E150" s="272"/>
      <c r="F150" s="273"/>
    </row>
    <row r="151" spans="1:9">
      <c r="A151" s="277"/>
      <c r="B151" s="310"/>
      <c r="C151" s="262"/>
      <c r="D151" s="263"/>
      <c r="E151" s="264"/>
      <c r="F151" s="226"/>
    </row>
    <row r="152" spans="1:9" ht="25.5">
      <c r="A152" s="269">
        <v>2</v>
      </c>
      <c r="B152" s="270" t="s">
        <v>2582</v>
      </c>
      <c r="C152" s="262" t="s">
        <v>1317</v>
      </c>
      <c r="D152" s="271">
        <v>7</v>
      </c>
      <c r="E152" s="272"/>
      <c r="F152" s="273">
        <f>+D152*E152</f>
        <v>0</v>
      </c>
      <c r="G152" s="262"/>
      <c r="H152" s="271"/>
      <c r="I152" s="272"/>
    </row>
    <row r="153" spans="1:9">
      <c r="A153" s="269" t="s">
        <v>2530</v>
      </c>
      <c r="B153" s="270" t="s">
        <v>2583</v>
      </c>
      <c r="C153" s="262"/>
      <c r="D153" s="271"/>
      <c r="E153" s="272"/>
      <c r="F153" s="273"/>
      <c r="G153" s="262"/>
      <c r="H153" s="271"/>
      <c r="I153" s="272"/>
    </row>
    <row r="154" spans="1:9">
      <c r="A154" s="277"/>
      <c r="B154" s="270"/>
      <c r="C154" s="262"/>
      <c r="D154" s="271"/>
      <c r="E154" s="272"/>
      <c r="F154" s="273"/>
      <c r="G154" s="262"/>
      <c r="H154" s="271"/>
      <c r="I154" s="272"/>
    </row>
    <row r="155" spans="1:9" ht="67.5" customHeight="1">
      <c r="A155" s="269">
        <v>3</v>
      </c>
      <c r="B155" s="270" t="s">
        <v>2584</v>
      </c>
      <c r="C155" s="262" t="s">
        <v>1059</v>
      </c>
      <c r="D155" s="271">
        <v>4.5</v>
      </c>
      <c r="E155" s="272"/>
      <c r="F155" s="273">
        <f>+D155*E155</f>
        <v>0</v>
      </c>
      <c r="G155" s="262"/>
      <c r="H155" s="271"/>
      <c r="I155" s="272"/>
    </row>
    <row r="156" spans="1:9">
      <c r="A156" s="269" t="s">
        <v>2530</v>
      </c>
      <c r="B156" s="270" t="s">
        <v>2585</v>
      </c>
      <c r="C156" s="262"/>
      <c r="D156" s="271"/>
      <c r="E156" s="272"/>
      <c r="F156" s="273"/>
      <c r="G156" s="262"/>
      <c r="H156" s="271"/>
      <c r="I156" s="272"/>
    </row>
    <row r="157" spans="1:9">
      <c r="A157" s="277"/>
      <c r="B157" s="270"/>
      <c r="C157" s="262"/>
      <c r="D157" s="271"/>
      <c r="E157" s="272"/>
      <c r="F157" s="273"/>
      <c r="G157" s="262"/>
      <c r="H157" s="271"/>
      <c r="I157" s="272"/>
    </row>
    <row r="158" spans="1:9" ht="67.5" customHeight="1">
      <c r="A158" s="269">
        <v>4</v>
      </c>
      <c r="B158" s="270" t="s">
        <v>2586</v>
      </c>
      <c r="C158" s="262" t="s">
        <v>1317</v>
      </c>
      <c r="D158" s="271">
        <v>1</v>
      </c>
      <c r="E158" s="272"/>
      <c r="F158" s="273">
        <f>+D158*E158</f>
        <v>0</v>
      </c>
      <c r="G158" s="262"/>
      <c r="H158" s="271"/>
      <c r="I158" s="272"/>
    </row>
    <row r="159" spans="1:9">
      <c r="A159" s="269" t="s">
        <v>2530</v>
      </c>
      <c r="B159" s="270" t="s">
        <v>2587</v>
      </c>
      <c r="C159" s="262"/>
      <c r="D159" s="271"/>
      <c r="E159" s="272"/>
      <c r="F159" s="273"/>
      <c r="G159" s="262"/>
      <c r="H159" s="271"/>
      <c r="I159" s="272"/>
    </row>
    <row r="160" spans="1:9">
      <c r="A160" s="269" t="s">
        <v>2530</v>
      </c>
      <c r="B160" s="270" t="s">
        <v>2588</v>
      </c>
      <c r="C160" s="262"/>
      <c r="D160" s="271"/>
      <c r="E160" s="272"/>
      <c r="F160" s="273"/>
      <c r="G160" s="262"/>
      <c r="H160" s="271"/>
      <c r="I160" s="272"/>
    </row>
    <row r="161" spans="1:9">
      <c r="A161" s="277"/>
      <c r="B161" s="270"/>
      <c r="C161" s="262"/>
      <c r="D161" s="271"/>
      <c r="E161" s="272"/>
      <c r="F161" s="273"/>
      <c r="G161" s="262"/>
      <c r="H161" s="271"/>
      <c r="I161" s="272"/>
    </row>
    <row r="162" spans="1:9" ht="43.5" customHeight="1">
      <c r="A162" s="269">
        <v>5</v>
      </c>
      <c r="B162" s="270" t="s">
        <v>2589</v>
      </c>
      <c r="C162" s="262" t="s">
        <v>1059</v>
      </c>
      <c r="D162" s="271">
        <v>5</v>
      </c>
      <c r="E162" s="272"/>
      <c r="F162" s="273">
        <f>+D162*E162</f>
        <v>0</v>
      </c>
      <c r="G162" s="262"/>
      <c r="H162" s="271"/>
      <c r="I162" s="272"/>
    </row>
    <row r="163" spans="1:9">
      <c r="A163" s="269" t="s">
        <v>2530</v>
      </c>
      <c r="B163" s="270" t="s">
        <v>2590</v>
      </c>
      <c r="C163" s="262"/>
      <c r="D163" s="271"/>
      <c r="E163" s="272"/>
      <c r="F163" s="273"/>
      <c r="G163" s="262"/>
      <c r="H163" s="271"/>
      <c r="I163" s="272"/>
    </row>
    <row r="164" spans="1:9">
      <c r="A164" s="277"/>
      <c r="B164" s="270"/>
      <c r="C164" s="262"/>
      <c r="D164" s="271"/>
      <c r="E164" s="272"/>
      <c r="F164" s="273"/>
      <c r="G164" s="262"/>
      <c r="H164" s="271"/>
      <c r="I164" s="272"/>
    </row>
    <row r="165" spans="1:9" ht="67.5" customHeight="1">
      <c r="A165" s="269">
        <v>6</v>
      </c>
      <c r="B165" s="270" t="s">
        <v>2591</v>
      </c>
      <c r="C165" s="262" t="s">
        <v>1059</v>
      </c>
      <c r="D165" s="271">
        <v>15</v>
      </c>
      <c r="E165" s="272"/>
      <c r="F165" s="273">
        <f>+D165*E165</f>
        <v>0</v>
      </c>
      <c r="G165" s="262"/>
      <c r="H165" s="271"/>
      <c r="I165" s="272"/>
    </row>
    <row r="166" spans="1:9">
      <c r="A166" s="269" t="s">
        <v>2530</v>
      </c>
      <c r="B166" s="270" t="s">
        <v>2592</v>
      </c>
      <c r="C166" s="262"/>
      <c r="D166" s="271"/>
      <c r="E166" s="272"/>
      <c r="F166" s="273"/>
      <c r="G166" s="262"/>
      <c r="H166" s="271"/>
      <c r="I166" s="272"/>
    </row>
    <row r="167" spans="1:9">
      <c r="A167" s="277"/>
      <c r="B167" s="270"/>
      <c r="C167" s="262"/>
      <c r="D167" s="271"/>
      <c r="E167" s="272"/>
      <c r="F167" s="273"/>
      <c r="G167" s="262"/>
      <c r="H167" s="271"/>
      <c r="I167" s="272"/>
    </row>
    <row r="168" spans="1:9" ht="69" customHeight="1">
      <c r="A168" s="269">
        <v>7</v>
      </c>
      <c r="B168" s="270" t="s">
        <v>2593</v>
      </c>
      <c r="C168" s="262" t="s">
        <v>1317</v>
      </c>
      <c r="D168" s="271">
        <v>2</v>
      </c>
      <c r="E168" s="272"/>
      <c r="F168" s="273">
        <f>+D168*E168</f>
        <v>0</v>
      </c>
      <c r="G168" s="262"/>
      <c r="H168" s="271"/>
      <c r="I168" s="272"/>
    </row>
    <row r="169" spans="1:9">
      <c r="A169" s="269" t="s">
        <v>2530</v>
      </c>
      <c r="B169" s="270" t="s">
        <v>2587</v>
      </c>
      <c r="C169" s="262"/>
      <c r="D169" s="271"/>
      <c r="E169" s="272"/>
      <c r="F169" s="273"/>
      <c r="G169" s="262"/>
      <c r="H169" s="271"/>
      <c r="I169" s="272"/>
    </row>
    <row r="170" spans="1:9">
      <c r="A170" s="269" t="s">
        <v>2530</v>
      </c>
      <c r="B170" s="270" t="s">
        <v>2594</v>
      </c>
      <c r="C170" s="262"/>
      <c r="D170" s="271"/>
      <c r="E170" s="272"/>
      <c r="F170" s="273"/>
      <c r="G170" s="262"/>
      <c r="H170" s="271"/>
      <c r="I170" s="272"/>
    </row>
    <row r="171" spans="1:9">
      <c r="A171" s="277"/>
      <c r="B171" s="270"/>
      <c r="C171" s="277"/>
      <c r="D171" s="270"/>
      <c r="E171" s="863"/>
      <c r="F171" s="270"/>
      <c r="G171" s="262"/>
      <c r="H171" s="271"/>
      <c r="I171" s="272"/>
    </row>
    <row r="172" spans="1:9" ht="39.75" customHeight="1">
      <c r="A172" s="269">
        <v>8</v>
      </c>
      <c r="B172" s="270" t="s">
        <v>2595</v>
      </c>
      <c r="C172" s="262" t="s">
        <v>1059</v>
      </c>
      <c r="D172" s="271">
        <v>16</v>
      </c>
      <c r="E172" s="272"/>
      <c r="F172" s="273">
        <f>+D172*E172</f>
        <v>0</v>
      </c>
      <c r="G172" s="262"/>
      <c r="H172" s="271"/>
      <c r="I172" s="272"/>
    </row>
    <row r="173" spans="1:9">
      <c r="A173" s="277"/>
      <c r="B173" s="291"/>
      <c r="C173" s="262"/>
    </row>
    <row r="174" spans="1:9">
      <c r="A174" s="260"/>
      <c r="B174" s="261" t="s">
        <v>2596</v>
      </c>
      <c r="C174" s="294"/>
      <c r="D174" s="311"/>
      <c r="E174" s="312"/>
      <c r="F174" s="284">
        <f>SUM(F149:F172)</f>
        <v>0</v>
      </c>
    </row>
    <row r="175" spans="1:9">
      <c r="A175" s="285"/>
      <c r="B175" s="286"/>
      <c r="C175" s="268"/>
    </row>
    <row r="176" spans="1:9">
      <c r="A176" s="285"/>
      <c r="B176" s="286"/>
      <c r="C176" s="268"/>
    </row>
    <row r="177" spans="1:99" s="309" customFormat="1">
      <c r="A177" s="285"/>
      <c r="B177" s="286"/>
      <c r="C177" s="268"/>
      <c r="D177" s="222"/>
      <c r="E177" s="223"/>
      <c r="F177" s="221"/>
    </row>
    <row r="178" spans="1:99" s="309" customFormat="1">
      <c r="A178" s="260" t="s">
        <v>2597</v>
      </c>
      <c r="B178" s="261" t="s">
        <v>2513</v>
      </c>
      <c r="C178" s="296"/>
      <c r="D178" s="282"/>
      <c r="E178" s="283"/>
      <c r="F178" s="288"/>
    </row>
    <row r="179" spans="1:99" s="309" customFormat="1">
      <c r="A179" s="266"/>
      <c r="B179" s="267"/>
      <c r="C179" s="268"/>
      <c r="D179" s="222"/>
      <c r="E179" s="223"/>
      <c r="F179" s="221"/>
    </row>
    <row r="180" spans="1:99" s="309" customFormat="1" ht="25.5">
      <c r="A180" s="269" t="s">
        <v>85</v>
      </c>
      <c r="B180" s="270" t="s">
        <v>2598</v>
      </c>
      <c r="C180" s="262"/>
      <c r="D180" s="222"/>
      <c r="E180" s="223"/>
      <c r="F180" s="221"/>
    </row>
    <row r="181" spans="1:99" ht="38.25">
      <c r="A181" s="269" t="s">
        <v>2530</v>
      </c>
      <c r="B181" s="310" t="s">
        <v>2599</v>
      </c>
      <c r="C181" s="262" t="s">
        <v>1059</v>
      </c>
      <c r="D181" s="263">
        <v>319.5</v>
      </c>
      <c r="E181" s="264"/>
      <c r="F181" s="226">
        <f t="shared" ref="F181:F210" si="1">+D181*E181</f>
        <v>0</v>
      </c>
    </row>
    <row r="182" spans="1:99" s="313" customFormat="1">
      <c r="A182" s="269" t="s">
        <v>2530</v>
      </c>
      <c r="B182" s="314" t="s">
        <v>2600</v>
      </c>
      <c r="C182" s="262" t="s">
        <v>1025</v>
      </c>
      <c r="D182" s="263">
        <v>1.5</v>
      </c>
      <c r="E182" s="264"/>
      <c r="F182" s="226">
        <f t="shared" si="1"/>
        <v>0</v>
      </c>
      <c r="G182" s="221"/>
      <c r="H182" s="221"/>
      <c r="I182" s="221"/>
      <c r="J182" s="221"/>
      <c r="K182" s="221"/>
      <c r="L182" s="221"/>
      <c r="M182" s="221"/>
      <c r="N182" s="221"/>
      <c r="O182" s="221"/>
      <c r="P182" s="221"/>
      <c r="Q182" s="221"/>
      <c r="R182" s="221"/>
      <c r="S182" s="221"/>
      <c r="T182" s="221"/>
      <c r="U182" s="221"/>
      <c r="V182" s="221"/>
      <c r="W182" s="221"/>
      <c r="X182" s="221"/>
      <c r="Y182" s="221"/>
      <c r="Z182" s="221"/>
      <c r="AA182" s="221"/>
      <c r="AB182" s="221"/>
      <c r="AC182" s="221"/>
      <c r="AD182" s="221"/>
      <c r="AE182" s="221"/>
      <c r="AF182" s="221"/>
      <c r="AG182" s="221"/>
      <c r="AH182" s="221"/>
      <c r="AI182" s="221"/>
      <c r="AJ182" s="221"/>
      <c r="AK182" s="221"/>
      <c r="AL182" s="221"/>
      <c r="AM182" s="221"/>
      <c r="AN182" s="221"/>
      <c r="AO182" s="221"/>
      <c r="AP182" s="221"/>
      <c r="AQ182" s="221"/>
      <c r="AR182" s="221"/>
      <c r="AS182" s="221"/>
      <c r="AT182" s="221"/>
      <c r="AU182" s="221"/>
      <c r="AV182" s="221"/>
      <c r="AW182" s="221"/>
      <c r="AX182" s="221"/>
      <c r="AY182" s="221"/>
      <c r="AZ182" s="221"/>
      <c r="BA182" s="221"/>
      <c r="BB182" s="221"/>
      <c r="BC182" s="221"/>
      <c r="BD182" s="221"/>
      <c r="BE182" s="221"/>
      <c r="BF182" s="221"/>
      <c r="BG182" s="221"/>
      <c r="BH182" s="221"/>
      <c r="BI182" s="221"/>
      <c r="BJ182" s="221"/>
      <c r="BK182" s="221"/>
      <c r="BL182" s="221"/>
      <c r="BM182" s="221"/>
      <c r="BN182" s="221"/>
      <c r="BO182" s="221"/>
      <c r="BP182" s="221"/>
      <c r="BQ182" s="221"/>
      <c r="BR182" s="221"/>
      <c r="BS182" s="221"/>
      <c r="BT182" s="221"/>
      <c r="BU182" s="221"/>
      <c r="BV182" s="221"/>
      <c r="BW182" s="221"/>
      <c r="BX182" s="221"/>
      <c r="BY182" s="221"/>
      <c r="BZ182" s="221"/>
      <c r="CA182" s="221"/>
      <c r="CB182" s="221"/>
      <c r="CC182" s="221"/>
      <c r="CD182" s="221"/>
      <c r="CE182" s="221"/>
      <c r="CF182" s="221"/>
      <c r="CG182" s="221"/>
      <c r="CH182" s="221"/>
      <c r="CI182" s="221"/>
      <c r="CJ182" s="221"/>
      <c r="CK182" s="221"/>
      <c r="CL182" s="221"/>
      <c r="CM182" s="221"/>
      <c r="CN182" s="221"/>
      <c r="CO182" s="221"/>
      <c r="CP182" s="221"/>
      <c r="CQ182" s="221"/>
      <c r="CR182" s="221"/>
      <c r="CS182" s="221"/>
      <c r="CT182" s="221"/>
      <c r="CU182" s="221"/>
    </row>
    <row r="183" spans="1:99" s="313" customFormat="1">
      <c r="A183" s="269" t="s">
        <v>2530</v>
      </c>
      <c r="B183" s="314" t="s">
        <v>2601</v>
      </c>
      <c r="C183" s="262" t="s">
        <v>1025</v>
      </c>
      <c r="D183" s="263">
        <v>7.4</v>
      </c>
      <c r="E183" s="264"/>
      <c r="F183" s="226">
        <f t="shared" si="1"/>
        <v>0</v>
      </c>
      <c r="G183" s="221"/>
      <c r="H183" s="221"/>
      <c r="I183" s="221"/>
      <c r="J183" s="221"/>
      <c r="K183" s="221"/>
      <c r="L183" s="221"/>
      <c r="M183" s="221"/>
      <c r="N183" s="221"/>
      <c r="O183" s="221"/>
      <c r="P183" s="221"/>
      <c r="Q183" s="221"/>
      <c r="R183" s="221"/>
      <c r="S183" s="221"/>
      <c r="T183" s="221"/>
      <c r="U183" s="221"/>
      <c r="V183" s="221"/>
      <c r="W183" s="221"/>
      <c r="X183" s="221"/>
      <c r="Y183" s="221"/>
      <c r="Z183" s="221"/>
      <c r="AA183" s="221"/>
      <c r="AB183" s="221"/>
      <c r="AC183" s="221"/>
      <c r="AD183" s="221"/>
      <c r="AE183" s="221"/>
      <c r="AF183" s="221"/>
      <c r="AG183" s="221"/>
      <c r="AH183" s="221"/>
      <c r="AI183" s="221"/>
      <c r="AJ183" s="221"/>
      <c r="AK183" s="221"/>
      <c r="AL183" s="221"/>
      <c r="AM183" s="221"/>
      <c r="AN183" s="221"/>
      <c r="AO183" s="221"/>
      <c r="AP183" s="221"/>
      <c r="AQ183" s="221"/>
      <c r="AR183" s="221"/>
      <c r="AS183" s="221"/>
      <c r="AT183" s="221"/>
      <c r="AU183" s="221"/>
      <c r="AV183" s="221"/>
      <c r="AW183" s="221"/>
      <c r="AX183" s="221"/>
      <c r="AY183" s="221"/>
      <c r="AZ183" s="221"/>
      <c r="BA183" s="221"/>
      <c r="BB183" s="221"/>
      <c r="BC183" s="221"/>
      <c r="BD183" s="221"/>
      <c r="BE183" s="221"/>
      <c r="BF183" s="221"/>
      <c r="BG183" s="221"/>
      <c r="BH183" s="221"/>
      <c r="BI183" s="221"/>
      <c r="BJ183" s="221"/>
      <c r="BK183" s="221"/>
      <c r="BL183" s="221"/>
      <c r="BM183" s="221"/>
      <c r="BN183" s="221"/>
      <c r="BO183" s="221"/>
      <c r="BP183" s="221"/>
      <c r="BQ183" s="221"/>
      <c r="BR183" s="221"/>
      <c r="BS183" s="221"/>
      <c r="BT183" s="221"/>
      <c r="BU183" s="221"/>
      <c r="BV183" s="221"/>
      <c r="BW183" s="221"/>
      <c r="BX183" s="221"/>
      <c r="BY183" s="221"/>
      <c r="BZ183" s="221"/>
      <c r="CA183" s="221"/>
      <c r="CB183" s="221"/>
      <c r="CC183" s="221"/>
      <c r="CD183" s="221"/>
      <c r="CE183" s="221"/>
      <c r="CF183" s="221"/>
      <c r="CG183" s="221"/>
      <c r="CH183" s="221"/>
      <c r="CI183" s="221"/>
      <c r="CJ183" s="221"/>
      <c r="CK183" s="221"/>
      <c r="CL183" s="221"/>
      <c r="CM183" s="221"/>
      <c r="CN183" s="221"/>
      <c r="CO183" s="221"/>
      <c r="CP183" s="221"/>
      <c r="CQ183" s="221"/>
      <c r="CR183" s="221"/>
      <c r="CS183" s="221"/>
      <c r="CT183" s="221"/>
      <c r="CU183" s="221"/>
    </row>
    <row r="184" spans="1:99" s="313" customFormat="1">
      <c r="A184" s="277"/>
      <c r="B184" s="270"/>
      <c r="C184" s="262"/>
      <c r="D184" s="222"/>
      <c r="E184" s="223"/>
      <c r="F184" s="315"/>
      <c r="G184" s="221"/>
      <c r="H184" s="221"/>
      <c r="I184" s="221"/>
      <c r="J184" s="221"/>
      <c r="K184" s="221"/>
      <c r="L184" s="221"/>
      <c r="M184" s="221"/>
      <c r="N184" s="221"/>
      <c r="O184" s="221"/>
      <c r="P184" s="221"/>
      <c r="Q184" s="221"/>
      <c r="R184" s="221"/>
      <c r="S184" s="221"/>
      <c r="T184" s="221"/>
      <c r="U184" s="221"/>
      <c r="V184" s="221"/>
      <c r="W184" s="221"/>
      <c r="X184" s="221"/>
      <c r="Y184" s="221"/>
      <c r="Z184" s="221"/>
      <c r="AA184" s="221"/>
      <c r="AB184" s="221"/>
      <c r="AC184" s="221"/>
      <c r="AD184" s="221"/>
      <c r="AE184" s="221"/>
      <c r="AF184" s="221"/>
      <c r="AG184" s="221"/>
      <c r="AH184" s="221"/>
      <c r="AI184" s="221"/>
      <c r="AJ184" s="221"/>
      <c r="AK184" s="221"/>
      <c r="AL184" s="221"/>
      <c r="AM184" s="221"/>
      <c r="AN184" s="221"/>
      <c r="AO184" s="221"/>
      <c r="AP184" s="221"/>
      <c r="AQ184" s="221"/>
      <c r="AR184" s="221"/>
      <c r="AS184" s="221"/>
      <c r="AT184" s="221"/>
      <c r="AU184" s="221"/>
      <c r="AV184" s="221"/>
      <c r="AW184" s="221"/>
      <c r="AX184" s="221"/>
      <c r="AY184" s="221"/>
      <c r="AZ184" s="221"/>
      <c r="BA184" s="221"/>
      <c r="BB184" s="221"/>
      <c r="BC184" s="221"/>
      <c r="BD184" s="221"/>
      <c r="BE184" s="221"/>
      <c r="BF184" s="221"/>
      <c r="BG184" s="221"/>
      <c r="BH184" s="221"/>
      <c r="BI184" s="221"/>
      <c r="BJ184" s="221"/>
      <c r="BK184" s="221"/>
      <c r="BL184" s="221"/>
      <c r="BM184" s="221"/>
      <c r="BN184" s="221"/>
      <c r="BO184" s="221"/>
      <c r="BP184" s="221"/>
      <c r="BQ184" s="221"/>
      <c r="BR184" s="221"/>
      <c r="BS184" s="221"/>
      <c r="BT184" s="221"/>
      <c r="BU184" s="221"/>
      <c r="BV184" s="221"/>
      <c r="BW184" s="221"/>
      <c r="BX184" s="221"/>
      <c r="BY184" s="221"/>
      <c r="BZ184" s="221"/>
      <c r="CA184" s="221"/>
      <c r="CB184" s="221"/>
      <c r="CC184" s="221"/>
      <c r="CD184" s="221"/>
      <c r="CE184" s="221"/>
      <c r="CF184" s="221"/>
      <c r="CG184" s="221"/>
      <c r="CH184" s="221"/>
      <c r="CI184" s="221"/>
      <c r="CJ184" s="221"/>
      <c r="CK184" s="221"/>
      <c r="CL184" s="221"/>
      <c r="CM184" s="221"/>
      <c r="CN184" s="221"/>
      <c r="CO184" s="221"/>
      <c r="CP184" s="221"/>
      <c r="CQ184" s="221"/>
      <c r="CR184" s="221"/>
      <c r="CS184" s="221"/>
      <c r="CT184" s="221"/>
      <c r="CU184" s="221"/>
    </row>
    <row r="185" spans="1:99" s="313" customFormat="1">
      <c r="A185" s="269">
        <v>2</v>
      </c>
      <c r="B185" s="270" t="s">
        <v>2602</v>
      </c>
      <c r="C185" s="262"/>
      <c r="D185" s="222"/>
      <c r="E185" s="223"/>
      <c r="F185" s="315"/>
      <c r="G185" s="221"/>
      <c r="H185" s="221"/>
      <c r="I185" s="221"/>
      <c r="J185" s="221"/>
      <c r="K185" s="221"/>
      <c r="L185" s="221"/>
      <c r="M185" s="221"/>
      <c r="N185" s="221"/>
      <c r="O185" s="221"/>
      <c r="P185" s="221"/>
      <c r="Q185" s="221"/>
      <c r="R185" s="221"/>
      <c r="S185" s="221"/>
      <c r="T185" s="221"/>
      <c r="U185" s="221"/>
      <c r="V185" s="221"/>
      <c r="W185" s="221"/>
      <c r="X185" s="221"/>
      <c r="Y185" s="221"/>
      <c r="Z185" s="221"/>
      <c r="AA185" s="221"/>
      <c r="AB185" s="221"/>
      <c r="AC185" s="221"/>
      <c r="AD185" s="221"/>
      <c r="AE185" s="221"/>
      <c r="AF185" s="221"/>
      <c r="AG185" s="221"/>
      <c r="AH185" s="221"/>
      <c r="AI185" s="221"/>
      <c r="AJ185" s="221"/>
      <c r="AK185" s="221"/>
      <c r="AL185" s="221"/>
      <c r="AM185" s="221"/>
      <c r="AN185" s="221"/>
      <c r="AO185" s="221"/>
      <c r="AP185" s="221"/>
      <c r="AQ185" s="221"/>
      <c r="AR185" s="221"/>
      <c r="AS185" s="221"/>
      <c r="AT185" s="221"/>
      <c r="AU185" s="221"/>
      <c r="AV185" s="221"/>
      <c r="AW185" s="221"/>
      <c r="AX185" s="221"/>
      <c r="AY185" s="221"/>
      <c r="AZ185" s="221"/>
      <c r="BA185" s="221"/>
      <c r="BB185" s="221"/>
      <c r="BC185" s="221"/>
      <c r="BD185" s="221"/>
      <c r="BE185" s="221"/>
      <c r="BF185" s="221"/>
      <c r="BG185" s="221"/>
      <c r="BH185" s="221"/>
      <c r="BI185" s="221"/>
      <c r="BJ185" s="221"/>
      <c r="BK185" s="221"/>
      <c r="BL185" s="221"/>
      <c r="BM185" s="221"/>
      <c r="BN185" s="221"/>
      <c r="BO185" s="221"/>
      <c r="BP185" s="221"/>
      <c r="BQ185" s="221"/>
      <c r="BR185" s="221"/>
      <c r="BS185" s="221"/>
      <c r="BT185" s="221"/>
      <c r="BU185" s="221"/>
      <c r="BV185" s="221"/>
      <c r="BW185" s="221"/>
      <c r="BX185" s="221"/>
      <c r="BY185" s="221"/>
      <c r="BZ185" s="221"/>
      <c r="CA185" s="221"/>
      <c r="CB185" s="221"/>
      <c r="CC185" s="221"/>
      <c r="CD185" s="221"/>
      <c r="CE185" s="221"/>
      <c r="CF185" s="221"/>
      <c r="CG185" s="221"/>
      <c r="CH185" s="221"/>
      <c r="CI185" s="221"/>
      <c r="CJ185" s="221"/>
      <c r="CK185" s="221"/>
      <c r="CL185" s="221"/>
      <c r="CM185" s="221"/>
      <c r="CN185" s="221"/>
      <c r="CO185" s="221"/>
      <c r="CP185" s="221"/>
      <c r="CQ185" s="221"/>
      <c r="CR185" s="221"/>
      <c r="CS185" s="221"/>
      <c r="CT185" s="221"/>
      <c r="CU185" s="221"/>
    </row>
    <row r="186" spans="1:99" s="313" customFormat="1">
      <c r="A186" s="269" t="s">
        <v>2530</v>
      </c>
      <c r="B186" s="314" t="s">
        <v>2603</v>
      </c>
      <c r="C186" s="262" t="s">
        <v>1317</v>
      </c>
      <c r="D186" s="263">
        <v>2</v>
      </c>
      <c r="E186" s="264"/>
      <c r="F186" s="226">
        <f t="shared" si="1"/>
        <v>0</v>
      </c>
      <c r="G186" s="221"/>
      <c r="H186" s="221"/>
      <c r="I186" s="221"/>
      <c r="J186" s="221"/>
      <c r="K186" s="221"/>
      <c r="L186" s="221"/>
      <c r="M186" s="221"/>
      <c r="N186" s="221"/>
      <c r="O186" s="221"/>
      <c r="P186" s="221"/>
      <c r="Q186" s="221"/>
      <c r="R186" s="221"/>
      <c r="S186" s="221"/>
      <c r="T186" s="221"/>
      <c r="U186" s="221"/>
      <c r="V186" s="221"/>
      <c r="W186" s="221"/>
      <c r="X186" s="221"/>
      <c r="Y186" s="221"/>
      <c r="Z186" s="221"/>
      <c r="AA186" s="221"/>
      <c r="AB186" s="221"/>
      <c r="AC186" s="221"/>
      <c r="AD186" s="221"/>
      <c r="AE186" s="221"/>
      <c r="AF186" s="221"/>
      <c r="AG186" s="221"/>
      <c r="AH186" s="221"/>
      <c r="AI186" s="221"/>
      <c r="AJ186" s="221"/>
      <c r="AK186" s="221"/>
      <c r="AL186" s="221"/>
      <c r="AM186" s="221"/>
      <c r="AN186" s="221"/>
      <c r="AO186" s="221"/>
      <c r="AP186" s="221"/>
      <c r="AQ186" s="221"/>
      <c r="AR186" s="221"/>
      <c r="AS186" s="221"/>
      <c r="AT186" s="221"/>
      <c r="AU186" s="221"/>
      <c r="AV186" s="221"/>
      <c r="AW186" s="221"/>
      <c r="AX186" s="221"/>
      <c r="AY186" s="221"/>
      <c r="AZ186" s="221"/>
      <c r="BA186" s="221"/>
      <c r="BB186" s="221"/>
      <c r="BC186" s="221"/>
      <c r="BD186" s="221"/>
      <c r="BE186" s="221"/>
      <c r="BF186" s="221"/>
      <c r="BG186" s="221"/>
      <c r="BH186" s="221"/>
      <c r="BI186" s="221"/>
      <c r="BJ186" s="221"/>
      <c r="BK186" s="221"/>
      <c r="BL186" s="221"/>
      <c r="BM186" s="221"/>
      <c r="BN186" s="221"/>
      <c r="BO186" s="221"/>
      <c r="BP186" s="221"/>
      <c r="BQ186" s="221"/>
      <c r="BR186" s="221"/>
      <c r="BS186" s="221"/>
      <c r="BT186" s="221"/>
      <c r="BU186" s="221"/>
      <c r="BV186" s="221"/>
      <c r="BW186" s="221"/>
      <c r="BX186" s="221"/>
      <c r="BY186" s="221"/>
      <c r="BZ186" s="221"/>
      <c r="CA186" s="221"/>
      <c r="CB186" s="221"/>
      <c r="CC186" s="221"/>
      <c r="CD186" s="221"/>
      <c r="CE186" s="221"/>
      <c r="CF186" s="221"/>
      <c r="CG186" s="221"/>
      <c r="CH186" s="221"/>
      <c r="CI186" s="221"/>
      <c r="CJ186" s="221"/>
      <c r="CK186" s="221"/>
      <c r="CL186" s="221"/>
      <c r="CM186" s="221"/>
      <c r="CN186" s="221"/>
      <c r="CO186" s="221"/>
      <c r="CP186" s="221"/>
      <c r="CQ186" s="221"/>
      <c r="CR186" s="221"/>
      <c r="CS186" s="221"/>
      <c r="CT186" s="221"/>
      <c r="CU186" s="221"/>
    </row>
    <row r="187" spans="1:99" s="313" customFormat="1">
      <c r="A187" s="269" t="s">
        <v>2530</v>
      </c>
      <c r="B187" s="314" t="s">
        <v>2604</v>
      </c>
      <c r="C187" s="262" t="s">
        <v>1317</v>
      </c>
      <c r="D187" s="263">
        <v>1</v>
      </c>
      <c r="E187" s="264"/>
      <c r="F187" s="226">
        <f t="shared" si="1"/>
        <v>0</v>
      </c>
      <c r="G187" s="221"/>
      <c r="H187" s="221"/>
      <c r="I187" s="221"/>
      <c r="J187" s="221"/>
      <c r="K187" s="221"/>
      <c r="L187" s="221"/>
      <c r="M187" s="221"/>
      <c r="N187" s="221"/>
      <c r="O187" s="221"/>
      <c r="P187" s="221"/>
      <c r="Q187" s="221"/>
      <c r="R187" s="221"/>
      <c r="S187" s="221"/>
      <c r="T187" s="221"/>
      <c r="U187" s="221"/>
      <c r="V187" s="221"/>
      <c r="W187" s="221"/>
      <c r="X187" s="221"/>
      <c r="Y187" s="221"/>
      <c r="Z187" s="221"/>
      <c r="AA187" s="221"/>
      <c r="AB187" s="221"/>
      <c r="AC187" s="221"/>
      <c r="AD187" s="221"/>
      <c r="AE187" s="221"/>
      <c r="AF187" s="221"/>
      <c r="AG187" s="221"/>
      <c r="AH187" s="221"/>
      <c r="AI187" s="221"/>
      <c r="AJ187" s="221"/>
      <c r="AK187" s="221"/>
      <c r="AL187" s="221"/>
      <c r="AM187" s="221"/>
      <c r="AN187" s="221"/>
      <c r="AO187" s="221"/>
      <c r="AP187" s="221"/>
      <c r="AQ187" s="221"/>
      <c r="AR187" s="221"/>
      <c r="AS187" s="221"/>
      <c r="AT187" s="221"/>
      <c r="AU187" s="221"/>
      <c r="AV187" s="221"/>
      <c r="AW187" s="221"/>
      <c r="AX187" s="221"/>
      <c r="AY187" s="221"/>
      <c r="AZ187" s="221"/>
      <c r="BA187" s="221"/>
      <c r="BB187" s="221"/>
      <c r="BC187" s="221"/>
      <c r="BD187" s="221"/>
      <c r="BE187" s="221"/>
      <c r="BF187" s="221"/>
      <c r="BG187" s="221"/>
      <c r="BH187" s="221"/>
      <c r="BI187" s="221"/>
      <c r="BJ187" s="221"/>
      <c r="BK187" s="221"/>
      <c r="BL187" s="221"/>
      <c r="BM187" s="221"/>
      <c r="BN187" s="221"/>
      <c r="BO187" s="221"/>
      <c r="BP187" s="221"/>
      <c r="BQ187" s="221"/>
      <c r="BR187" s="221"/>
      <c r="BS187" s="221"/>
      <c r="BT187" s="221"/>
      <c r="BU187" s="221"/>
      <c r="BV187" s="221"/>
      <c r="BW187" s="221"/>
      <c r="BX187" s="221"/>
      <c r="BY187" s="221"/>
      <c r="BZ187" s="221"/>
      <c r="CA187" s="221"/>
      <c r="CB187" s="221"/>
      <c r="CC187" s="221"/>
      <c r="CD187" s="221"/>
      <c r="CE187" s="221"/>
      <c r="CF187" s="221"/>
      <c r="CG187" s="221"/>
      <c r="CH187" s="221"/>
      <c r="CI187" s="221"/>
      <c r="CJ187" s="221"/>
      <c r="CK187" s="221"/>
      <c r="CL187" s="221"/>
      <c r="CM187" s="221"/>
      <c r="CN187" s="221"/>
      <c r="CO187" s="221"/>
      <c r="CP187" s="221"/>
      <c r="CQ187" s="221"/>
      <c r="CR187" s="221"/>
      <c r="CS187" s="221"/>
      <c r="CT187" s="221"/>
      <c r="CU187" s="221"/>
    </row>
    <row r="188" spans="1:99" s="313" customFormat="1" ht="25.5">
      <c r="A188" s="269"/>
      <c r="B188" s="314" t="s">
        <v>2605</v>
      </c>
      <c r="C188" s="262" t="s">
        <v>1317</v>
      </c>
      <c r="D188" s="263">
        <v>1</v>
      </c>
      <c r="E188" s="264"/>
      <c r="F188" s="226">
        <f t="shared" si="1"/>
        <v>0</v>
      </c>
      <c r="G188" s="221"/>
      <c r="H188" s="221"/>
      <c r="I188" s="221"/>
      <c r="J188" s="221"/>
      <c r="K188" s="221"/>
      <c r="L188" s="221"/>
      <c r="M188" s="221"/>
      <c r="N188" s="221"/>
      <c r="O188" s="221"/>
      <c r="P188" s="221"/>
      <c r="Q188" s="221"/>
      <c r="R188" s="221"/>
      <c r="S188" s="221"/>
      <c r="T188" s="221"/>
      <c r="U188" s="221"/>
      <c r="V188" s="221"/>
      <c r="W188" s="221"/>
      <c r="X188" s="221"/>
      <c r="Y188" s="221"/>
      <c r="Z188" s="221"/>
      <c r="AA188" s="221"/>
      <c r="AB188" s="221"/>
      <c r="AC188" s="221"/>
      <c r="AD188" s="221"/>
      <c r="AE188" s="221"/>
      <c r="AF188" s="221"/>
      <c r="AG188" s="221"/>
      <c r="AH188" s="221"/>
      <c r="AI188" s="221"/>
      <c r="AJ188" s="221"/>
      <c r="AK188" s="221"/>
      <c r="AL188" s="221"/>
      <c r="AM188" s="221"/>
      <c r="AN188" s="221"/>
      <c r="AO188" s="221"/>
      <c r="AP188" s="221"/>
      <c r="AQ188" s="221"/>
      <c r="AR188" s="221"/>
      <c r="AS188" s="221"/>
      <c r="AT188" s="221"/>
      <c r="AU188" s="221"/>
      <c r="AV188" s="221"/>
      <c r="AW188" s="221"/>
      <c r="AX188" s="221"/>
      <c r="AY188" s="221"/>
      <c r="AZ188" s="221"/>
      <c r="BA188" s="221"/>
      <c r="BB188" s="221"/>
      <c r="BC188" s="221"/>
      <c r="BD188" s="221"/>
      <c r="BE188" s="221"/>
      <c r="BF188" s="221"/>
      <c r="BG188" s="221"/>
      <c r="BH188" s="221"/>
      <c r="BI188" s="221"/>
      <c r="BJ188" s="221"/>
      <c r="BK188" s="221"/>
      <c r="BL188" s="221"/>
      <c r="BM188" s="221"/>
      <c r="BN188" s="221"/>
      <c r="BO188" s="221"/>
      <c r="BP188" s="221"/>
      <c r="BQ188" s="221"/>
      <c r="BR188" s="221"/>
      <c r="BS188" s="221"/>
      <c r="BT188" s="221"/>
      <c r="BU188" s="221"/>
      <c r="BV188" s="221"/>
      <c r="BW188" s="221"/>
      <c r="BX188" s="221"/>
      <c r="BY188" s="221"/>
      <c r="BZ188" s="221"/>
      <c r="CA188" s="221"/>
      <c r="CB188" s="221"/>
      <c r="CC188" s="221"/>
      <c r="CD188" s="221"/>
      <c r="CE188" s="221"/>
      <c r="CF188" s="221"/>
      <c r="CG188" s="221"/>
      <c r="CH188" s="221"/>
      <c r="CI188" s="221"/>
      <c r="CJ188" s="221"/>
      <c r="CK188" s="221"/>
      <c r="CL188" s="221"/>
      <c r="CM188" s="221"/>
      <c r="CN188" s="221"/>
      <c r="CO188" s="221"/>
      <c r="CP188" s="221"/>
      <c r="CQ188" s="221"/>
      <c r="CR188" s="221"/>
      <c r="CS188" s="221"/>
      <c r="CT188" s="221"/>
      <c r="CU188" s="221"/>
    </row>
    <row r="189" spans="1:99" s="313" customFormat="1" ht="38.25">
      <c r="A189" s="269" t="s">
        <v>2530</v>
      </c>
      <c r="B189" s="314" t="s">
        <v>2606</v>
      </c>
      <c r="C189" s="262" t="s">
        <v>1317</v>
      </c>
      <c r="D189" s="263">
        <v>3</v>
      </c>
      <c r="E189" s="264"/>
      <c r="F189" s="226">
        <f t="shared" si="1"/>
        <v>0</v>
      </c>
      <c r="G189" s="221"/>
      <c r="H189" s="221"/>
      <c r="I189" s="221"/>
      <c r="J189" s="221"/>
      <c r="K189" s="221"/>
      <c r="L189" s="221"/>
      <c r="M189" s="221"/>
      <c r="N189" s="221"/>
      <c r="O189" s="221"/>
      <c r="P189" s="221"/>
      <c r="Q189" s="221"/>
      <c r="R189" s="221"/>
      <c r="S189" s="221"/>
      <c r="T189" s="221"/>
      <c r="U189" s="221"/>
      <c r="V189" s="221"/>
      <c r="W189" s="221"/>
      <c r="X189" s="221"/>
      <c r="Y189" s="221"/>
      <c r="Z189" s="221"/>
      <c r="AA189" s="221"/>
      <c r="AB189" s="221"/>
      <c r="AC189" s="221"/>
      <c r="AD189" s="221"/>
      <c r="AE189" s="221"/>
      <c r="AF189" s="221"/>
      <c r="AG189" s="221"/>
      <c r="AH189" s="221"/>
      <c r="AI189" s="221"/>
      <c r="AJ189" s="221"/>
      <c r="AK189" s="221"/>
      <c r="AL189" s="221"/>
      <c r="AM189" s="221"/>
      <c r="AN189" s="221"/>
      <c r="AO189" s="221"/>
      <c r="AP189" s="221"/>
      <c r="AQ189" s="221"/>
      <c r="AR189" s="221"/>
      <c r="AS189" s="221"/>
      <c r="AT189" s="221"/>
      <c r="AU189" s="221"/>
      <c r="AV189" s="221"/>
      <c r="AW189" s="221"/>
      <c r="AX189" s="221"/>
      <c r="AY189" s="221"/>
      <c r="AZ189" s="221"/>
      <c r="BA189" s="221"/>
      <c r="BB189" s="221"/>
      <c r="BC189" s="221"/>
      <c r="BD189" s="221"/>
      <c r="BE189" s="221"/>
      <c r="BF189" s="221"/>
      <c r="BG189" s="221"/>
      <c r="BH189" s="221"/>
      <c r="BI189" s="221"/>
      <c r="BJ189" s="221"/>
      <c r="BK189" s="221"/>
      <c r="BL189" s="221"/>
      <c r="BM189" s="221"/>
      <c r="BN189" s="221"/>
      <c r="BO189" s="221"/>
      <c r="BP189" s="221"/>
      <c r="BQ189" s="221"/>
      <c r="BR189" s="221"/>
      <c r="BS189" s="221"/>
      <c r="BT189" s="221"/>
      <c r="BU189" s="221"/>
      <c r="BV189" s="221"/>
      <c r="BW189" s="221"/>
      <c r="BX189" s="221"/>
      <c r="BY189" s="221"/>
      <c r="BZ189" s="221"/>
      <c r="CA189" s="221"/>
      <c r="CB189" s="221"/>
      <c r="CC189" s="221"/>
      <c r="CD189" s="221"/>
      <c r="CE189" s="221"/>
      <c r="CF189" s="221"/>
      <c r="CG189" s="221"/>
      <c r="CH189" s="221"/>
      <c r="CI189" s="221"/>
      <c r="CJ189" s="221"/>
      <c r="CK189" s="221"/>
      <c r="CL189" s="221"/>
      <c r="CM189" s="221"/>
      <c r="CN189" s="221"/>
      <c r="CO189" s="221"/>
      <c r="CP189" s="221"/>
      <c r="CQ189" s="221"/>
      <c r="CR189" s="221"/>
      <c r="CS189" s="221"/>
      <c r="CT189" s="221"/>
      <c r="CU189" s="221"/>
    </row>
    <row r="190" spans="1:99" s="313" customFormat="1">
      <c r="A190" s="277"/>
      <c r="B190" s="314"/>
      <c r="C190" s="262"/>
      <c r="D190" s="263"/>
      <c r="E190" s="264"/>
      <c r="F190" s="226"/>
      <c r="G190" s="221"/>
      <c r="H190" s="221"/>
      <c r="I190" s="221"/>
      <c r="J190" s="221"/>
      <c r="K190" s="221"/>
      <c r="L190" s="221"/>
      <c r="M190" s="221"/>
      <c r="N190" s="221"/>
      <c r="O190" s="221"/>
      <c r="P190" s="221"/>
      <c r="Q190" s="221"/>
      <c r="R190" s="221"/>
      <c r="S190" s="221"/>
      <c r="T190" s="221"/>
      <c r="U190" s="221"/>
      <c r="V190" s="221"/>
      <c r="W190" s="221"/>
      <c r="X190" s="221"/>
      <c r="Y190" s="221"/>
      <c r="Z190" s="221"/>
      <c r="AA190" s="221"/>
      <c r="AB190" s="221"/>
      <c r="AC190" s="221"/>
      <c r="AD190" s="221"/>
      <c r="AE190" s="221"/>
      <c r="AF190" s="221"/>
      <c r="AG190" s="221"/>
      <c r="AH190" s="221"/>
      <c r="AI190" s="221"/>
      <c r="AJ190" s="221"/>
      <c r="AK190" s="221"/>
      <c r="AL190" s="221"/>
      <c r="AM190" s="221"/>
      <c r="AN190" s="221"/>
      <c r="AO190" s="221"/>
      <c r="AP190" s="221"/>
      <c r="AQ190" s="221"/>
      <c r="AR190" s="221"/>
      <c r="AS190" s="221"/>
      <c r="AT190" s="221"/>
      <c r="AU190" s="221"/>
      <c r="AV190" s="221"/>
      <c r="AW190" s="221"/>
      <c r="AX190" s="221"/>
      <c r="AY190" s="221"/>
      <c r="AZ190" s="221"/>
      <c r="BA190" s="221"/>
      <c r="BB190" s="221"/>
      <c r="BC190" s="221"/>
      <c r="BD190" s="221"/>
      <c r="BE190" s="221"/>
      <c r="BF190" s="221"/>
      <c r="BG190" s="221"/>
      <c r="BH190" s="221"/>
      <c r="BI190" s="221"/>
      <c r="BJ190" s="221"/>
      <c r="BK190" s="221"/>
      <c r="BL190" s="221"/>
      <c r="BM190" s="221"/>
      <c r="BN190" s="221"/>
      <c r="BO190" s="221"/>
      <c r="BP190" s="221"/>
      <c r="BQ190" s="221"/>
      <c r="BR190" s="221"/>
      <c r="BS190" s="221"/>
      <c r="BT190" s="221"/>
      <c r="BU190" s="221"/>
      <c r="BV190" s="221"/>
      <c r="BW190" s="221"/>
      <c r="BX190" s="221"/>
      <c r="BY190" s="221"/>
      <c r="BZ190" s="221"/>
      <c r="CA190" s="221"/>
      <c r="CB190" s="221"/>
      <c r="CC190" s="221"/>
      <c r="CD190" s="221"/>
      <c r="CE190" s="221"/>
      <c r="CF190" s="221"/>
      <c r="CG190" s="221"/>
      <c r="CH190" s="221"/>
      <c r="CI190" s="221"/>
      <c r="CJ190" s="221"/>
      <c r="CK190" s="221"/>
      <c r="CL190" s="221"/>
      <c r="CM190" s="221"/>
      <c r="CN190" s="221"/>
      <c r="CO190" s="221"/>
      <c r="CP190" s="221"/>
      <c r="CQ190" s="221"/>
      <c r="CR190" s="221"/>
      <c r="CS190" s="221"/>
      <c r="CT190" s="221"/>
      <c r="CU190" s="221"/>
    </row>
    <row r="191" spans="1:99" s="313" customFormat="1">
      <c r="A191" s="269">
        <v>3</v>
      </c>
      <c r="B191" s="314" t="s">
        <v>2607</v>
      </c>
      <c r="C191" s="262"/>
      <c r="D191" s="263"/>
      <c r="E191" s="264"/>
      <c r="F191" s="226"/>
      <c r="G191" s="221"/>
      <c r="H191" s="221"/>
      <c r="I191" s="221"/>
      <c r="J191" s="221"/>
      <c r="K191" s="221"/>
      <c r="L191" s="221"/>
      <c r="M191" s="221"/>
      <c r="N191" s="221"/>
      <c r="O191" s="221"/>
      <c r="P191" s="221"/>
      <c r="Q191" s="221"/>
      <c r="R191" s="221"/>
      <c r="S191" s="221"/>
      <c r="T191" s="221"/>
      <c r="U191" s="221"/>
      <c r="V191" s="221"/>
      <c r="W191" s="221"/>
      <c r="X191" s="221"/>
      <c r="Y191" s="221"/>
      <c r="Z191" s="221"/>
      <c r="AA191" s="221"/>
      <c r="AB191" s="221"/>
      <c r="AC191" s="221"/>
      <c r="AD191" s="221"/>
      <c r="AE191" s="221"/>
      <c r="AF191" s="221"/>
      <c r="AG191" s="221"/>
      <c r="AH191" s="221"/>
      <c r="AI191" s="221"/>
      <c r="AJ191" s="221"/>
      <c r="AK191" s="221"/>
      <c r="AL191" s="221"/>
      <c r="AM191" s="221"/>
      <c r="AN191" s="221"/>
      <c r="AO191" s="221"/>
      <c r="AP191" s="221"/>
      <c r="AQ191" s="221"/>
      <c r="AR191" s="221"/>
      <c r="AS191" s="221"/>
      <c r="AT191" s="221"/>
      <c r="AU191" s="221"/>
      <c r="AV191" s="221"/>
      <c r="AW191" s="221"/>
      <c r="AX191" s="221"/>
      <c r="AY191" s="221"/>
      <c r="AZ191" s="221"/>
      <c r="BA191" s="221"/>
      <c r="BB191" s="221"/>
      <c r="BC191" s="221"/>
      <c r="BD191" s="221"/>
      <c r="BE191" s="221"/>
      <c r="BF191" s="221"/>
      <c r="BG191" s="221"/>
      <c r="BH191" s="221"/>
      <c r="BI191" s="221"/>
      <c r="BJ191" s="221"/>
      <c r="BK191" s="221"/>
      <c r="BL191" s="221"/>
      <c r="BM191" s="221"/>
      <c r="BN191" s="221"/>
      <c r="BO191" s="221"/>
      <c r="BP191" s="221"/>
      <c r="BQ191" s="221"/>
      <c r="BR191" s="221"/>
      <c r="BS191" s="221"/>
      <c r="BT191" s="221"/>
      <c r="BU191" s="221"/>
      <c r="BV191" s="221"/>
      <c r="BW191" s="221"/>
      <c r="BX191" s="221"/>
      <c r="BY191" s="221"/>
      <c r="BZ191" s="221"/>
      <c r="CA191" s="221"/>
      <c r="CB191" s="221"/>
      <c r="CC191" s="221"/>
      <c r="CD191" s="221"/>
      <c r="CE191" s="221"/>
      <c r="CF191" s="221"/>
      <c r="CG191" s="221"/>
      <c r="CH191" s="221"/>
      <c r="CI191" s="221"/>
      <c r="CJ191" s="221"/>
      <c r="CK191" s="221"/>
      <c r="CL191" s="221"/>
      <c r="CM191" s="221"/>
      <c r="CN191" s="221"/>
      <c r="CO191" s="221"/>
      <c r="CP191" s="221"/>
      <c r="CQ191" s="221"/>
      <c r="CR191" s="221"/>
      <c r="CS191" s="221"/>
      <c r="CT191" s="221"/>
      <c r="CU191" s="221"/>
    </row>
    <row r="192" spans="1:99" s="313" customFormat="1">
      <c r="A192" s="277"/>
      <c r="B192" s="314"/>
      <c r="C192" s="262"/>
      <c r="D192" s="263"/>
      <c r="E192" s="264"/>
      <c r="F192" s="226"/>
      <c r="G192" s="221"/>
      <c r="H192" s="221"/>
      <c r="I192" s="221"/>
      <c r="J192" s="221"/>
      <c r="K192" s="221"/>
      <c r="L192" s="221"/>
      <c r="M192" s="221"/>
      <c r="N192" s="221"/>
      <c r="O192" s="221"/>
      <c r="P192" s="221"/>
      <c r="Q192" s="221"/>
      <c r="R192" s="221"/>
      <c r="S192" s="221"/>
      <c r="T192" s="221"/>
      <c r="U192" s="221"/>
      <c r="V192" s="221"/>
      <c r="W192" s="221"/>
      <c r="X192" s="221"/>
      <c r="Y192" s="221"/>
      <c r="Z192" s="221"/>
      <c r="AA192" s="221"/>
      <c r="AB192" s="221"/>
      <c r="AC192" s="221"/>
      <c r="AD192" s="221"/>
      <c r="AE192" s="221"/>
      <c r="AF192" s="221"/>
      <c r="AG192" s="221"/>
      <c r="AH192" s="221"/>
      <c r="AI192" s="221"/>
      <c r="AJ192" s="221"/>
      <c r="AK192" s="221"/>
      <c r="AL192" s="221"/>
      <c r="AM192" s="221"/>
      <c r="AN192" s="221"/>
      <c r="AO192" s="221"/>
      <c r="AP192" s="221"/>
      <c r="AQ192" s="221"/>
      <c r="AR192" s="221"/>
      <c r="AS192" s="221"/>
      <c r="AT192" s="221"/>
      <c r="AU192" s="221"/>
      <c r="AV192" s="221"/>
      <c r="AW192" s="221"/>
      <c r="AX192" s="221"/>
      <c r="AY192" s="221"/>
      <c r="AZ192" s="221"/>
      <c r="BA192" s="221"/>
      <c r="BB192" s="221"/>
      <c r="BC192" s="221"/>
      <c r="BD192" s="221"/>
      <c r="BE192" s="221"/>
      <c r="BF192" s="221"/>
      <c r="BG192" s="221"/>
      <c r="BH192" s="221"/>
      <c r="BI192" s="221"/>
      <c r="BJ192" s="221"/>
      <c r="BK192" s="221"/>
      <c r="BL192" s="221"/>
      <c r="BM192" s="221"/>
      <c r="BN192" s="221"/>
      <c r="BO192" s="221"/>
      <c r="BP192" s="221"/>
      <c r="BQ192" s="221"/>
      <c r="BR192" s="221"/>
      <c r="BS192" s="221"/>
      <c r="BT192" s="221"/>
      <c r="BU192" s="221"/>
      <c r="BV192" s="221"/>
      <c r="BW192" s="221"/>
      <c r="BX192" s="221"/>
      <c r="BY192" s="221"/>
      <c r="BZ192" s="221"/>
      <c r="CA192" s="221"/>
      <c r="CB192" s="221"/>
      <c r="CC192" s="221"/>
      <c r="CD192" s="221"/>
      <c r="CE192" s="221"/>
      <c r="CF192" s="221"/>
      <c r="CG192" s="221"/>
      <c r="CH192" s="221"/>
      <c r="CI192" s="221"/>
      <c r="CJ192" s="221"/>
      <c r="CK192" s="221"/>
      <c r="CL192" s="221"/>
      <c r="CM192" s="221"/>
      <c r="CN192" s="221"/>
      <c r="CO192" s="221"/>
      <c r="CP192" s="221"/>
      <c r="CQ192" s="221"/>
      <c r="CR192" s="221"/>
      <c r="CS192" s="221"/>
      <c r="CT192" s="221"/>
      <c r="CU192" s="221"/>
    </row>
    <row r="193" spans="1:99" s="313" customFormat="1">
      <c r="A193" s="269">
        <v>4</v>
      </c>
      <c r="B193" s="314" t="s">
        <v>2608</v>
      </c>
      <c r="C193" s="262" t="s">
        <v>1317</v>
      </c>
      <c r="D193" s="263">
        <v>3</v>
      </c>
      <c r="E193" s="264"/>
      <c r="F193" s="226">
        <f t="shared" si="1"/>
        <v>0</v>
      </c>
      <c r="G193" s="221"/>
      <c r="H193" s="221"/>
      <c r="I193" s="221"/>
      <c r="J193" s="221"/>
      <c r="K193" s="221"/>
      <c r="L193" s="221"/>
      <c r="M193" s="221"/>
      <c r="N193" s="221"/>
      <c r="O193" s="221"/>
      <c r="P193" s="221"/>
      <c r="Q193" s="221"/>
      <c r="R193" s="221"/>
      <c r="S193" s="221"/>
      <c r="T193" s="221"/>
      <c r="U193" s="221"/>
      <c r="V193" s="221"/>
      <c r="W193" s="221"/>
      <c r="X193" s="221"/>
      <c r="Y193" s="221"/>
      <c r="Z193" s="221"/>
      <c r="AA193" s="221"/>
      <c r="AB193" s="221"/>
      <c r="AC193" s="221"/>
      <c r="AD193" s="221"/>
      <c r="AE193" s="221"/>
      <c r="AF193" s="221"/>
      <c r="AG193" s="221"/>
      <c r="AH193" s="221"/>
      <c r="AI193" s="221"/>
      <c r="AJ193" s="221"/>
      <c r="AK193" s="221"/>
      <c r="AL193" s="221"/>
      <c r="AM193" s="221"/>
      <c r="AN193" s="221"/>
      <c r="AO193" s="221"/>
      <c r="AP193" s="221"/>
      <c r="AQ193" s="221"/>
      <c r="AR193" s="221"/>
      <c r="AS193" s="221"/>
      <c r="AT193" s="221"/>
      <c r="AU193" s="221"/>
      <c r="AV193" s="221"/>
      <c r="AW193" s="221"/>
      <c r="AX193" s="221"/>
      <c r="AY193" s="221"/>
      <c r="AZ193" s="221"/>
      <c r="BA193" s="221"/>
      <c r="BB193" s="221"/>
      <c r="BC193" s="221"/>
      <c r="BD193" s="221"/>
      <c r="BE193" s="221"/>
      <c r="BF193" s="221"/>
      <c r="BG193" s="221"/>
      <c r="BH193" s="221"/>
      <c r="BI193" s="221"/>
      <c r="BJ193" s="221"/>
      <c r="BK193" s="221"/>
      <c r="BL193" s="221"/>
      <c r="BM193" s="221"/>
      <c r="BN193" s="221"/>
      <c r="BO193" s="221"/>
      <c r="BP193" s="221"/>
      <c r="BQ193" s="221"/>
      <c r="BR193" s="221"/>
      <c r="BS193" s="221"/>
      <c r="BT193" s="221"/>
      <c r="BU193" s="221"/>
      <c r="BV193" s="221"/>
      <c r="BW193" s="221"/>
      <c r="BX193" s="221"/>
      <c r="BY193" s="221"/>
      <c r="BZ193" s="221"/>
      <c r="CA193" s="221"/>
      <c r="CB193" s="221"/>
      <c r="CC193" s="221"/>
      <c r="CD193" s="221"/>
      <c r="CE193" s="221"/>
      <c r="CF193" s="221"/>
      <c r="CG193" s="221"/>
      <c r="CH193" s="221"/>
      <c r="CI193" s="221"/>
      <c r="CJ193" s="221"/>
      <c r="CK193" s="221"/>
      <c r="CL193" s="221"/>
      <c r="CM193" s="221"/>
      <c r="CN193" s="221"/>
      <c r="CO193" s="221"/>
      <c r="CP193" s="221"/>
      <c r="CQ193" s="221"/>
      <c r="CR193" s="221"/>
      <c r="CS193" s="221"/>
      <c r="CT193" s="221"/>
      <c r="CU193" s="221"/>
    </row>
    <row r="194" spans="1:99" s="313" customFormat="1">
      <c r="A194" s="269" t="s">
        <v>2530</v>
      </c>
      <c r="B194" s="314" t="s">
        <v>2609</v>
      </c>
      <c r="C194" s="262"/>
      <c r="D194" s="263"/>
      <c r="E194" s="264"/>
      <c r="F194" s="226"/>
      <c r="G194" s="221"/>
      <c r="H194" s="221"/>
      <c r="I194" s="221"/>
      <c r="J194" s="221"/>
      <c r="K194" s="221"/>
      <c r="L194" s="221"/>
      <c r="M194" s="221"/>
      <c r="N194" s="221"/>
      <c r="O194" s="221"/>
      <c r="P194" s="221"/>
      <c r="Q194" s="221"/>
      <c r="R194" s="221"/>
      <c r="S194" s="221"/>
      <c r="T194" s="221"/>
      <c r="U194" s="221"/>
      <c r="V194" s="221"/>
      <c r="W194" s="221"/>
      <c r="X194" s="221"/>
      <c r="Y194" s="221"/>
      <c r="Z194" s="221"/>
      <c r="AA194" s="221"/>
      <c r="AB194" s="221"/>
      <c r="AC194" s="221"/>
      <c r="AD194" s="221"/>
      <c r="AE194" s="221"/>
      <c r="AF194" s="221"/>
      <c r="AG194" s="221"/>
      <c r="AH194" s="221"/>
      <c r="AI194" s="221"/>
      <c r="AJ194" s="221"/>
      <c r="AK194" s="221"/>
      <c r="AL194" s="221"/>
      <c r="AM194" s="221"/>
      <c r="AN194" s="221"/>
      <c r="AO194" s="221"/>
      <c r="AP194" s="221"/>
      <c r="AQ194" s="221"/>
      <c r="AR194" s="221"/>
      <c r="AS194" s="221"/>
      <c r="AT194" s="221"/>
      <c r="AU194" s="221"/>
      <c r="AV194" s="221"/>
      <c r="AW194" s="221"/>
      <c r="AX194" s="221"/>
      <c r="AY194" s="221"/>
      <c r="AZ194" s="221"/>
      <c r="BA194" s="221"/>
      <c r="BB194" s="221"/>
      <c r="BC194" s="221"/>
      <c r="BD194" s="221"/>
      <c r="BE194" s="221"/>
      <c r="BF194" s="221"/>
      <c r="BG194" s="221"/>
      <c r="BH194" s="221"/>
      <c r="BI194" s="221"/>
      <c r="BJ194" s="221"/>
      <c r="BK194" s="221"/>
      <c r="BL194" s="221"/>
      <c r="BM194" s="221"/>
      <c r="BN194" s="221"/>
      <c r="BO194" s="221"/>
      <c r="BP194" s="221"/>
      <c r="BQ194" s="221"/>
      <c r="BR194" s="221"/>
      <c r="BS194" s="221"/>
      <c r="BT194" s="221"/>
      <c r="BU194" s="221"/>
      <c r="BV194" s="221"/>
      <c r="BW194" s="221"/>
      <c r="BX194" s="221"/>
      <c r="BY194" s="221"/>
      <c r="BZ194" s="221"/>
      <c r="CA194" s="221"/>
      <c r="CB194" s="221"/>
      <c r="CC194" s="221"/>
      <c r="CD194" s="221"/>
      <c r="CE194" s="221"/>
      <c r="CF194" s="221"/>
      <c r="CG194" s="221"/>
      <c r="CH194" s="221"/>
      <c r="CI194" s="221"/>
      <c r="CJ194" s="221"/>
      <c r="CK194" s="221"/>
      <c r="CL194" s="221"/>
      <c r="CM194" s="221"/>
      <c r="CN194" s="221"/>
      <c r="CO194" s="221"/>
      <c r="CP194" s="221"/>
      <c r="CQ194" s="221"/>
      <c r="CR194" s="221"/>
      <c r="CS194" s="221"/>
      <c r="CT194" s="221"/>
      <c r="CU194" s="221"/>
    </row>
    <row r="195" spans="1:99" s="313" customFormat="1">
      <c r="B195" s="270"/>
      <c r="C195" s="262"/>
      <c r="D195" s="263"/>
      <c r="E195" s="264"/>
      <c r="F195" s="226"/>
      <c r="G195" s="221"/>
      <c r="H195" s="221"/>
      <c r="I195" s="221"/>
      <c r="J195" s="221"/>
      <c r="K195" s="221"/>
      <c r="L195" s="221"/>
      <c r="M195" s="221"/>
      <c r="N195" s="221"/>
      <c r="O195" s="221"/>
      <c r="P195" s="221"/>
      <c r="Q195" s="221"/>
      <c r="R195" s="221"/>
      <c r="S195" s="221"/>
      <c r="T195" s="221"/>
      <c r="U195" s="221"/>
      <c r="V195" s="221"/>
      <c r="W195" s="221"/>
      <c r="X195" s="221"/>
      <c r="Y195" s="221"/>
      <c r="Z195" s="221"/>
      <c r="AA195" s="221"/>
      <c r="AB195" s="221"/>
      <c r="AC195" s="221"/>
      <c r="AD195" s="221"/>
      <c r="AE195" s="221"/>
      <c r="AF195" s="221"/>
      <c r="AG195" s="221"/>
      <c r="AH195" s="221"/>
      <c r="AI195" s="221"/>
      <c r="AJ195" s="221"/>
      <c r="AK195" s="221"/>
      <c r="AL195" s="221"/>
      <c r="AM195" s="221"/>
      <c r="AN195" s="221"/>
      <c r="AO195" s="221"/>
      <c r="AP195" s="221"/>
      <c r="AQ195" s="221"/>
      <c r="AR195" s="221"/>
      <c r="AS195" s="221"/>
      <c r="AT195" s="221"/>
      <c r="AU195" s="221"/>
      <c r="AV195" s="221"/>
      <c r="AW195" s="221"/>
      <c r="AX195" s="221"/>
      <c r="AY195" s="221"/>
      <c r="AZ195" s="221"/>
      <c r="BA195" s="221"/>
      <c r="BB195" s="221"/>
      <c r="BC195" s="221"/>
      <c r="BD195" s="221"/>
      <c r="BE195" s="221"/>
      <c r="BF195" s="221"/>
      <c r="BG195" s="221"/>
      <c r="BH195" s="221"/>
      <c r="BI195" s="221"/>
      <c r="BJ195" s="221"/>
      <c r="BK195" s="221"/>
      <c r="BL195" s="221"/>
      <c r="BM195" s="221"/>
      <c r="BN195" s="221"/>
      <c r="BO195" s="221"/>
      <c r="BP195" s="221"/>
      <c r="BQ195" s="221"/>
      <c r="BR195" s="221"/>
      <c r="BS195" s="221"/>
      <c r="BT195" s="221"/>
      <c r="BU195" s="221"/>
      <c r="BV195" s="221"/>
      <c r="BW195" s="221"/>
      <c r="BX195" s="221"/>
      <c r="BY195" s="221"/>
      <c r="BZ195" s="221"/>
      <c r="CA195" s="221"/>
      <c r="CB195" s="221"/>
      <c r="CC195" s="221"/>
      <c r="CD195" s="221"/>
      <c r="CE195" s="221"/>
      <c r="CF195" s="221"/>
      <c r="CG195" s="221"/>
      <c r="CH195" s="221"/>
      <c r="CI195" s="221"/>
      <c r="CJ195" s="221"/>
      <c r="CK195" s="221"/>
      <c r="CL195" s="221"/>
      <c r="CM195" s="221"/>
      <c r="CN195" s="221"/>
      <c r="CO195" s="221"/>
      <c r="CP195" s="221"/>
      <c r="CQ195" s="221"/>
      <c r="CR195" s="221"/>
      <c r="CS195" s="221"/>
      <c r="CT195" s="221"/>
      <c r="CU195" s="221"/>
    </row>
    <row r="196" spans="1:99" s="313" customFormat="1" ht="25.5">
      <c r="A196" s="269">
        <v>5</v>
      </c>
      <c r="B196" s="314" t="s">
        <v>2610</v>
      </c>
      <c r="C196" s="262" t="s">
        <v>1317</v>
      </c>
      <c r="D196" s="263">
        <v>2</v>
      </c>
      <c r="E196" s="264"/>
      <c r="F196" s="226">
        <f t="shared" si="1"/>
        <v>0</v>
      </c>
      <c r="G196" s="221"/>
      <c r="H196" s="221"/>
      <c r="I196" s="221"/>
      <c r="J196" s="221"/>
      <c r="K196" s="221"/>
      <c r="L196" s="221"/>
      <c r="M196" s="221"/>
      <c r="N196" s="221"/>
      <c r="O196" s="221"/>
      <c r="P196" s="221"/>
      <c r="Q196" s="221"/>
      <c r="R196" s="221"/>
      <c r="S196" s="221"/>
      <c r="T196" s="221"/>
      <c r="U196" s="221"/>
      <c r="V196" s="221"/>
      <c r="W196" s="221"/>
      <c r="X196" s="221"/>
      <c r="Y196" s="221"/>
      <c r="Z196" s="221"/>
      <c r="AA196" s="221"/>
      <c r="AB196" s="221"/>
      <c r="AC196" s="221"/>
      <c r="AD196" s="221"/>
      <c r="AE196" s="221"/>
      <c r="AF196" s="221"/>
      <c r="AG196" s="221"/>
      <c r="AH196" s="221"/>
      <c r="AI196" s="221"/>
      <c r="AJ196" s="221"/>
      <c r="AK196" s="221"/>
      <c r="AL196" s="221"/>
      <c r="AM196" s="221"/>
      <c r="AN196" s="221"/>
      <c r="AO196" s="221"/>
      <c r="AP196" s="221"/>
      <c r="AQ196" s="221"/>
      <c r="AR196" s="221"/>
      <c r="AS196" s="221"/>
      <c r="AT196" s="221"/>
      <c r="AU196" s="221"/>
      <c r="AV196" s="221"/>
      <c r="AW196" s="221"/>
      <c r="AX196" s="221"/>
      <c r="AY196" s="221"/>
      <c r="AZ196" s="221"/>
      <c r="BA196" s="221"/>
      <c r="BB196" s="221"/>
      <c r="BC196" s="221"/>
      <c r="BD196" s="221"/>
      <c r="BE196" s="221"/>
      <c r="BF196" s="221"/>
      <c r="BG196" s="221"/>
      <c r="BH196" s="221"/>
      <c r="BI196" s="221"/>
      <c r="BJ196" s="221"/>
      <c r="BK196" s="221"/>
      <c r="BL196" s="221"/>
      <c r="BM196" s="221"/>
      <c r="BN196" s="221"/>
      <c r="BO196" s="221"/>
      <c r="BP196" s="221"/>
      <c r="BQ196" s="221"/>
      <c r="BR196" s="221"/>
      <c r="BS196" s="221"/>
      <c r="BT196" s="221"/>
      <c r="BU196" s="221"/>
      <c r="BV196" s="221"/>
      <c r="BW196" s="221"/>
      <c r="BX196" s="221"/>
      <c r="BY196" s="221"/>
      <c r="BZ196" s="221"/>
      <c r="CA196" s="221"/>
      <c r="CB196" s="221"/>
      <c r="CC196" s="221"/>
      <c r="CD196" s="221"/>
      <c r="CE196" s="221"/>
      <c r="CF196" s="221"/>
      <c r="CG196" s="221"/>
      <c r="CH196" s="221"/>
      <c r="CI196" s="221"/>
      <c r="CJ196" s="221"/>
      <c r="CK196" s="221"/>
      <c r="CL196" s="221"/>
      <c r="CM196" s="221"/>
      <c r="CN196" s="221"/>
      <c r="CO196" s="221"/>
      <c r="CP196" s="221"/>
      <c r="CQ196" s="221"/>
      <c r="CR196" s="221"/>
      <c r="CS196" s="221"/>
      <c r="CT196" s="221"/>
      <c r="CU196" s="221"/>
    </row>
    <row r="197" spans="1:99" s="313" customFormat="1">
      <c r="A197" s="269" t="s">
        <v>2530</v>
      </c>
      <c r="B197" s="314" t="s">
        <v>2611</v>
      </c>
      <c r="C197" s="262"/>
      <c r="D197" s="263"/>
      <c r="E197" s="264"/>
      <c r="F197" s="226"/>
      <c r="G197" s="221"/>
      <c r="H197" s="221"/>
      <c r="I197" s="221"/>
      <c r="J197" s="221"/>
      <c r="K197" s="221"/>
      <c r="L197" s="221"/>
      <c r="M197" s="221"/>
      <c r="N197" s="221"/>
      <c r="O197" s="221"/>
      <c r="P197" s="221"/>
      <c r="Q197" s="221"/>
      <c r="R197" s="221"/>
      <c r="S197" s="221"/>
      <c r="T197" s="221"/>
      <c r="U197" s="221"/>
      <c r="V197" s="221"/>
      <c r="W197" s="221"/>
      <c r="X197" s="221"/>
      <c r="Y197" s="221"/>
      <c r="Z197" s="221"/>
      <c r="AA197" s="221"/>
      <c r="AB197" s="221"/>
      <c r="AC197" s="221"/>
      <c r="AD197" s="221"/>
      <c r="AE197" s="221"/>
      <c r="AF197" s="221"/>
      <c r="AG197" s="221"/>
      <c r="AH197" s="221"/>
      <c r="AI197" s="221"/>
      <c r="AJ197" s="221"/>
      <c r="AK197" s="221"/>
      <c r="AL197" s="221"/>
      <c r="AM197" s="221"/>
      <c r="AN197" s="221"/>
      <c r="AO197" s="221"/>
      <c r="AP197" s="221"/>
      <c r="AQ197" s="221"/>
      <c r="AR197" s="221"/>
      <c r="AS197" s="221"/>
      <c r="AT197" s="221"/>
      <c r="AU197" s="221"/>
      <c r="AV197" s="221"/>
      <c r="AW197" s="221"/>
      <c r="AX197" s="221"/>
      <c r="AY197" s="221"/>
      <c r="AZ197" s="221"/>
      <c r="BA197" s="221"/>
      <c r="BB197" s="221"/>
      <c r="BC197" s="221"/>
      <c r="BD197" s="221"/>
      <c r="BE197" s="221"/>
      <c r="BF197" s="221"/>
      <c r="BG197" s="221"/>
      <c r="BH197" s="221"/>
      <c r="BI197" s="221"/>
      <c r="BJ197" s="221"/>
      <c r="BK197" s="221"/>
      <c r="BL197" s="221"/>
      <c r="BM197" s="221"/>
      <c r="BN197" s="221"/>
      <c r="BO197" s="221"/>
      <c r="BP197" s="221"/>
      <c r="BQ197" s="221"/>
      <c r="BR197" s="221"/>
      <c r="BS197" s="221"/>
      <c r="BT197" s="221"/>
      <c r="BU197" s="221"/>
      <c r="BV197" s="221"/>
      <c r="BW197" s="221"/>
      <c r="BX197" s="221"/>
      <c r="BY197" s="221"/>
      <c r="BZ197" s="221"/>
      <c r="CA197" s="221"/>
      <c r="CB197" s="221"/>
      <c r="CC197" s="221"/>
      <c r="CD197" s="221"/>
      <c r="CE197" s="221"/>
      <c r="CF197" s="221"/>
      <c r="CG197" s="221"/>
      <c r="CH197" s="221"/>
      <c r="CI197" s="221"/>
      <c r="CJ197" s="221"/>
      <c r="CK197" s="221"/>
      <c r="CL197" s="221"/>
      <c r="CM197" s="221"/>
      <c r="CN197" s="221"/>
      <c r="CO197" s="221"/>
      <c r="CP197" s="221"/>
      <c r="CQ197" s="221"/>
      <c r="CR197" s="221"/>
      <c r="CS197" s="221"/>
      <c r="CT197" s="221"/>
      <c r="CU197" s="221"/>
    </row>
    <row r="198" spans="1:99" s="313" customFormat="1">
      <c r="B198" s="314"/>
      <c r="C198" s="262"/>
      <c r="D198" s="263"/>
      <c r="E198" s="264"/>
      <c r="F198" s="226"/>
      <c r="G198" s="221"/>
      <c r="H198" s="221"/>
      <c r="I198" s="221"/>
      <c r="J198" s="221"/>
      <c r="K198" s="221"/>
      <c r="L198" s="221"/>
      <c r="M198" s="221"/>
      <c r="N198" s="221"/>
      <c r="O198" s="221"/>
      <c r="P198" s="221"/>
      <c r="Q198" s="221"/>
      <c r="R198" s="221"/>
      <c r="S198" s="221"/>
      <c r="T198" s="221"/>
      <c r="U198" s="221"/>
      <c r="V198" s="221"/>
      <c r="W198" s="221"/>
      <c r="X198" s="221"/>
      <c r="Y198" s="221"/>
      <c r="Z198" s="221"/>
      <c r="AA198" s="221"/>
      <c r="AB198" s="221"/>
      <c r="AC198" s="221"/>
      <c r="AD198" s="221"/>
      <c r="AE198" s="221"/>
      <c r="AF198" s="221"/>
      <c r="AG198" s="221"/>
      <c r="AH198" s="221"/>
      <c r="AI198" s="221"/>
      <c r="AJ198" s="221"/>
      <c r="AK198" s="221"/>
      <c r="AL198" s="221"/>
      <c r="AM198" s="221"/>
      <c r="AN198" s="221"/>
      <c r="AO198" s="221"/>
      <c r="AP198" s="221"/>
      <c r="AQ198" s="221"/>
      <c r="AR198" s="221"/>
      <c r="AS198" s="221"/>
      <c r="AT198" s="221"/>
      <c r="AU198" s="221"/>
      <c r="AV198" s="221"/>
      <c r="AW198" s="221"/>
      <c r="AX198" s="221"/>
      <c r="AY198" s="221"/>
      <c r="AZ198" s="221"/>
      <c r="BA198" s="221"/>
      <c r="BB198" s="221"/>
      <c r="BC198" s="221"/>
      <c r="BD198" s="221"/>
      <c r="BE198" s="221"/>
      <c r="BF198" s="221"/>
      <c r="BG198" s="221"/>
      <c r="BH198" s="221"/>
      <c r="BI198" s="221"/>
      <c r="BJ198" s="221"/>
      <c r="BK198" s="221"/>
      <c r="BL198" s="221"/>
      <c r="BM198" s="221"/>
      <c r="BN198" s="221"/>
      <c r="BO198" s="221"/>
      <c r="BP198" s="221"/>
      <c r="BQ198" s="221"/>
      <c r="BR198" s="221"/>
      <c r="BS198" s="221"/>
      <c r="BT198" s="221"/>
      <c r="BU198" s="221"/>
      <c r="BV198" s="221"/>
      <c r="BW198" s="221"/>
      <c r="BX198" s="221"/>
      <c r="BY198" s="221"/>
      <c r="BZ198" s="221"/>
      <c r="CA198" s="221"/>
      <c r="CB198" s="221"/>
      <c r="CC198" s="221"/>
      <c r="CD198" s="221"/>
      <c r="CE198" s="221"/>
      <c r="CF198" s="221"/>
      <c r="CG198" s="221"/>
      <c r="CH198" s="221"/>
      <c r="CI198" s="221"/>
      <c r="CJ198" s="221"/>
      <c r="CK198" s="221"/>
      <c r="CL198" s="221"/>
      <c r="CM198" s="221"/>
      <c r="CN198" s="221"/>
      <c r="CO198" s="221"/>
      <c r="CP198" s="221"/>
      <c r="CQ198" s="221"/>
      <c r="CR198" s="221"/>
      <c r="CS198" s="221"/>
      <c r="CT198" s="221"/>
      <c r="CU198" s="221"/>
    </row>
    <row r="199" spans="1:99" s="313" customFormat="1">
      <c r="A199" s="269">
        <v>6</v>
      </c>
      <c r="B199" s="314" t="s">
        <v>2612</v>
      </c>
      <c r="C199" s="262" t="s">
        <v>1059</v>
      </c>
      <c r="D199" s="263">
        <v>5</v>
      </c>
      <c r="E199" s="264"/>
      <c r="F199" s="226">
        <f t="shared" si="1"/>
        <v>0</v>
      </c>
      <c r="G199" s="221"/>
      <c r="H199" s="221"/>
      <c r="I199" s="221"/>
      <c r="J199" s="221"/>
      <c r="K199" s="221"/>
      <c r="L199" s="221"/>
      <c r="M199" s="221"/>
      <c r="N199" s="221"/>
      <c r="O199" s="221"/>
      <c r="P199" s="221"/>
      <c r="Q199" s="221"/>
      <c r="R199" s="221"/>
      <c r="S199" s="221"/>
      <c r="T199" s="221"/>
      <c r="U199" s="221"/>
      <c r="V199" s="221"/>
      <c r="W199" s="221"/>
      <c r="X199" s="221"/>
      <c r="Y199" s="221"/>
      <c r="Z199" s="221"/>
      <c r="AA199" s="221"/>
      <c r="AB199" s="221"/>
      <c r="AC199" s="221"/>
      <c r="AD199" s="221"/>
      <c r="AE199" s="221"/>
      <c r="AF199" s="221"/>
      <c r="AG199" s="221"/>
      <c r="AH199" s="221"/>
      <c r="AI199" s="221"/>
      <c r="AJ199" s="221"/>
      <c r="AK199" s="221"/>
      <c r="AL199" s="221"/>
      <c r="AM199" s="221"/>
      <c r="AN199" s="221"/>
      <c r="AO199" s="221"/>
      <c r="AP199" s="221"/>
      <c r="AQ199" s="221"/>
      <c r="AR199" s="221"/>
      <c r="AS199" s="221"/>
      <c r="AT199" s="221"/>
      <c r="AU199" s="221"/>
      <c r="AV199" s="221"/>
      <c r="AW199" s="221"/>
      <c r="AX199" s="221"/>
      <c r="AY199" s="221"/>
      <c r="AZ199" s="221"/>
      <c r="BA199" s="221"/>
      <c r="BB199" s="221"/>
      <c r="BC199" s="221"/>
      <c r="BD199" s="221"/>
      <c r="BE199" s="221"/>
      <c r="BF199" s="221"/>
      <c r="BG199" s="221"/>
      <c r="BH199" s="221"/>
      <c r="BI199" s="221"/>
      <c r="BJ199" s="221"/>
      <c r="BK199" s="221"/>
      <c r="BL199" s="221"/>
      <c r="BM199" s="221"/>
      <c r="BN199" s="221"/>
      <c r="BO199" s="221"/>
      <c r="BP199" s="221"/>
      <c r="BQ199" s="221"/>
      <c r="BR199" s="221"/>
      <c r="BS199" s="221"/>
      <c r="BT199" s="221"/>
      <c r="BU199" s="221"/>
      <c r="BV199" s="221"/>
      <c r="BW199" s="221"/>
      <c r="BX199" s="221"/>
      <c r="BY199" s="221"/>
      <c r="BZ199" s="221"/>
      <c r="CA199" s="221"/>
      <c r="CB199" s="221"/>
      <c r="CC199" s="221"/>
      <c r="CD199" s="221"/>
      <c r="CE199" s="221"/>
      <c r="CF199" s="221"/>
      <c r="CG199" s="221"/>
      <c r="CH199" s="221"/>
      <c r="CI199" s="221"/>
      <c r="CJ199" s="221"/>
      <c r="CK199" s="221"/>
      <c r="CL199" s="221"/>
      <c r="CM199" s="221"/>
      <c r="CN199" s="221"/>
      <c r="CO199" s="221"/>
      <c r="CP199" s="221"/>
      <c r="CQ199" s="221"/>
      <c r="CR199" s="221"/>
      <c r="CS199" s="221"/>
      <c r="CT199" s="221"/>
      <c r="CU199" s="221"/>
    </row>
    <row r="200" spans="1:99" s="313" customFormat="1">
      <c r="A200" s="269" t="s">
        <v>2530</v>
      </c>
      <c r="B200" s="314" t="s">
        <v>2613</v>
      </c>
      <c r="C200" s="262"/>
      <c r="D200" s="263"/>
      <c r="E200" s="264"/>
      <c r="F200" s="226"/>
      <c r="G200" s="221"/>
      <c r="H200" s="221"/>
      <c r="I200" s="221"/>
      <c r="J200" s="221"/>
      <c r="K200" s="221"/>
      <c r="L200" s="221"/>
      <c r="M200" s="221"/>
      <c r="N200" s="221"/>
      <c r="O200" s="221"/>
      <c r="P200" s="221"/>
      <c r="Q200" s="221"/>
      <c r="R200" s="221"/>
      <c r="S200" s="221"/>
      <c r="T200" s="221"/>
      <c r="U200" s="221"/>
      <c r="V200" s="221"/>
      <c r="W200" s="221"/>
      <c r="X200" s="221"/>
      <c r="Y200" s="221"/>
      <c r="Z200" s="221"/>
      <c r="AA200" s="221"/>
      <c r="AB200" s="221"/>
      <c r="AC200" s="221"/>
      <c r="AD200" s="221"/>
      <c r="AE200" s="221"/>
      <c r="AF200" s="221"/>
      <c r="AG200" s="221"/>
      <c r="AH200" s="221"/>
      <c r="AI200" s="221"/>
      <c r="AJ200" s="221"/>
      <c r="AK200" s="221"/>
      <c r="AL200" s="221"/>
      <c r="AM200" s="221"/>
      <c r="AN200" s="221"/>
      <c r="AO200" s="221"/>
      <c r="AP200" s="221"/>
      <c r="AQ200" s="221"/>
      <c r="AR200" s="221"/>
      <c r="AS200" s="221"/>
      <c r="AT200" s="221"/>
      <c r="AU200" s="221"/>
      <c r="AV200" s="221"/>
      <c r="AW200" s="221"/>
      <c r="AX200" s="221"/>
      <c r="AY200" s="221"/>
      <c r="AZ200" s="221"/>
      <c r="BA200" s="221"/>
      <c r="BB200" s="221"/>
      <c r="BC200" s="221"/>
      <c r="BD200" s="221"/>
      <c r="BE200" s="221"/>
      <c r="BF200" s="221"/>
      <c r="BG200" s="221"/>
      <c r="BH200" s="221"/>
      <c r="BI200" s="221"/>
      <c r="BJ200" s="221"/>
      <c r="BK200" s="221"/>
      <c r="BL200" s="221"/>
      <c r="BM200" s="221"/>
      <c r="BN200" s="221"/>
      <c r="BO200" s="221"/>
      <c r="BP200" s="221"/>
      <c r="BQ200" s="221"/>
      <c r="BR200" s="221"/>
      <c r="BS200" s="221"/>
      <c r="BT200" s="221"/>
      <c r="BU200" s="221"/>
      <c r="BV200" s="221"/>
      <c r="BW200" s="221"/>
      <c r="BX200" s="221"/>
      <c r="BY200" s="221"/>
      <c r="BZ200" s="221"/>
      <c r="CA200" s="221"/>
      <c r="CB200" s="221"/>
      <c r="CC200" s="221"/>
      <c r="CD200" s="221"/>
      <c r="CE200" s="221"/>
      <c r="CF200" s="221"/>
      <c r="CG200" s="221"/>
      <c r="CH200" s="221"/>
      <c r="CI200" s="221"/>
      <c r="CJ200" s="221"/>
      <c r="CK200" s="221"/>
      <c r="CL200" s="221"/>
      <c r="CM200" s="221"/>
      <c r="CN200" s="221"/>
      <c r="CO200" s="221"/>
      <c r="CP200" s="221"/>
      <c r="CQ200" s="221"/>
      <c r="CR200" s="221"/>
      <c r="CS200" s="221"/>
      <c r="CT200" s="221"/>
      <c r="CU200" s="221"/>
    </row>
    <row r="201" spans="1:99" s="313" customFormat="1">
      <c r="A201" s="277"/>
      <c r="B201" s="314"/>
      <c r="C201" s="262"/>
      <c r="D201" s="263"/>
      <c r="E201" s="264"/>
      <c r="F201" s="226"/>
      <c r="G201" s="221"/>
      <c r="H201" s="221"/>
      <c r="I201" s="221"/>
      <c r="J201" s="221"/>
      <c r="K201" s="221"/>
      <c r="L201" s="221"/>
      <c r="M201" s="221"/>
      <c r="N201" s="221"/>
      <c r="O201" s="221"/>
      <c r="P201" s="221"/>
      <c r="Q201" s="221"/>
      <c r="R201" s="221"/>
      <c r="S201" s="221"/>
      <c r="T201" s="221"/>
      <c r="U201" s="221"/>
      <c r="V201" s="221"/>
      <c r="W201" s="221"/>
      <c r="X201" s="221"/>
      <c r="Y201" s="221"/>
      <c r="Z201" s="221"/>
      <c r="AA201" s="221"/>
      <c r="AB201" s="221"/>
      <c r="AC201" s="221"/>
      <c r="AD201" s="221"/>
      <c r="AE201" s="221"/>
      <c r="AF201" s="221"/>
      <c r="AG201" s="221"/>
      <c r="AH201" s="221"/>
      <c r="AI201" s="221"/>
      <c r="AJ201" s="221"/>
      <c r="AK201" s="221"/>
      <c r="AL201" s="221"/>
      <c r="AM201" s="221"/>
      <c r="AN201" s="221"/>
      <c r="AO201" s="221"/>
      <c r="AP201" s="221"/>
      <c r="AQ201" s="221"/>
      <c r="AR201" s="221"/>
      <c r="AS201" s="221"/>
      <c r="AT201" s="221"/>
      <c r="AU201" s="221"/>
      <c r="AV201" s="221"/>
      <c r="AW201" s="221"/>
      <c r="AX201" s="221"/>
      <c r="AY201" s="221"/>
      <c r="AZ201" s="221"/>
      <c r="BA201" s="221"/>
      <c r="BB201" s="221"/>
      <c r="BC201" s="221"/>
      <c r="BD201" s="221"/>
      <c r="BE201" s="221"/>
      <c r="BF201" s="221"/>
      <c r="BG201" s="221"/>
      <c r="BH201" s="221"/>
      <c r="BI201" s="221"/>
      <c r="BJ201" s="221"/>
      <c r="BK201" s="221"/>
      <c r="BL201" s="221"/>
      <c r="BM201" s="221"/>
      <c r="BN201" s="221"/>
      <c r="BO201" s="221"/>
      <c r="BP201" s="221"/>
      <c r="BQ201" s="221"/>
      <c r="BR201" s="221"/>
      <c r="BS201" s="221"/>
      <c r="BT201" s="221"/>
      <c r="BU201" s="221"/>
      <c r="BV201" s="221"/>
      <c r="BW201" s="221"/>
      <c r="BX201" s="221"/>
      <c r="BY201" s="221"/>
      <c r="BZ201" s="221"/>
      <c r="CA201" s="221"/>
      <c r="CB201" s="221"/>
      <c r="CC201" s="221"/>
      <c r="CD201" s="221"/>
      <c r="CE201" s="221"/>
      <c r="CF201" s="221"/>
      <c r="CG201" s="221"/>
      <c r="CH201" s="221"/>
      <c r="CI201" s="221"/>
      <c r="CJ201" s="221"/>
      <c r="CK201" s="221"/>
      <c r="CL201" s="221"/>
      <c r="CM201" s="221"/>
      <c r="CN201" s="221"/>
      <c r="CO201" s="221"/>
      <c r="CP201" s="221"/>
      <c r="CQ201" s="221"/>
      <c r="CR201" s="221"/>
      <c r="CS201" s="221"/>
      <c r="CT201" s="221"/>
      <c r="CU201" s="221"/>
    </row>
    <row r="202" spans="1:99" s="313" customFormat="1" ht="25.5">
      <c r="A202" s="269">
        <v>7</v>
      </c>
      <c r="B202" s="270" t="s">
        <v>2614</v>
      </c>
      <c r="C202" s="262"/>
      <c r="D202" s="263"/>
      <c r="E202" s="264"/>
      <c r="F202" s="226"/>
      <c r="G202" s="221"/>
      <c r="H202" s="221"/>
      <c r="I202" s="221"/>
      <c r="J202" s="221"/>
      <c r="K202" s="221"/>
      <c r="L202" s="221"/>
      <c r="M202" s="221"/>
      <c r="N202" s="221"/>
      <c r="O202" s="221"/>
      <c r="P202" s="221"/>
      <c r="Q202" s="221"/>
      <c r="R202" s="221"/>
      <c r="S202" s="221"/>
      <c r="T202" s="221"/>
      <c r="U202" s="221"/>
      <c r="V202" s="221"/>
      <c r="W202" s="221"/>
      <c r="X202" s="221"/>
      <c r="Y202" s="221"/>
      <c r="Z202" s="221"/>
      <c r="AA202" s="221"/>
      <c r="AB202" s="221"/>
      <c r="AC202" s="221"/>
      <c r="AD202" s="221"/>
      <c r="AE202" s="221"/>
      <c r="AF202" s="221"/>
      <c r="AG202" s="221"/>
      <c r="AH202" s="221"/>
      <c r="AI202" s="221"/>
      <c r="AJ202" s="221"/>
      <c r="AK202" s="221"/>
      <c r="AL202" s="221"/>
      <c r="AM202" s="221"/>
      <c r="AN202" s="221"/>
      <c r="AO202" s="221"/>
      <c r="AP202" s="221"/>
      <c r="AQ202" s="221"/>
      <c r="AR202" s="221"/>
      <c r="AS202" s="221"/>
      <c r="AT202" s="221"/>
      <c r="AU202" s="221"/>
      <c r="AV202" s="221"/>
      <c r="AW202" s="221"/>
      <c r="AX202" s="221"/>
      <c r="AY202" s="221"/>
      <c r="AZ202" s="221"/>
      <c r="BA202" s="221"/>
      <c r="BB202" s="221"/>
      <c r="BC202" s="221"/>
      <c r="BD202" s="221"/>
      <c r="BE202" s="221"/>
      <c r="BF202" s="221"/>
      <c r="BG202" s="221"/>
      <c r="BH202" s="221"/>
      <c r="BI202" s="221"/>
      <c r="BJ202" s="221"/>
      <c r="BK202" s="221"/>
      <c r="BL202" s="221"/>
      <c r="BM202" s="221"/>
      <c r="BN202" s="221"/>
      <c r="BO202" s="221"/>
      <c r="BP202" s="221"/>
      <c r="BQ202" s="221"/>
      <c r="BR202" s="221"/>
      <c r="BS202" s="221"/>
      <c r="BT202" s="221"/>
      <c r="BU202" s="221"/>
      <c r="BV202" s="221"/>
      <c r="BW202" s="221"/>
      <c r="BX202" s="221"/>
      <c r="BY202" s="221"/>
      <c r="BZ202" s="221"/>
      <c r="CA202" s="221"/>
      <c r="CB202" s="221"/>
      <c r="CC202" s="221"/>
      <c r="CD202" s="221"/>
      <c r="CE202" s="221"/>
      <c r="CF202" s="221"/>
      <c r="CG202" s="221"/>
      <c r="CH202" s="221"/>
      <c r="CI202" s="221"/>
      <c r="CJ202" s="221"/>
      <c r="CK202" s="221"/>
      <c r="CL202" s="221"/>
      <c r="CM202" s="221"/>
      <c r="CN202" s="221"/>
      <c r="CO202" s="221"/>
      <c r="CP202" s="221"/>
      <c r="CQ202" s="221"/>
      <c r="CR202" s="221"/>
      <c r="CS202" s="221"/>
      <c r="CT202" s="221"/>
      <c r="CU202" s="221"/>
    </row>
    <row r="203" spans="1:99" s="313" customFormat="1">
      <c r="A203" s="269" t="s">
        <v>2615</v>
      </c>
      <c r="B203" s="270" t="s">
        <v>2616</v>
      </c>
      <c r="C203" s="262" t="s">
        <v>1317</v>
      </c>
      <c r="D203" s="263">
        <v>1</v>
      </c>
      <c r="E203" s="264"/>
      <c r="F203" s="226">
        <f t="shared" si="1"/>
        <v>0</v>
      </c>
      <c r="G203" s="221"/>
      <c r="H203" s="221"/>
      <c r="I203" s="221"/>
      <c r="J203" s="221"/>
      <c r="K203" s="221"/>
      <c r="L203" s="221"/>
      <c r="M203" s="221"/>
      <c r="N203" s="221"/>
      <c r="O203" s="221"/>
      <c r="P203" s="221"/>
      <c r="Q203" s="221"/>
      <c r="R203" s="221"/>
      <c r="S203" s="221"/>
      <c r="T203" s="221"/>
      <c r="U203" s="221"/>
      <c r="V203" s="221"/>
      <c r="W203" s="221"/>
      <c r="X203" s="221"/>
      <c r="Y203" s="221"/>
      <c r="Z203" s="221"/>
      <c r="AA203" s="221"/>
      <c r="AB203" s="221"/>
      <c r="AC203" s="221"/>
      <c r="AD203" s="221"/>
      <c r="AE203" s="221"/>
      <c r="AF203" s="221"/>
      <c r="AG203" s="221"/>
      <c r="AH203" s="221"/>
      <c r="AI203" s="221"/>
      <c r="AJ203" s="221"/>
      <c r="AK203" s="221"/>
      <c r="AL203" s="221"/>
      <c r="AM203" s="221"/>
      <c r="AN203" s="221"/>
      <c r="AO203" s="221"/>
      <c r="AP203" s="221"/>
      <c r="AQ203" s="221"/>
      <c r="AR203" s="221"/>
      <c r="AS203" s="221"/>
      <c r="AT203" s="221"/>
      <c r="AU203" s="221"/>
      <c r="AV203" s="221"/>
      <c r="AW203" s="221"/>
      <c r="AX203" s="221"/>
      <c r="AY203" s="221"/>
      <c r="AZ203" s="221"/>
      <c r="BA203" s="221"/>
      <c r="BB203" s="221"/>
      <c r="BC203" s="221"/>
      <c r="BD203" s="221"/>
      <c r="BE203" s="221"/>
      <c r="BF203" s="221"/>
      <c r="BG203" s="221"/>
      <c r="BH203" s="221"/>
      <c r="BI203" s="221"/>
      <c r="BJ203" s="221"/>
      <c r="BK203" s="221"/>
      <c r="BL203" s="221"/>
      <c r="BM203" s="221"/>
      <c r="BN203" s="221"/>
      <c r="BO203" s="221"/>
      <c r="BP203" s="221"/>
      <c r="BQ203" s="221"/>
      <c r="BR203" s="221"/>
      <c r="BS203" s="221"/>
      <c r="BT203" s="221"/>
      <c r="BU203" s="221"/>
      <c r="BV203" s="221"/>
      <c r="BW203" s="221"/>
      <c r="BX203" s="221"/>
      <c r="BY203" s="221"/>
      <c r="BZ203" s="221"/>
      <c r="CA203" s="221"/>
      <c r="CB203" s="221"/>
      <c r="CC203" s="221"/>
      <c r="CD203" s="221"/>
      <c r="CE203" s="221"/>
      <c r="CF203" s="221"/>
      <c r="CG203" s="221"/>
      <c r="CH203" s="221"/>
      <c r="CI203" s="221"/>
      <c r="CJ203" s="221"/>
      <c r="CK203" s="221"/>
      <c r="CL203" s="221"/>
      <c r="CM203" s="221"/>
      <c r="CN203" s="221"/>
      <c r="CO203" s="221"/>
      <c r="CP203" s="221"/>
      <c r="CQ203" s="221"/>
      <c r="CR203" s="221"/>
      <c r="CS203" s="221"/>
      <c r="CT203" s="221"/>
      <c r="CU203" s="221"/>
    </row>
    <row r="204" spans="1:99" s="313" customFormat="1" ht="25.5">
      <c r="A204" s="269" t="s">
        <v>2617</v>
      </c>
      <c r="B204" s="270" t="s">
        <v>2618</v>
      </c>
      <c r="C204" s="262" t="s">
        <v>1317</v>
      </c>
      <c r="D204" s="263">
        <v>1</v>
      </c>
      <c r="E204" s="264"/>
      <c r="F204" s="226">
        <f t="shared" si="1"/>
        <v>0</v>
      </c>
      <c r="G204" s="221"/>
      <c r="H204" s="221"/>
      <c r="I204" s="221"/>
      <c r="J204" s="221"/>
      <c r="K204" s="221"/>
      <c r="L204" s="221"/>
      <c r="M204" s="221"/>
      <c r="N204" s="221"/>
      <c r="O204" s="221"/>
      <c r="P204" s="221"/>
      <c r="Q204" s="221"/>
      <c r="R204" s="221"/>
      <c r="S204" s="221"/>
      <c r="T204" s="221"/>
      <c r="U204" s="221"/>
      <c r="V204" s="221"/>
      <c r="W204" s="221"/>
      <c r="X204" s="221"/>
      <c r="Y204" s="221"/>
      <c r="Z204" s="221"/>
      <c r="AA204" s="221"/>
      <c r="AB204" s="221"/>
      <c r="AC204" s="221"/>
      <c r="AD204" s="221"/>
      <c r="AE204" s="221"/>
      <c r="AF204" s="221"/>
      <c r="AG204" s="221"/>
      <c r="AH204" s="221"/>
      <c r="AI204" s="221"/>
      <c r="AJ204" s="221"/>
      <c r="AK204" s="221"/>
      <c r="AL204" s="221"/>
      <c r="AM204" s="221"/>
      <c r="AN204" s="221"/>
      <c r="AO204" s="221"/>
      <c r="AP204" s="221"/>
      <c r="AQ204" s="221"/>
      <c r="AR204" s="221"/>
      <c r="AS204" s="221"/>
      <c r="AT204" s="221"/>
      <c r="AU204" s="221"/>
      <c r="AV204" s="221"/>
      <c r="AW204" s="221"/>
      <c r="AX204" s="221"/>
      <c r="AY204" s="221"/>
      <c r="AZ204" s="221"/>
      <c r="BA204" s="221"/>
      <c r="BB204" s="221"/>
      <c r="BC204" s="221"/>
      <c r="BD204" s="221"/>
      <c r="BE204" s="221"/>
      <c r="BF204" s="221"/>
      <c r="BG204" s="221"/>
      <c r="BH204" s="221"/>
      <c r="BI204" s="221"/>
      <c r="BJ204" s="221"/>
      <c r="BK204" s="221"/>
      <c r="BL204" s="221"/>
      <c r="BM204" s="221"/>
      <c r="BN204" s="221"/>
      <c r="BO204" s="221"/>
      <c r="BP204" s="221"/>
      <c r="BQ204" s="221"/>
      <c r="BR204" s="221"/>
      <c r="BS204" s="221"/>
      <c r="BT204" s="221"/>
      <c r="BU204" s="221"/>
      <c r="BV204" s="221"/>
      <c r="BW204" s="221"/>
      <c r="BX204" s="221"/>
      <c r="BY204" s="221"/>
      <c r="BZ204" s="221"/>
      <c r="CA204" s="221"/>
      <c r="CB204" s="221"/>
      <c r="CC204" s="221"/>
      <c r="CD204" s="221"/>
      <c r="CE204" s="221"/>
      <c r="CF204" s="221"/>
      <c r="CG204" s="221"/>
      <c r="CH204" s="221"/>
      <c r="CI204" s="221"/>
      <c r="CJ204" s="221"/>
      <c r="CK204" s="221"/>
      <c r="CL204" s="221"/>
      <c r="CM204" s="221"/>
      <c r="CN204" s="221"/>
      <c r="CO204" s="221"/>
      <c r="CP204" s="221"/>
      <c r="CQ204" s="221"/>
      <c r="CR204" s="221"/>
      <c r="CS204" s="221"/>
      <c r="CT204" s="221"/>
      <c r="CU204" s="221"/>
    </row>
    <row r="205" spans="1:99" s="313" customFormat="1" ht="25.5">
      <c r="A205" s="269" t="s">
        <v>2619</v>
      </c>
      <c r="B205" s="270" t="s">
        <v>2620</v>
      </c>
      <c r="C205" s="262" t="s">
        <v>1317</v>
      </c>
      <c r="D205" s="263">
        <v>1</v>
      </c>
      <c r="E205" s="264"/>
      <c r="F205" s="226">
        <f t="shared" si="1"/>
        <v>0</v>
      </c>
      <c r="G205" s="221"/>
      <c r="H205" s="221"/>
      <c r="I205" s="221"/>
      <c r="J205" s="221"/>
      <c r="K205" s="221"/>
      <c r="L205" s="221"/>
      <c r="M205" s="221"/>
      <c r="N205" s="221"/>
      <c r="O205" s="221"/>
      <c r="P205" s="221"/>
      <c r="Q205" s="221"/>
      <c r="R205" s="221"/>
      <c r="S205" s="221"/>
      <c r="T205" s="221"/>
      <c r="U205" s="221"/>
      <c r="V205" s="221"/>
      <c r="W205" s="221"/>
      <c r="X205" s="221"/>
      <c r="Y205" s="221"/>
      <c r="Z205" s="221"/>
      <c r="AA205" s="221"/>
      <c r="AB205" s="221"/>
      <c r="AC205" s="221"/>
      <c r="AD205" s="221"/>
      <c r="AE205" s="221"/>
      <c r="AF205" s="221"/>
      <c r="AG205" s="221"/>
      <c r="AH205" s="221"/>
      <c r="AI205" s="221"/>
      <c r="AJ205" s="221"/>
      <c r="AK205" s="221"/>
      <c r="AL205" s="221"/>
      <c r="AM205" s="221"/>
      <c r="AN205" s="221"/>
      <c r="AO205" s="221"/>
      <c r="AP205" s="221"/>
      <c r="AQ205" s="221"/>
      <c r="AR205" s="221"/>
      <c r="AS205" s="221"/>
      <c r="AT205" s="221"/>
      <c r="AU205" s="221"/>
      <c r="AV205" s="221"/>
      <c r="AW205" s="221"/>
      <c r="AX205" s="221"/>
      <c r="AY205" s="221"/>
      <c r="AZ205" s="221"/>
      <c r="BA205" s="221"/>
      <c r="BB205" s="221"/>
      <c r="BC205" s="221"/>
      <c r="BD205" s="221"/>
      <c r="BE205" s="221"/>
      <c r="BF205" s="221"/>
      <c r="BG205" s="221"/>
      <c r="BH205" s="221"/>
      <c r="BI205" s="221"/>
      <c r="BJ205" s="221"/>
      <c r="BK205" s="221"/>
      <c r="BL205" s="221"/>
      <c r="BM205" s="221"/>
      <c r="BN205" s="221"/>
      <c r="BO205" s="221"/>
      <c r="BP205" s="221"/>
      <c r="BQ205" s="221"/>
      <c r="BR205" s="221"/>
      <c r="BS205" s="221"/>
      <c r="BT205" s="221"/>
      <c r="BU205" s="221"/>
      <c r="BV205" s="221"/>
      <c r="BW205" s="221"/>
      <c r="BX205" s="221"/>
      <c r="BY205" s="221"/>
      <c r="BZ205" s="221"/>
      <c r="CA205" s="221"/>
      <c r="CB205" s="221"/>
      <c r="CC205" s="221"/>
      <c r="CD205" s="221"/>
      <c r="CE205" s="221"/>
      <c r="CF205" s="221"/>
      <c r="CG205" s="221"/>
      <c r="CH205" s="221"/>
      <c r="CI205" s="221"/>
      <c r="CJ205" s="221"/>
      <c r="CK205" s="221"/>
      <c r="CL205" s="221"/>
      <c r="CM205" s="221"/>
      <c r="CN205" s="221"/>
      <c r="CO205" s="221"/>
      <c r="CP205" s="221"/>
      <c r="CQ205" s="221"/>
      <c r="CR205" s="221"/>
      <c r="CS205" s="221"/>
      <c r="CT205" s="221"/>
      <c r="CU205" s="221"/>
    </row>
    <row r="206" spans="1:99" s="313" customFormat="1" ht="25.5">
      <c r="A206" s="269" t="s">
        <v>2621</v>
      </c>
      <c r="B206" s="270" t="s">
        <v>2622</v>
      </c>
      <c r="C206" s="262" t="s">
        <v>1317</v>
      </c>
      <c r="D206" s="263">
        <v>1</v>
      </c>
      <c r="E206" s="264"/>
      <c r="F206" s="226">
        <f t="shared" si="1"/>
        <v>0</v>
      </c>
      <c r="G206" s="221"/>
      <c r="H206" s="221"/>
      <c r="I206" s="221"/>
      <c r="J206" s="221"/>
      <c r="K206" s="221"/>
      <c r="L206" s="221"/>
      <c r="M206" s="221"/>
      <c r="N206" s="221"/>
      <c r="O206" s="221"/>
      <c r="P206" s="221"/>
      <c r="Q206" s="221"/>
      <c r="R206" s="221"/>
      <c r="S206" s="221"/>
      <c r="T206" s="221"/>
      <c r="U206" s="221"/>
      <c r="V206" s="221"/>
      <c r="W206" s="221"/>
      <c r="X206" s="221"/>
      <c r="Y206" s="221"/>
      <c r="Z206" s="221"/>
      <c r="AA206" s="221"/>
      <c r="AB206" s="221"/>
      <c r="AC206" s="221"/>
      <c r="AD206" s="221"/>
      <c r="AE206" s="221"/>
      <c r="AF206" s="221"/>
      <c r="AG206" s="221"/>
      <c r="AH206" s="221"/>
      <c r="AI206" s="221"/>
      <c r="AJ206" s="221"/>
      <c r="AK206" s="221"/>
      <c r="AL206" s="221"/>
      <c r="AM206" s="221"/>
      <c r="AN206" s="221"/>
      <c r="AO206" s="221"/>
      <c r="AP206" s="221"/>
      <c r="AQ206" s="221"/>
      <c r="AR206" s="221"/>
      <c r="AS206" s="221"/>
      <c r="AT206" s="221"/>
      <c r="AU206" s="221"/>
      <c r="AV206" s="221"/>
      <c r="AW206" s="221"/>
      <c r="AX206" s="221"/>
      <c r="AY206" s="221"/>
      <c r="AZ206" s="221"/>
      <c r="BA206" s="221"/>
      <c r="BB206" s="221"/>
      <c r="BC206" s="221"/>
      <c r="BD206" s="221"/>
      <c r="BE206" s="221"/>
      <c r="BF206" s="221"/>
      <c r="BG206" s="221"/>
      <c r="BH206" s="221"/>
      <c r="BI206" s="221"/>
      <c r="BJ206" s="221"/>
      <c r="BK206" s="221"/>
      <c r="BL206" s="221"/>
      <c r="BM206" s="221"/>
      <c r="BN206" s="221"/>
      <c r="BO206" s="221"/>
      <c r="BP206" s="221"/>
      <c r="BQ206" s="221"/>
      <c r="BR206" s="221"/>
      <c r="BS206" s="221"/>
      <c r="BT206" s="221"/>
      <c r="BU206" s="221"/>
      <c r="BV206" s="221"/>
      <c r="BW206" s="221"/>
      <c r="BX206" s="221"/>
      <c r="BY206" s="221"/>
      <c r="BZ206" s="221"/>
      <c r="CA206" s="221"/>
      <c r="CB206" s="221"/>
      <c r="CC206" s="221"/>
      <c r="CD206" s="221"/>
      <c r="CE206" s="221"/>
      <c r="CF206" s="221"/>
      <c r="CG206" s="221"/>
      <c r="CH206" s="221"/>
      <c r="CI206" s="221"/>
      <c r="CJ206" s="221"/>
      <c r="CK206" s="221"/>
      <c r="CL206" s="221"/>
      <c r="CM206" s="221"/>
      <c r="CN206" s="221"/>
      <c r="CO206" s="221"/>
      <c r="CP206" s="221"/>
      <c r="CQ206" s="221"/>
      <c r="CR206" s="221"/>
      <c r="CS206" s="221"/>
      <c r="CT206" s="221"/>
      <c r="CU206" s="221"/>
    </row>
    <row r="207" spans="1:99" s="313" customFormat="1" ht="25.5">
      <c r="A207" s="269" t="s">
        <v>2623</v>
      </c>
      <c r="B207" s="270" t="s">
        <v>2624</v>
      </c>
      <c r="C207" s="262" t="s">
        <v>1317</v>
      </c>
      <c r="D207" s="263">
        <v>1</v>
      </c>
      <c r="E207" s="264"/>
      <c r="F207" s="226">
        <f t="shared" si="1"/>
        <v>0</v>
      </c>
      <c r="G207" s="221"/>
      <c r="H207" s="221"/>
      <c r="I207" s="221"/>
      <c r="J207" s="221"/>
      <c r="K207" s="221"/>
      <c r="L207" s="221"/>
      <c r="M207" s="221"/>
      <c r="N207" s="221"/>
      <c r="O207" s="221"/>
      <c r="P207" s="221"/>
      <c r="Q207" s="221"/>
      <c r="R207" s="221"/>
      <c r="S207" s="221"/>
      <c r="T207" s="221"/>
      <c r="U207" s="221"/>
      <c r="V207" s="221"/>
      <c r="W207" s="221"/>
      <c r="X207" s="221"/>
      <c r="Y207" s="221"/>
      <c r="Z207" s="221"/>
      <c r="AA207" s="221"/>
      <c r="AB207" s="221"/>
      <c r="AC207" s="221"/>
      <c r="AD207" s="221"/>
      <c r="AE207" s="221"/>
      <c r="AF207" s="221"/>
      <c r="AG207" s="221"/>
      <c r="AH207" s="221"/>
      <c r="AI207" s="221"/>
      <c r="AJ207" s="221"/>
      <c r="AK207" s="221"/>
      <c r="AL207" s="221"/>
      <c r="AM207" s="221"/>
      <c r="AN207" s="221"/>
      <c r="AO207" s="221"/>
      <c r="AP207" s="221"/>
      <c r="AQ207" s="221"/>
      <c r="AR207" s="221"/>
      <c r="AS207" s="221"/>
      <c r="AT207" s="221"/>
      <c r="AU207" s="221"/>
      <c r="AV207" s="221"/>
      <c r="AW207" s="221"/>
      <c r="AX207" s="221"/>
      <c r="AY207" s="221"/>
      <c r="AZ207" s="221"/>
      <c r="BA207" s="221"/>
      <c r="BB207" s="221"/>
      <c r="BC207" s="221"/>
      <c r="BD207" s="221"/>
      <c r="BE207" s="221"/>
      <c r="BF207" s="221"/>
      <c r="BG207" s="221"/>
      <c r="BH207" s="221"/>
      <c r="BI207" s="221"/>
      <c r="BJ207" s="221"/>
      <c r="BK207" s="221"/>
      <c r="BL207" s="221"/>
      <c r="BM207" s="221"/>
      <c r="BN207" s="221"/>
      <c r="BO207" s="221"/>
      <c r="BP207" s="221"/>
      <c r="BQ207" s="221"/>
      <c r="BR207" s="221"/>
      <c r="BS207" s="221"/>
      <c r="BT207" s="221"/>
      <c r="BU207" s="221"/>
      <c r="BV207" s="221"/>
      <c r="BW207" s="221"/>
      <c r="BX207" s="221"/>
      <c r="BY207" s="221"/>
      <c r="BZ207" s="221"/>
      <c r="CA207" s="221"/>
      <c r="CB207" s="221"/>
      <c r="CC207" s="221"/>
      <c r="CD207" s="221"/>
      <c r="CE207" s="221"/>
      <c r="CF207" s="221"/>
      <c r="CG207" s="221"/>
      <c r="CH207" s="221"/>
      <c r="CI207" s="221"/>
      <c r="CJ207" s="221"/>
      <c r="CK207" s="221"/>
      <c r="CL207" s="221"/>
      <c r="CM207" s="221"/>
      <c r="CN207" s="221"/>
      <c r="CO207" s="221"/>
      <c r="CP207" s="221"/>
      <c r="CQ207" s="221"/>
      <c r="CR207" s="221"/>
      <c r="CS207" s="221"/>
      <c r="CT207" s="221"/>
      <c r="CU207" s="221"/>
    </row>
    <row r="208" spans="1:99" s="313" customFormat="1" ht="25.5">
      <c r="A208" s="269" t="s">
        <v>2625</v>
      </c>
      <c r="B208" s="270" t="s">
        <v>2626</v>
      </c>
      <c r="C208" s="262" t="s">
        <v>1317</v>
      </c>
      <c r="D208" s="263">
        <v>1</v>
      </c>
      <c r="E208" s="264"/>
      <c r="F208" s="226">
        <f t="shared" si="1"/>
        <v>0</v>
      </c>
      <c r="G208" s="221"/>
      <c r="H208" s="221"/>
      <c r="I208" s="221"/>
      <c r="J208" s="221"/>
      <c r="K208" s="221"/>
      <c r="L208" s="221"/>
      <c r="M208" s="221"/>
      <c r="N208" s="221"/>
      <c r="O208" s="221"/>
      <c r="P208" s="221"/>
      <c r="Q208" s="221"/>
      <c r="R208" s="221"/>
      <c r="S208" s="221"/>
      <c r="T208" s="221"/>
      <c r="U208" s="221"/>
      <c r="V208" s="221"/>
      <c r="W208" s="221"/>
      <c r="X208" s="221"/>
      <c r="Y208" s="221"/>
      <c r="Z208" s="221"/>
      <c r="AA208" s="221"/>
      <c r="AB208" s="221"/>
      <c r="AC208" s="221"/>
      <c r="AD208" s="221"/>
      <c r="AE208" s="221"/>
      <c r="AF208" s="221"/>
      <c r="AG208" s="221"/>
      <c r="AH208" s="221"/>
      <c r="AI208" s="221"/>
      <c r="AJ208" s="221"/>
      <c r="AK208" s="221"/>
      <c r="AL208" s="221"/>
      <c r="AM208" s="221"/>
      <c r="AN208" s="221"/>
      <c r="AO208" s="221"/>
      <c r="AP208" s="221"/>
      <c r="AQ208" s="221"/>
      <c r="AR208" s="221"/>
      <c r="AS208" s="221"/>
      <c r="AT208" s="221"/>
      <c r="AU208" s="221"/>
      <c r="AV208" s="221"/>
      <c r="AW208" s="221"/>
      <c r="AX208" s="221"/>
      <c r="AY208" s="221"/>
      <c r="AZ208" s="221"/>
      <c r="BA208" s="221"/>
      <c r="BB208" s="221"/>
      <c r="BC208" s="221"/>
      <c r="BD208" s="221"/>
      <c r="BE208" s="221"/>
      <c r="BF208" s="221"/>
      <c r="BG208" s="221"/>
      <c r="BH208" s="221"/>
      <c r="BI208" s="221"/>
      <c r="BJ208" s="221"/>
      <c r="BK208" s="221"/>
      <c r="BL208" s="221"/>
      <c r="BM208" s="221"/>
      <c r="BN208" s="221"/>
      <c r="BO208" s="221"/>
      <c r="BP208" s="221"/>
      <c r="BQ208" s="221"/>
      <c r="BR208" s="221"/>
      <c r="BS208" s="221"/>
      <c r="BT208" s="221"/>
      <c r="BU208" s="221"/>
      <c r="BV208" s="221"/>
      <c r="BW208" s="221"/>
      <c r="BX208" s="221"/>
      <c r="BY208" s="221"/>
      <c r="BZ208" s="221"/>
      <c r="CA208" s="221"/>
      <c r="CB208" s="221"/>
      <c r="CC208" s="221"/>
      <c r="CD208" s="221"/>
      <c r="CE208" s="221"/>
      <c r="CF208" s="221"/>
      <c r="CG208" s="221"/>
      <c r="CH208" s="221"/>
      <c r="CI208" s="221"/>
      <c r="CJ208" s="221"/>
      <c r="CK208" s="221"/>
      <c r="CL208" s="221"/>
      <c r="CM208" s="221"/>
      <c r="CN208" s="221"/>
      <c r="CO208" s="221"/>
      <c r="CP208" s="221"/>
      <c r="CQ208" s="221"/>
      <c r="CR208" s="221"/>
      <c r="CS208" s="221"/>
      <c r="CT208" s="221"/>
      <c r="CU208" s="221"/>
    </row>
    <row r="209" spans="1:99" s="313" customFormat="1">
      <c r="A209" s="277"/>
      <c r="B209" s="270"/>
      <c r="C209" s="262"/>
      <c r="D209" s="263"/>
      <c r="E209" s="264"/>
      <c r="F209" s="226"/>
      <c r="G209" s="221"/>
      <c r="H209" s="221"/>
      <c r="I209" s="221"/>
      <c r="J209" s="221"/>
      <c r="K209" s="221"/>
      <c r="L209" s="221"/>
      <c r="M209" s="221"/>
      <c r="N209" s="221"/>
      <c r="O209" s="221"/>
      <c r="P209" s="221"/>
      <c r="Q209" s="221"/>
      <c r="R209" s="221"/>
      <c r="S209" s="221"/>
      <c r="T209" s="221"/>
      <c r="U209" s="221"/>
      <c r="V209" s="221"/>
      <c r="W209" s="221"/>
      <c r="X209" s="221"/>
      <c r="Y209" s="221"/>
      <c r="Z209" s="221"/>
      <c r="AA209" s="221"/>
      <c r="AB209" s="221"/>
      <c r="AC209" s="221"/>
      <c r="AD209" s="221"/>
      <c r="AE209" s="221"/>
      <c r="AF209" s="221"/>
      <c r="AG209" s="221"/>
      <c r="AH209" s="221"/>
      <c r="AI209" s="221"/>
      <c r="AJ209" s="221"/>
      <c r="AK209" s="221"/>
      <c r="AL209" s="221"/>
      <c r="AM209" s="221"/>
      <c r="AN209" s="221"/>
      <c r="AO209" s="221"/>
      <c r="AP209" s="221"/>
      <c r="AQ209" s="221"/>
      <c r="AR209" s="221"/>
      <c r="AS209" s="221"/>
      <c r="AT209" s="221"/>
      <c r="AU209" s="221"/>
      <c r="AV209" s="221"/>
      <c r="AW209" s="221"/>
      <c r="AX209" s="221"/>
      <c r="AY209" s="221"/>
      <c r="AZ209" s="221"/>
      <c r="BA209" s="221"/>
      <c r="BB209" s="221"/>
      <c r="BC209" s="221"/>
      <c r="BD209" s="221"/>
      <c r="BE209" s="221"/>
      <c r="BF209" s="221"/>
      <c r="BG209" s="221"/>
      <c r="BH209" s="221"/>
      <c r="BI209" s="221"/>
      <c r="BJ209" s="221"/>
      <c r="BK209" s="221"/>
      <c r="BL209" s="221"/>
      <c r="BM209" s="221"/>
      <c r="BN209" s="221"/>
      <c r="BO209" s="221"/>
      <c r="BP209" s="221"/>
      <c r="BQ209" s="221"/>
      <c r="BR209" s="221"/>
      <c r="BS209" s="221"/>
      <c r="BT209" s="221"/>
      <c r="BU209" s="221"/>
      <c r="BV209" s="221"/>
      <c r="BW209" s="221"/>
      <c r="BX209" s="221"/>
      <c r="BY209" s="221"/>
      <c r="BZ209" s="221"/>
      <c r="CA209" s="221"/>
      <c r="CB209" s="221"/>
      <c r="CC209" s="221"/>
      <c r="CD209" s="221"/>
      <c r="CE209" s="221"/>
      <c r="CF209" s="221"/>
      <c r="CG209" s="221"/>
      <c r="CH209" s="221"/>
      <c r="CI209" s="221"/>
      <c r="CJ209" s="221"/>
      <c r="CK209" s="221"/>
      <c r="CL209" s="221"/>
      <c r="CM209" s="221"/>
      <c r="CN209" s="221"/>
      <c r="CO209" s="221"/>
      <c r="CP209" s="221"/>
      <c r="CQ209" s="221"/>
      <c r="CR209" s="221"/>
      <c r="CS209" s="221"/>
      <c r="CT209" s="221"/>
      <c r="CU209" s="221"/>
    </row>
    <row r="210" spans="1:99">
      <c r="A210" s="269">
        <v>8</v>
      </c>
      <c r="B210" s="270" t="s">
        <v>2627</v>
      </c>
      <c r="C210" s="262" t="s">
        <v>1317</v>
      </c>
      <c r="D210" s="263">
        <v>2</v>
      </c>
      <c r="E210" s="264"/>
      <c r="F210" s="226">
        <f t="shared" si="1"/>
        <v>0</v>
      </c>
    </row>
    <row r="211" spans="1:99">
      <c r="A211" s="269" t="s">
        <v>2530</v>
      </c>
      <c r="B211" s="270" t="s">
        <v>2628</v>
      </c>
      <c r="C211" s="262"/>
      <c r="D211" s="263"/>
      <c r="E211" s="264"/>
      <c r="F211" s="226"/>
    </row>
    <row r="212" spans="1:99" s="313" customFormat="1">
      <c r="A212" s="277"/>
      <c r="B212" s="270"/>
      <c r="C212" s="262"/>
      <c r="D212" s="222"/>
      <c r="E212" s="223"/>
      <c r="F212" s="315"/>
      <c r="G212" s="221"/>
      <c r="H212" s="221"/>
      <c r="I212" s="221"/>
      <c r="J212" s="221"/>
      <c r="K212" s="221"/>
      <c r="L212" s="221"/>
      <c r="M212" s="221"/>
      <c r="N212" s="221"/>
      <c r="O212" s="221"/>
      <c r="P212" s="221"/>
      <c r="Q212" s="221"/>
      <c r="R212" s="221"/>
      <c r="S212" s="221"/>
      <c r="T212" s="221"/>
      <c r="U212" s="221"/>
      <c r="V212" s="221"/>
      <c r="W212" s="221"/>
      <c r="X212" s="221"/>
      <c r="Y212" s="221"/>
      <c r="Z212" s="221"/>
      <c r="AA212" s="221"/>
      <c r="AB212" s="221"/>
      <c r="AC212" s="221"/>
      <c r="AD212" s="221"/>
      <c r="AE212" s="221"/>
      <c r="AF212" s="221"/>
      <c r="AG212" s="221"/>
      <c r="AH212" s="221"/>
      <c r="AI212" s="221"/>
      <c r="AJ212" s="221"/>
      <c r="AK212" s="221"/>
      <c r="AL212" s="221"/>
      <c r="AM212" s="221"/>
      <c r="AN212" s="221"/>
      <c r="AO212" s="221"/>
      <c r="AP212" s="221"/>
      <c r="AQ212" s="221"/>
      <c r="AR212" s="221"/>
      <c r="AS212" s="221"/>
      <c r="AT212" s="221"/>
      <c r="AU212" s="221"/>
      <c r="AV212" s="221"/>
      <c r="AW212" s="221"/>
      <c r="AX212" s="221"/>
      <c r="AY212" s="221"/>
      <c r="AZ212" s="221"/>
      <c r="BA212" s="221"/>
      <c r="BB212" s="221"/>
      <c r="BC212" s="221"/>
      <c r="BD212" s="221"/>
      <c r="BE212" s="221"/>
      <c r="BF212" s="221"/>
      <c r="BG212" s="221"/>
      <c r="BH212" s="221"/>
      <c r="BI212" s="221"/>
      <c r="BJ212" s="221"/>
      <c r="BK212" s="221"/>
      <c r="BL212" s="221"/>
      <c r="BM212" s="221"/>
      <c r="BN212" s="221"/>
      <c r="BO212" s="221"/>
      <c r="BP212" s="221"/>
      <c r="BQ212" s="221"/>
      <c r="BR212" s="221"/>
      <c r="BS212" s="221"/>
      <c r="BT212" s="221"/>
      <c r="BU212" s="221"/>
      <c r="BV212" s="221"/>
      <c r="BW212" s="221"/>
      <c r="BX212" s="221"/>
      <c r="BY212" s="221"/>
      <c r="BZ212" s="221"/>
      <c r="CA212" s="221"/>
      <c r="CB212" s="221"/>
      <c r="CC212" s="221"/>
      <c r="CD212" s="221"/>
      <c r="CE212" s="221"/>
      <c r="CF212" s="221"/>
      <c r="CG212" s="221"/>
      <c r="CH212" s="221"/>
      <c r="CI212" s="221"/>
      <c r="CJ212" s="221"/>
      <c r="CK212" s="221"/>
      <c r="CL212" s="221"/>
      <c r="CM212" s="221"/>
      <c r="CN212" s="221"/>
      <c r="CO212" s="221"/>
      <c r="CP212" s="221"/>
      <c r="CQ212" s="221"/>
      <c r="CR212" s="221"/>
      <c r="CS212" s="221"/>
      <c r="CT212" s="221"/>
      <c r="CU212" s="221"/>
    </row>
    <row r="213" spans="1:99">
      <c r="A213" s="260"/>
      <c r="B213" s="261" t="s">
        <v>2629</v>
      </c>
      <c r="C213" s="294"/>
      <c r="D213" s="282"/>
      <c r="E213" s="283"/>
      <c r="F213" s="284">
        <f>SUM(F181:F210)</f>
        <v>0</v>
      </c>
    </row>
    <row r="214" spans="1:99">
      <c r="D214" s="221"/>
      <c r="E214" s="862"/>
      <c r="H214" s="265"/>
    </row>
    <row r="215" spans="1:99" s="309" customFormat="1">
      <c r="E215" s="864"/>
      <c r="H215" s="301"/>
    </row>
    <row r="216" spans="1:99">
      <c r="A216" s="285"/>
      <c r="B216" s="314"/>
      <c r="C216" s="268"/>
      <c r="H216" s="265"/>
    </row>
    <row r="217" spans="1:99">
      <c r="A217" s="260" t="s">
        <v>2514</v>
      </c>
      <c r="B217" s="261" t="s">
        <v>2515</v>
      </c>
      <c r="C217" s="296"/>
      <c r="D217" s="282"/>
      <c r="E217" s="283"/>
      <c r="F217" s="288"/>
      <c r="H217" s="265"/>
    </row>
    <row r="218" spans="1:99">
      <c r="A218" s="277"/>
      <c r="B218" s="291"/>
      <c r="C218" s="262"/>
      <c r="H218" s="265"/>
    </row>
    <row r="219" spans="1:99">
      <c r="A219" s="316" t="s">
        <v>2630</v>
      </c>
      <c r="B219" s="261" t="s">
        <v>2508</v>
      </c>
      <c r="C219" s="261"/>
      <c r="D219" s="261"/>
      <c r="E219" s="865"/>
      <c r="F219" s="261"/>
      <c r="H219" s="265"/>
    </row>
    <row r="220" spans="1:99" ht="25.5">
      <c r="A220" s="316" t="s">
        <v>2522</v>
      </c>
      <c r="B220" s="317" t="s">
        <v>2631</v>
      </c>
      <c r="C220" s="318" t="s">
        <v>1059</v>
      </c>
      <c r="D220" s="319">
        <v>85</v>
      </c>
      <c r="E220" s="272"/>
      <c r="F220" s="320">
        <f t="shared" ref="F220:F248" si="2">E220*D220</f>
        <v>0</v>
      </c>
      <c r="H220" s="265"/>
    </row>
    <row r="221" spans="1:99" ht="38.25">
      <c r="A221" s="261"/>
      <c r="B221" s="317" t="s">
        <v>2632</v>
      </c>
      <c r="C221" s="318" t="s">
        <v>1059</v>
      </c>
      <c r="D221" s="321">
        <v>72</v>
      </c>
      <c r="F221" s="320">
        <f t="shared" si="2"/>
        <v>0</v>
      </c>
      <c r="H221" s="265"/>
    </row>
    <row r="222" spans="1:99" ht="63.75">
      <c r="A222" s="261"/>
      <c r="B222" s="317" t="s">
        <v>2633</v>
      </c>
      <c r="C222" s="318"/>
      <c r="D222" s="321"/>
      <c r="F222" s="320"/>
    </row>
    <row r="223" spans="1:99" ht="38.25">
      <c r="A223" s="261"/>
      <c r="B223" s="317" t="s">
        <v>2634</v>
      </c>
      <c r="C223" s="318" t="s">
        <v>1059</v>
      </c>
      <c r="D223" s="321">
        <v>9</v>
      </c>
      <c r="E223" s="264"/>
      <c r="F223" s="320">
        <f t="shared" si="2"/>
        <v>0</v>
      </c>
    </row>
    <row r="224" spans="1:99">
      <c r="A224" s="277"/>
      <c r="B224" s="322"/>
      <c r="C224" s="262"/>
      <c r="D224" s="263"/>
      <c r="E224" s="264"/>
      <c r="F224" s="320"/>
    </row>
    <row r="225" spans="1:130">
      <c r="A225" s="261" t="s">
        <v>2635</v>
      </c>
      <c r="B225" s="261" t="s">
        <v>970</v>
      </c>
      <c r="C225" s="261"/>
      <c r="D225" s="261"/>
      <c r="E225" s="865"/>
      <c r="F225" s="261"/>
    </row>
    <row r="226" spans="1:130" ht="76.5">
      <c r="A226" s="261" t="s">
        <v>2636</v>
      </c>
      <c r="B226" s="317" t="s">
        <v>2637</v>
      </c>
      <c r="C226" s="318" t="s">
        <v>1022</v>
      </c>
      <c r="D226" s="319">
        <v>2440</v>
      </c>
      <c r="E226" s="300"/>
      <c r="F226" s="320">
        <f t="shared" si="2"/>
        <v>0</v>
      </c>
    </row>
    <row r="227" spans="1:130" ht="38.25">
      <c r="A227" s="261" t="s">
        <v>2638</v>
      </c>
      <c r="B227" s="317" t="s">
        <v>2639</v>
      </c>
      <c r="C227" s="318" t="s">
        <v>1022</v>
      </c>
      <c r="D227" s="319">
        <v>2404</v>
      </c>
      <c r="E227" s="300"/>
      <c r="F227" s="320">
        <f t="shared" si="2"/>
        <v>0</v>
      </c>
    </row>
    <row r="228" spans="1:130" ht="38.25">
      <c r="A228" s="261" t="s">
        <v>2127</v>
      </c>
      <c r="B228" s="317" t="s">
        <v>2640</v>
      </c>
      <c r="C228" s="318" t="s">
        <v>1022</v>
      </c>
      <c r="D228" s="319">
        <v>28</v>
      </c>
      <c r="E228" s="272"/>
      <c r="F228" s="320">
        <f t="shared" si="2"/>
        <v>0</v>
      </c>
    </row>
    <row r="229" spans="1:130">
      <c r="A229" s="323"/>
      <c r="B229" s="324"/>
      <c r="C229" s="298"/>
      <c r="D229" s="299"/>
      <c r="E229" s="300"/>
      <c r="F229" s="301"/>
    </row>
    <row r="230" spans="1:130">
      <c r="A230" s="261" t="s">
        <v>2641</v>
      </c>
      <c r="B230" s="261" t="s">
        <v>2515</v>
      </c>
      <c r="C230" s="261"/>
      <c r="D230" s="261"/>
      <c r="E230" s="865"/>
      <c r="F230" s="261"/>
    </row>
    <row r="231" spans="1:130" ht="51">
      <c r="A231" s="261" t="s">
        <v>2642</v>
      </c>
      <c r="B231" s="317" t="s">
        <v>2643</v>
      </c>
      <c r="C231" s="318" t="s">
        <v>1059</v>
      </c>
      <c r="D231" s="319">
        <v>35</v>
      </c>
      <c r="E231" s="300"/>
      <c r="F231" s="301">
        <f t="shared" si="2"/>
        <v>0</v>
      </c>
    </row>
    <row r="232" spans="1:130" ht="51">
      <c r="A232" s="261" t="s">
        <v>2644</v>
      </c>
      <c r="B232" s="317" t="s">
        <v>2645</v>
      </c>
      <c r="C232" s="318" t="s">
        <v>1059</v>
      </c>
      <c r="D232" s="319">
        <v>50</v>
      </c>
      <c r="E232" s="300"/>
      <c r="F232" s="301">
        <f t="shared" si="2"/>
        <v>0</v>
      </c>
    </row>
    <row r="233" spans="1:130" ht="63.75">
      <c r="A233" s="261" t="s">
        <v>2646</v>
      </c>
      <c r="B233" s="317" t="s">
        <v>2647</v>
      </c>
      <c r="C233" s="318" t="s">
        <v>1317</v>
      </c>
      <c r="D233" s="319">
        <v>2</v>
      </c>
      <c r="E233" s="300"/>
      <c r="F233" s="301">
        <f t="shared" si="2"/>
        <v>0</v>
      </c>
      <c r="H233" s="265"/>
    </row>
    <row r="234" spans="1:130" s="309" customFormat="1" ht="25.5">
      <c r="A234" s="261"/>
      <c r="B234" s="317" t="s">
        <v>2648</v>
      </c>
      <c r="C234" s="318" t="s">
        <v>1022</v>
      </c>
      <c r="D234" s="319">
        <v>8</v>
      </c>
      <c r="E234" s="300"/>
      <c r="F234" s="301">
        <f t="shared" si="2"/>
        <v>0</v>
      </c>
      <c r="H234" s="301"/>
    </row>
    <row r="235" spans="1:130" s="309" customFormat="1" ht="51">
      <c r="A235" s="261" t="s">
        <v>2649</v>
      </c>
      <c r="B235" s="317" t="s">
        <v>2650</v>
      </c>
      <c r="C235" s="318" t="s">
        <v>1317</v>
      </c>
      <c r="D235" s="319">
        <v>2</v>
      </c>
      <c r="E235" s="300"/>
      <c r="F235" s="301">
        <f t="shared" si="2"/>
        <v>0</v>
      </c>
      <c r="H235" s="301"/>
    </row>
    <row r="236" spans="1:130" s="309" customFormat="1" ht="38.25">
      <c r="A236" s="261" t="s">
        <v>2651</v>
      </c>
      <c r="B236" s="317" t="s">
        <v>2652</v>
      </c>
      <c r="C236" s="318" t="s">
        <v>1025</v>
      </c>
      <c r="D236" s="321">
        <v>2.7</v>
      </c>
      <c r="E236" s="325"/>
      <c r="F236" s="301">
        <f t="shared" si="2"/>
        <v>0</v>
      </c>
      <c r="H236" s="301"/>
    </row>
    <row r="237" spans="1:130" s="288" customFormat="1" ht="38.25">
      <c r="A237" s="261" t="s">
        <v>2653</v>
      </c>
      <c r="B237" s="317" t="s">
        <v>2654</v>
      </c>
      <c r="C237" s="318" t="s">
        <v>1025</v>
      </c>
      <c r="D237" s="321">
        <v>39.5</v>
      </c>
      <c r="E237" s="300"/>
      <c r="F237" s="301">
        <f t="shared" si="2"/>
        <v>0</v>
      </c>
      <c r="G237" s="221"/>
      <c r="H237" s="221"/>
      <c r="I237" s="221"/>
      <c r="J237" s="221"/>
      <c r="K237" s="221"/>
      <c r="L237" s="221"/>
      <c r="M237" s="221"/>
      <c r="N237" s="221"/>
      <c r="O237" s="221"/>
      <c r="P237" s="221"/>
      <c r="Q237" s="221"/>
      <c r="R237" s="221"/>
      <c r="S237" s="221"/>
      <c r="T237" s="221"/>
      <c r="U237" s="221"/>
      <c r="V237" s="221"/>
      <c r="W237" s="221"/>
      <c r="X237" s="221"/>
      <c r="Y237" s="221"/>
      <c r="Z237" s="221"/>
      <c r="AA237" s="221"/>
      <c r="AB237" s="221"/>
      <c r="AC237" s="221"/>
      <c r="AD237" s="221"/>
      <c r="AE237" s="221"/>
      <c r="AF237" s="221"/>
      <c r="AG237" s="221"/>
      <c r="AH237" s="221"/>
      <c r="AI237" s="221"/>
      <c r="AJ237" s="221"/>
      <c r="AK237" s="221"/>
      <c r="AL237" s="221"/>
      <c r="AM237" s="221"/>
      <c r="AN237" s="221"/>
      <c r="AO237" s="221"/>
      <c r="AP237" s="221"/>
      <c r="AQ237" s="221"/>
      <c r="AR237" s="221"/>
      <c r="AS237" s="221"/>
      <c r="AT237" s="221"/>
      <c r="AU237" s="221"/>
      <c r="AV237" s="221"/>
      <c r="AW237" s="221"/>
      <c r="AX237" s="221"/>
      <c r="AY237" s="221"/>
      <c r="AZ237" s="221"/>
      <c r="BA237" s="221"/>
      <c r="BB237" s="221"/>
      <c r="BC237" s="221"/>
      <c r="BD237" s="221"/>
      <c r="BE237" s="221"/>
      <c r="BF237" s="221"/>
      <c r="BG237" s="221"/>
      <c r="BH237" s="221"/>
      <c r="BI237" s="221"/>
      <c r="BJ237" s="221"/>
      <c r="BK237" s="221"/>
      <c r="BL237" s="221"/>
      <c r="BM237" s="221"/>
      <c r="BN237" s="221"/>
      <c r="BO237" s="221"/>
      <c r="BP237" s="221"/>
      <c r="BQ237" s="221"/>
      <c r="BR237" s="221"/>
      <c r="BS237" s="221"/>
      <c r="BT237" s="221"/>
      <c r="BU237" s="221"/>
      <c r="BV237" s="221"/>
      <c r="BW237" s="221"/>
      <c r="BX237" s="221"/>
      <c r="BY237" s="221"/>
      <c r="BZ237" s="221"/>
      <c r="CA237" s="221"/>
      <c r="CB237" s="221"/>
      <c r="CC237" s="221"/>
      <c r="CD237" s="221"/>
      <c r="CE237" s="221"/>
      <c r="CF237" s="221"/>
      <c r="CG237" s="221"/>
      <c r="CH237" s="221"/>
      <c r="CI237" s="221"/>
      <c r="CJ237" s="221"/>
      <c r="CK237" s="221"/>
      <c r="CL237" s="221"/>
      <c r="CM237" s="221"/>
      <c r="CN237" s="221"/>
      <c r="CO237" s="221"/>
      <c r="CP237" s="221"/>
      <c r="CQ237" s="221"/>
      <c r="CR237" s="221"/>
      <c r="CS237" s="221"/>
      <c r="CT237" s="221"/>
      <c r="CU237" s="221"/>
      <c r="CV237" s="221"/>
      <c r="CW237" s="221"/>
      <c r="CX237" s="221"/>
      <c r="CY237" s="221"/>
      <c r="CZ237" s="221"/>
      <c r="DA237" s="221"/>
      <c r="DB237" s="221"/>
      <c r="DC237" s="221"/>
      <c r="DD237" s="221"/>
      <c r="DE237" s="221"/>
      <c r="DF237" s="221"/>
      <c r="DG237" s="221"/>
      <c r="DH237" s="221"/>
      <c r="DI237" s="221"/>
      <c r="DJ237" s="221"/>
      <c r="DK237" s="221"/>
      <c r="DL237" s="221"/>
      <c r="DM237" s="221"/>
      <c r="DN237" s="221"/>
      <c r="DO237" s="221"/>
      <c r="DP237" s="221"/>
      <c r="DQ237" s="221"/>
      <c r="DR237" s="221"/>
      <c r="DS237" s="221"/>
      <c r="DT237" s="221"/>
      <c r="DU237" s="221"/>
      <c r="DV237" s="221"/>
      <c r="DW237" s="221"/>
      <c r="DX237" s="221"/>
      <c r="DY237" s="221"/>
      <c r="DZ237" s="221"/>
    </row>
    <row r="238" spans="1:130" s="309" customFormat="1" ht="38.25">
      <c r="A238" s="261" t="s">
        <v>2655</v>
      </c>
      <c r="B238" s="317" t="s">
        <v>2656</v>
      </c>
      <c r="C238" s="318" t="s">
        <v>1025</v>
      </c>
      <c r="D238" s="321">
        <v>8.6999999999999993</v>
      </c>
      <c r="E238" s="300"/>
      <c r="F238" s="301">
        <f t="shared" si="2"/>
        <v>0</v>
      </c>
      <c r="H238" s="301"/>
    </row>
    <row r="239" spans="1:130" s="326" customFormat="1" ht="63.75">
      <c r="A239" s="327"/>
      <c r="B239" s="317" t="s">
        <v>2657</v>
      </c>
      <c r="C239" s="318" t="s">
        <v>1284</v>
      </c>
      <c r="D239" s="321">
        <v>150</v>
      </c>
      <c r="E239" s="300"/>
      <c r="F239" s="301">
        <f t="shared" si="2"/>
        <v>0</v>
      </c>
      <c r="H239" s="301"/>
    </row>
    <row r="240" spans="1:130" s="326" customFormat="1" ht="51">
      <c r="A240" s="327"/>
      <c r="B240" s="317" t="s">
        <v>2658</v>
      </c>
      <c r="C240" s="318" t="s">
        <v>1284</v>
      </c>
      <c r="D240" s="321">
        <v>450</v>
      </c>
      <c r="E240" s="300"/>
      <c r="F240" s="301">
        <f t="shared" si="2"/>
        <v>0</v>
      </c>
      <c r="H240" s="301"/>
    </row>
    <row r="241" spans="1:8" s="326" customFormat="1" ht="51">
      <c r="A241" s="327"/>
      <c r="B241" s="317" t="s">
        <v>2659</v>
      </c>
      <c r="C241" s="318" t="s">
        <v>1284</v>
      </c>
      <c r="D241" s="321">
        <v>500</v>
      </c>
      <c r="E241" s="300"/>
      <c r="F241" s="301">
        <f t="shared" si="2"/>
        <v>0</v>
      </c>
      <c r="H241" s="301"/>
    </row>
    <row r="242" spans="1:8" s="326" customFormat="1" ht="38.25">
      <c r="A242" s="327"/>
      <c r="B242" s="317" t="s">
        <v>2660</v>
      </c>
      <c r="C242" s="318" t="s">
        <v>1022</v>
      </c>
      <c r="D242" s="321">
        <v>1</v>
      </c>
      <c r="E242" s="300"/>
      <c r="F242" s="301">
        <f t="shared" si="2"/>
        <v>0</v>
      </c>
      <c r="H242" s="301"/>
    </row>
    <row r="243" spans="1:8" s="326" customFormat="1" ht="38.25">
      <c r="A243" s="327"/>
      <c r="B243" s="317" t="s">
        <v>2661</v>
      </c>
      <c r="C243" s="318" t="s">
        <v>1022</v>
      </c>
      <c r="D243" s="321">
        <v>7.2</v>
      </c>
      <c r="E243" s="300"/>
      <c r="F243" s="301">
        <f t="shared" si="2"/>
        <v>0</v>
      </c>
      <c r="H243" s="301"/>
    </row>
    <row r="244" spans="1:8" s="326" customFormat="1" ht="38.25">
      <c r="A244" s="327"/>
      <c r="B244" s="317" t="s">
        <v>2662</v>
      </c>
      <c r="C244" s="318" t="s">
        <v>1317</v>
      </c>
      <c r="D244" s="321">
        <v>1</v>
      </c>
      <c r="E244" s="300"/>
      <c r="F244" s="301">
        <f t="shared" si="2"/>
        <v>0</v>
      </c>
      <c r="H244" s="301"/>
    </row>
    <row r="245" spans="1:8" s="326" customFormat="1" ht="38.25">
      <c r="A245" s="327"/>
      <c r="B245" s="317" t="s">
        <v>2663</v>
      </c>
      <c r="C245" s="318" t="s">
        <v>1025</v>
      </c>
      <c r="D245" s="321">
        <v>24.3</v>
      </c>
      <c r="E245" s="300"/>
      <c r="F245" s="301">
        <f t="shared" si="2"/>
        <v>0</v>
      </c>
      <c r="H245" s="301"/>
    </row>
    <row r="246" spans="1:8" s="326" customFormat="1" ht="229.5">
      <c r="A246" s="316" t="s">
        <v>2664</v>
      </c>
      <c r="B246" s="303" t="s">
        <v>2665</v>
      </c>
      <c r="C246" s="298"/>
      <c r="D246" s="328"/>
      <c r="E246" s="329"/>
      <c r="F246" s="309"/>
      <c r="H246" s="301"/>
    </row>
    <row r="247" spans="1:8" s="326" customFormat="1" ht="25.5">
      <c r="A247" s="330" t="s">
        <v>2615</v>
      </c>
      <c r="B247" s="303" t="s">
        <v>2666</v>
      </c>
      <c r="C247" s="298" t="s">
        <v>1059</v>
      </c>
      <c r="D247" s="331">
        <v>85</v>
      </c>
      <c r="E247" s="332"/>
      <c r="F247" s="301">
        <f t="shared" si="2"/>
        <v>0</v>
      </c>
      <c r="H247" s="301"/>
    </row>
    <row r="248" spans="1:8" s="309" customFormat="1" ht="25.5">
      <c r="A248" s="333" t="s">
        <v>2617</v>
      </c>
      <c r="B248" s="303" t="s">
        <v>2667</v>
      </c>
      <c r="C248" s="298" t="s">
        <v>1317</v>
      </c>
      <c r="D248" s="331">
        <v>2</v>
      </c>
      <c r="E248" s="332"/>
      <c r="F248" s="301">
        <f t="shared" si="2"/>
        <v>0</v>
      </c>
      <c r="H248" s="301"/>
    </row>
    <row r="249" spans="1:8" s="309" customFormat="1">
      <c r="A249" s="277"/>
      <c r="B249" s="270"/>
      <c r="C249" s="262"/>
      <c r="D249" s="263"/>
      <c r="E249" s="264"/>
      <c r="F249" s="226"/>
      <c r="H249" s="301"/>
    </row>
    <row r="250" spans="1:8" s="309" customFormat="1">
      <c r="A250" s="260"/>
      <c r="B250" s="261" t="s">
        <v>2668</v>
      </c>
      <c r="C250" s="294"/>
      <c r="D250" s="282"/>
      <c r="E250" s="304" t="s">
        <v>2509</v>
      </c>
      <c r="F250" s="284">
        <f>SUM(F220:F249)</f>
        <v>0</v>
      </c>
      <c r="H250" s="301"/>
    </row>
    <row r="251" spans="1:8">
      <c r="A251" s="277"/>
      <c r="B251" s="270"/>
      <c r="C251" s="262"/>
      <c r="D251" s="263"/>
      <c r="E251" s="264"/>
      <c r="F251" s="226"/>
      <c r="H251" s="265"/>
    </row>
    <row r="252" spans="1:8">
      <c r="H252" s="265"/>
    </row>
    <row r="253" spans="1:8">
      <c r="H253" s="265"/>
    </row>
    <row r="254" spans="1:8" s="309" customFormat="1">
      <c r="A254" s="221"/>
      <c r="B254" s="221"/>
      <c r="C254" s="221"/>
      <c r="D254" s="222"/>
      <c r="E254" s="223"/>
      <c r="F254" s="221"/>
      <c r="H254" s="301"/>
    </row>
    <row r="255" spans="1:8">
      <c r="H255" s="265"/>
    </row>
    <row r="256" spans="1:8">
      <c r="H256" s="265"/>
    </row>
    <row r="257" spans="8:8">
      <c r="H257" s="265"/>
    </row>
    <row r="258" spans="8:8">
      <c r="H258" s="265"/>
    </row>
    <row r="259" spans="8:8">
      <c r="H259" s="265"/>
    </row>
    <row r="260" spans="8:8">
      <c r="H260" s="265"/>
    </row>
    <row r="261" spans="8:8">
      <c r="H261" s="265"/>
    </row>
    <row r="262" spans="8:8">
      <c r="H262" s="265"/>
    </row>
    <row r="263" spans="8:8">
      <c r="H263" s="265"/>
    </row>
    <row r="264" spans="8:8">
      <c r="H264" s="265"/>
    </row>
    <row r="265" spans="8:8">
      <c r="H265" s="265"/>
    </row>
    <row r="266" spans="8:8">
      <c r="H266" s="265"/>
    </row>
    <row r="267" spans="8:8">
      <c r="H267" s="265"/>
    </row>
    <row r="268" spans="8:8">
      <c r="H268" s="265"/>
    </row>
    <row r="269" spans="8:8">
      <c r="H269" s="265"/>
    </row>
    <row r="270" spans="8:8">
      <c r="H270" s="265"/>
    </row>
    <row r="271" spans="8:8">
      <c r="H271" s="265"/>
    </row>
    <row r="272" spans="8:8">
      <c r="H272" s="265"/>
    </row>
    <row r="273" spans="1:8">
      <c r="H273" s="265"/>
    </row>
    <row r="274" spans="1:8" s="309" customFormat="1">
      <c r="A274" s="221"/>
      <c r="B274" s="221"/>
      <c r="C274" s="221"/>
      <c r="D274" s="222"/>
      <c r="E274" s="223"/>
      <c r="F274" s="221"/>
      <c r="H274" s="301"/>
    </row>
    <row r="275" spans="1:8" s="309" customFormat="1">
      <c r="A275" s="221"/>
      <c r="B275" s="221"/>
      <c r="C275" s="221"/>
      <c r="D275" s="222"/>
      <c r="E275" s="223"/>
      <c r="F275" s="221"/>
      <c r="H275" s="301"/>
    </row>
    <row r="276" spans="1:8" s="309" customFormat="1">
      <c r="A276" s="221"/>
      <c r="B276" s="221"/>
      <c r="C276" s="221"/>
      <c r="D276" s="222"/>
      <c r="E276" s="223"/>
      <c r="F276" s="221"/>
      <c r="H276" s="301"/>
    </row>
    <row r="283" spans="1:8">
      <c r="G283" s="295"/>
    </row>
    <row r="284" spans="1:8">
      <c r="G284" s="295"/>
    </row>
    <row r="285" spans="1:8">
      <c r="G285" s="276"/>
    </row>
    <row r="286" spans="1:8">
      <c r="G286" s="276"/>
    </row>
    <row r="287" spans="1:8">
      <c r="G287" s="276"/>
    </row>
    <row r="288" spans="1:8">
      <c r="G288" s="276"/>
    </row>
    <row r="289" spans="7:8">
      <c r="G289" s="276"/>
    </row>
    <row r="290" spans="7:8">
      <c r="G290" s="334"/>
      <c r="H290" s="334"/>
    </row>
    <row r="291" spans="7:8">
      <c r="G291" s="276"/>
    </row>
    <row r="292" spans="7:8">
      <c r="G292" s="334"/>
      <c r="H292" s="334"/>
    </row>
    <row r="293" spans="7:8">
      <c r="G293" s="334"/>
      <c r="H293" s="334"/>
    </row>
    <row r="294" spans="7:8">
      <c r="G294" s="276"/>
    </row>
    <row r="295" spans="7:8">
      <c r="G295" s="334"/>
      <c r="H295" s="334"/>
    </row>
    <row r="296" spans="7:8">
      <c r="G296" s="276"/>
    </row>
    <row r="297" spans="7:8">
      <c r="G297" s="334"/>
      <c r="H297" s="334"/>
    </row>
    <row r="298" spans="7:8">
      <c r="G298" s="334"/>
      <c r="H298" s="334"/>
    </row>
    <row r="299" spans="7:8">
      <c r="G299" s="276"/>
    </row>
    <row r="300" spans="7:8">
      <c r="G300" s="295"/>
    </row>
    <row r="301" spans="7:8">
      <c r="G301" s="295"/>
    </row>
    <row r="302" spans="7:8">
      <c r="G302" s="295"/>
    </row>
    <row r="303" spans="7:8">
      <c r="G303" s="295"/>
    </row>
    <row r="312" spans="7:7">
      <c r="G312" s="295"/>
    </row>
    <row r="313" spans="7:7">
      <c r="G313" s="295"/>
    </row>
    <row r="314" spans="7:7">
      <c r="G314" s="295"/>
    </row>
    <row r="315" spans="7:7">
      <c r="G315" s="295"/>
    </row>
    <row r="316" spans="7:7">
      <c r="G316" s="295"/>
    </row>
    <row r="321" spans="7:7">
      <c r="G321" s="295"/>
    </row>
    <row r="325" spans="7:7">
      <c r="G325" s="295"/>
    </row>
    <row r="327" spans="7:7">
      <c r="G327" s="295"/>
    </row>
    <row r="329" spans="7:7">
      <c r="G329" s="295"/>
    </row>
    <row r="338" spans="1:25">
      <c r="G338" s="334"/>
    </row>
    <row r="339" spans="1:25">
      <c r="G339" s="334"/>
    </row>
    <row r="340" spans="1:25">
      <c r="G340" s="334"/>
    </row>
    <row r="341" spans="1:25">
      <c r="G341" s="334"/>
    </row>
    <row r="342" spans="1:25">
      <c r="G342" s="334"/>
    </row>
    <row r="343" spans="1:25">
      <c r="G343" s="334"/>
    </row>
    <row r="344" spans="1:25">
      <c r="G344" s="334"/>
    </row>
    <row r="345" spans="1:25">
      <c r="G345" s="334"/>
    </row>
    <row r="346" spans="1:25">
      <c r="G346" s="334"/>
    </row>
    <row r="347" spans="1:25">
      <c r="G347" s="334"/>
    </row>
    <row r="352" spans="1:25" s="309" customFormat="1">
      <c r="A352" s="221"/>
      <c r="B352" s="221"/>
      <c r="C352" s="221"/>
      <c r="D352" s="222"/>
      <c r="E352" s="223"/>
      <c r="F352" s="221"/>
      <c r="G352" s="335"/>
      <c r="H352" s="335"/>
      <c r="I352" s="335"/>
      <c r="J352" s="335"/>
      <c r="K352" s="335"/>
      <c r="L352" s="335"/>
      <c r="M352" s="335"/>
      <c r="N352" s="335"/>
      <c r="O352" s="335"/>
      <c r="P352" s="335"/>
      <c r="Q352" s="335"/>
      <c r="R352" s="335"/>
      <c r="S352" s="335"/>
      <c r="T352" s="335"/>
      <c r="U352" s="335"/>
      <c r="V352" s="335"/>
      <c r="W352" s="335"/>
      <c r="X352" s="335"/>
      <c r="Y352" s="335"/>
    </row>
    <row r="353" spans="1:25" s="309" customFormat="1">
      <c r="A353" s="221"/>
      <c r="B353" s="221"/>
      <c r="C353" s="221"/>
      <c r="D353" s="222"/>
      <c r="E353" s="223"/>
      <c r="F353" s="221"/>
      <c r="G353" s="335"/>
      <c r="H353" s="335"/>
      <c r="I353" s="335"/>
      <c r="J353" s="335"/>
      <c r="K353" s="335"/>
      <c r="L353" s="335"/>
      <c r="M353" s="335"/>
      <c r="N353" s="335"/>
      <c r="O353" s="335"/>
      <c r="P353" s="335"/>
      <c r="Q353" s="335"/>
      <c r="R353" s="335"/>
      <c r="S353" s="335"/>
      <c r="T353" s="335"/>
      <c r="U353" s="335"/>
      <c r="V353" s="335"/>
      <c r="W353" s="335"/>
      <c r="X353" s="335"/>
      <c r="Y353" s="335"/>
    </row>
    <row r="354" spans="1:25" s="309" customFormat="1">
      <c r="A354" s="221"/>
      <c r="B354" s="221"/>
      <c r="C354" s="221"/>
      <c r="D354" s="222"/>
      <c r="E354" s="223"/>
      <c r="F354" s="221"/>
      <c r="G354" s="335"/>
      <c r="H354" s="335"/>
      <c r="I354" s="335"/>
      <c r="J354" s="335"/>
      <c r="K354" s="335"/>
      <c r="L354" s="335"/>
      <c r="M354" s="335"/>
      <c r="N354" s="335"/>
      <c r="O354" s="335"/>
      <c r="P354" s="335"/>
      <c r="Q354" s="335"/>
      <c r="R354" s="335"/>
      <c r="S354" s="335"/>
      <c r="T354" s="335"/>
      <c r="U354" s="335"/>
      <c r="V354" s="335"/>
      <c r="W354" s="335"/>
      <c r="X354" s="335"/>
      <c r="Y354" s="335"/>
    </row>
    <row r="355" spans="1:25" s="309" customFormat="1">
      <c r="A355" s="221"/>
      <c r="B355" s="221"/>
      <c r="C355" s="221"/>
      <c r="D355" s="222"/>
      <c r="E355" s="223"/>
      <c r="F355" s="221"/>
      <c r="G355" s="335"/>
      <c r="H355" s="335"/>
      <c r="I355" s="335"/>
      <c r="J355" s="335"/>
      <c r="K355" s="335"/>
      <c r="L355" s="335"/>
      <c r="M355" s="335"/>
      <c r="N355" s="335"/>
      <c r="O355" s="335"/>
      <c r="P355" s="335"/>
      <c r="Q355" s="335"/>
      <c r="R355" s="335"/>
      <c r="S355" s="335"/>
      <c r="T355" s="335"/>
      <c r="U355" s="335"/>
      <c r="V355" s="335"/>
      <c r="W355" s="335"/>
      <c r="X355" s="335"/>
      <c r="Y355" s="335"/>
    </row>
    <row r="356" spans="1:25" s="309" customFormat="1">
      <c r="A356" s="221"/>
      <c r="B356" s="221"/>
      <c r="C356" s="221"/>
      <c r="D356" s="222"/>
      <c r="E356" s="223"/>
      <c r="F356" s="221"/>
      <c r="G356" s="335"/>
      <c r="H356" s="335"/>
      <c r="I356" s="335"/>
      <c r="J356" s="335"/>
      <c r="K356" s="335"/>
      <c r="L356" s="335"/>
      <c r="M356" s="335"/>
      <c r="N356" s="335"/>
      <c r="O356" s="335"/>
      <c r="P356" s="335"/>
      <c r="Q356" s="335"/>
      <c r="R356" s="335"/>
      <c r="S356" s="335"/>
      <c r="T356" s="335"/>
      <c r="U356" s="335"/>
      <c r="V356" s="335"/>
      <c r="W356" s="335"/>
      <c r="X356" s="335"/>
      <c r="Y356" s="335"/>
    </row>
    <row r="357" spans="1:25" s="309" customFormat="1">
      <c r="A357" s="221"/>
      <c r="B357" s="221"/>
      <c r="C357" s="221"/>
      <c r="D357" s="222"/>
      <c r="E357" s="223"/>
      <c r="F357" s="221"/>
      <c r="G357" s="335"/>
      <c r="H357" s="335"/>
      <c r="I357" s="335"/>
      <c r="J357" s="335"/>
      <c r="K357" s="335"/>
      <c r="L357" s="335"/>
      <c r="M357" s="335"/>
      <c r="N357" s="335"/>
      <c r="O357" s="335"/>
      <c r="P357" s="335"/>
      <c r="Q357" s="335"/>
      <c r="R357" s="335"/>
      <c r="S357" s="335"/>
      <c r="T357" s="335"/>
      <c r="U357" s="335"/>
      <c r="V357" s="335"/>
      <c r="W357" s="335"/>
      <c r="X357" s="335"/>
      <c r="Y357" s="335"/>
    </row>
    <row r="358" spans="1:25" s="309" customFormat="1">
      <c r="A358" s="221"/>
      <c r="B358" s="221"/>
      <c r="C358" s="221"/>
      <c r="D358" s="222"/>
      <c r="E358" s="223"/>
      <c r="F358" s="221"/>
      <c r="G358" s="335"/>
      <c r="H358" s="335"/>
      <c r="I358" s="335"/>
      <c r="J358" s="335"/>
      <c r="K358" s="335"/>
      <c r="L358" s="335"/>
      <c r="M358" s="335"/>
      <c r="N358" s="335"/>
      <c r="O358" s="335"/>
      <c r="P358" s="335"/>
      <c r="Q358" s="335"/>
      <c r="R358" s="335"/>
      <c r="S358" s="335"/>
      <c r="T358" s="335"/>
      <c r="U358" s="335"/>
      <c r="V358" s="335"/>
      <c r="W358" s="335"/>
      <c r="X358" s="335"/>
      <c r="Y358" s="335"/>
    </row>
    <row r="359" spans="1:25" s="309" customFormat="1">
      <c r="A359" s="221"/>
      <c r="B359" s="221"/>
      <c r="C359" s="221"/>
      <c r="D359" s="222"/>
      <c r="E359" s="223"/>
      <c r="F359" s="221"/>
      <c r="G359" s="335"/>
      <c r="H359" s="335"/>
      <c r="I359" s="335"/>
      <c r="J359" s="335"/>
      <c r="K359" s="335"/>
      <c r="L359" s="335"/>
      <c r="M359" s="335"/>
      <c r="N359" s="335"/>
      <c r="O359" s="335"/>
      <c r="P359" s="335"/>
      <c r="Q359" s="335"/>
      <c r="R359" s="335"/>
      <c r="S359" s="335"/>
      <c r="T359" s="335"/>
      <c r="U359" s="335"/>
      <c r="V359" s="335"/>
      <c r="W359" s="335"/>
      <c r="X359" s="335"/>
      <c r="Y359" s="335"/>
    </row>
    <row r="360" spans="1:25" s="309" customFormat="1">
      <c r="A360" s="221"/>
      <c r="B360" s="221"/>
      <c r="C360" s="221"/>
      <c r="D360" s="222"/>
      <c r="E360" s="223"/>
      <c r="F360" s="221"/>
      <c r="G360" s="335"/>
      <c r="H360" s="335"/>
      <c r="I360" s="335"/>
      <c r="J360" s="335"/>
      <c r="K360" s="335"/>
      <c r="L360" s="335"/>
      <c r="M360" s="335"/>
      <c r="N360" s="335"/>
      <c r="O360" s="335"/>
      <c r="P360" s="335"/>
      <c r="Q360" s="335"/>
      <c r="R360" s="335"/>
      <c r="S360" s="335"/>
      <c r="T360" s="335"/>
      <c r="U360" s="335"/>
      <c r="V360" s="335"/>
      <c r="W360" s="335"/>
      <c r="X360" s="335"/>
      <c r="Y360" s="335"/>
    </row>
    <row r="361" spans="1:25" s="309" customFormat="1">
      <c r="A361" s="221"/>
      <c r="B361" s="221"/>
      <c r="C361" s="221"/>
      <c r="D361" s="222"/>
      <c r="E361" s="223"/>
      <c r="F361" s="221"/>
      <c r="G361" s="335"/>
      <c r="H361" s="335"/>
      <c r="I361" s="335"/>
      <c r="J361" s="335"/>
      <c r="K361" s="335"/>
      <c r="L361" s="335"/>
      <c r="M361" s="335"/>
      <c r="N361" s="335"/>
      <c r="O361" s="335"/>
      <c r="P361" s="335"/>
      <c r="Q361" s="335"/>
      <c r="R361" s="335"/>
      <c r="S361" s="335"/>
      <c r="T361" s="335"/>
      <c r="U361" s="335"/>
      <c r="V361" s="335"/>
      <c r="W361" s="335"/>
      <c r="X361" s="335"/>
      <c r="Y361" s="335"/>
    </row>
    <row r="362" spans="1:25" s="309" customFormat="1">
      <c r="A362" s="221"/>
      <c r="B362" s="221"/>
      <c r="C362" s="221"/>
      <c r="D362" s="222"/>
      <c r="E362" s="223"/>
      <c r="F362" s="221"/>
      <c r="G362" s="335"/>
      <c r="H362" s="335"/>
      <c r="I362" s="335"/>
      <c r="J362" s="335"/>
      <c r="K362" s="335"/>
      <c r="L362" s="335"/>
      <c r="M362" s="335"/>
      <c r="N362" s="335"/>
      <c r="O362" s="335"/>
      <c r="P362" s="335"/>
      <c r="Q362" s="335"/>
      <c r="R362" s="335"/>
      <c r="S362" s="335"/>
      <c r="T362" s="335"/>
      <c r="U362" s="335"/>
      <c r="V362" s="335"/>
      <c r="W362" s="335"/>
      <c r="X362" s="335"/>
      <c r="Y362" s="335"/>
    </row>
    <row r="363" spans="1:25" s="309" customFormat="1">
      <c r="A363" s="221"/>
      <c r="B363" s="221"/>
      <c r="C363" s="221"/>
      <c r="D363" s="222"/>
      <c r="E363" s="223"/>
      <c r="F363" s="221"/>
      <c r="G363" s="335"/>
      <c r="H363" s="335"/>
      <c r="I363" s="335"/>
      <c r="J363" s="335"/>
      <c r="K363" s="335"/>
      <c r="L363" s="335"/>
      <c r="M363" s="335"/>
      <c r="N363" s="335"/>
      <c r="O363" s="335"/>
      <c r="P363" s="335"/>
      <c r="Q363" s="335"/>
      <c r="R363" s="335"/>
      <c r="S363" s="335"/>
      <c r="T363" s="335"/>
      <c r="U363" s="335"/>
      <c r="V363" s="335"/>
      <c r="W363" s="335"/>
      <c r="X363" s="335"/>
      <c r="Y363" s="335"/>
    </row>
    <row r="364" spans="1:25" s="309" customFormat="1">
      <c r="A364" s="221"/>
      <c r="B364" s="221"/>
      <c r="C364" s="221"/>
      <c r="D364" s="222"/>
      <c r="E364" s="223"/>
      <c r="F364" s="221"/>
      <c r="G364" s="335"/>
      <c r="H364" s="335"/>
      <c r="I364" s="335"/>
      <c r="J364" s="335"/>
      <c r="K364" s="335"/>
      <c r="L364" s="335"/>
      <c r="M364" s="335"/>
      <c r="N364" s="335"/>
      <c r="O364" s="335"/>
      <c r="P364" s="335"/>
      <c r="Q364" s="335"/>
      <c r="R364" s="335"/>
      <c r="S364" s="335"/>
      <c r="T364" s="335"/>
      <c r="U364" s="335"/>
      <c r="V364" s="335"/>
      <c r="W364" s="335"/>
      <c r="X364" s="335"/>
      <c r="Y364" s="335"/>
    </row>
    <row r="365" spans="1:25" s="309" customFormat="1">
      <c r="A365" s="221"/>
      <c r="B365" s="221"/>
      <c r="C365" s="221"/>
      <c r="D365" s="222"/>
      <c r="E365" s="223"/>
      <c r="F365" s="221"/>
      <c r="G365" s="335"/>
      <c r="H365" s="335"/>
      <c r="I365" s="335"/>
      <c r="J365" s="335"/>
      <c r="K365" s="335"/>
      <c r="L365" s="335"/>
      <c r="M365" s="335"/>
      <c r="N365" s="335"/>
      <c r="O365" s="335"/>
      <c r="P365" s="335"/>
      <c r="Q365" s="335"/>
      <c r="R365" s="335"/>
      <c r="S365" s="335"/>
      <c r="T365" s="335"/>
      <c r="U365" s="335"/>
      <c r="V365" s="335"/>
      <c r="W365" s="335"/>
      <c r="X365" s="335"/>
      <c r="Y365" s="335"/>
    </row>
    <row r="366" spans="1:25" s="309" customFormat="1">
      <c r="A366" s="221"/>
      <c r="B366" s="221"/>
      <c r="C366" s="221"/>
      <c r="D366" s="222"/>
      <c r="E366" s="223"/>
      <c r="F366" s="221"/>
      <c r="G366" s="335"/>
      <c r="H366" s="335"/>
      <c r="I366" s="335"/>
      <c r="J366" s="335"/>
      <c r="K366" s="335"/>
      <c r="L366" s="335"/>
      <c r="M366" s="335"/>
      <c r="N366" s="335"/>
      <c r="O366" s="335"/>
      <c r="P366" s="335"/>
      <c r="Q366" s="335"/>
      <c r="R366" s="335"/>
      <c r="S366" s="335"/>
      <c r="T366" s="335"/>
      <c r="U366" s="335"/>
      <c r="V366" s="335"/>
      <c r="W366" s="335"/>
      <c r="X366" s="335"/>
      <c r="Y366" s="335"/>
    </row>
    <row r="367" spans="1:25" s="309" customFormat="1">
      <c r="A367" s="221"/>
      <c r="B367" s="221"/>
      <c r="C367" s="221"/>
      <c r="D367" s="222"/>
      <c r="E367" s="223"/>
      <c r="F367" s="221"/>
      <c r="G367" s="335"/>
      <c r="H367" s="335"/>
      <c r="I367" s="335"/>
      <c r="J367" s="335"/>
      <c r="K367" s="335"/>
      <c r="L367" s="335"/>
      <c r="M367" s="335"/>
      <c r="N367" s="335"/>
      <c r="O367" s="335"/>
      <c r="P367" s="335"/>
      <c r="Q367" s="335"/>
      <c r="R367" s="335"/>
      <c r="S367" s="335"/>
      <c r="T367" s="335"/>
      <c r="U367" s="335"/>
      <c r="V367" s="335"/>
      <c r="W367" s="335"/>
      <c r="X367" s="335"/>
      <c r="Y367" s="335"/>
    </row>
    <row r="368" spans="1:25" s="309" customFormat="1">
      <c r="A368" s="221"/>
      <c r="B368" s="221"/>
      <c r="C368" s="221"/>
      <c r="D368" s="222"/>
      <c r="E368" s="223"/>
      <c r="F368" s="221"/>
      <c r="G368" s="335"/>
      <c r="H368" s="335"/>
      <c r="I368" s="335"/>
      <c r="J368" s="335"/>
      <c r="K368" s="335"/>
      <c r="L368" s="335"/>
      <c r="M368" s="335"/>
      <c r="N368" s="335"/>
      <c r="O368" s="335"/>
      <c r="P368" s="335"/>
      <c r="Q368" s="335"/>
      <c r="R368" s="335"/>
      <c r="S368" s="335"/>
      <c r="T368" s="335"/>
      <c r="U368" s="335"/>
      <c r="V368" s="335"/>
      <c r="W368" s="335"/>
      <c r="X368" s="335"/>
      <c r="Y368" s="335"/>
    </row>
    <row r="369" spans="1:25" s="309" customFormat="1">
      <c r="A369" s="221"/>
      <c r="B369" s="221"/>
      <c r="C369" s="221"/>
      <c r="D369" s="222"/>
      <c r="E369" s="223"/>
      <c r="F369" s="221"/>
      <c r="G369" s="335"/>
      <c r="H369" s="335"/>
      <c r="I369" s="335"/>
      <c r="J369" s="335"/>
      <c r="K369" s="335"/>
      <c r="L369" s="335"/>
      <c r="M369" s="335"/>
      <c r="N369" s="335"/>
      <c r="O369" s="335"/>
      <c r="P369" s="335"/>
      <c r="Q369" s="335"/>
      <c r="R369" s="335"/>
      <c r="S369" s="335"/>
      <c r="T369" s="335"/>
      <c r="U369" s="335"/>
      <c r="V369" s="335"/>
      <c r="W369" s="335"/>
      <c r="X369" s="335"/>
      <c r="Y369" s="335"/>
    </row>
    <row r="370" spans="1:25" s="309" customFormat="1">
      <c r="A370" s="221"/>
      <c r="B370" s="221"/>
      <c r="C370" s="221"/>
      <c r="D370" s="222"/>
      <c r="E370" s="223"/>
      <c r="F370" s="221"/>
      <c r="G370" s="335"/>
      <c r="H370" s="335"/>
      <c r="I370" s="335"/>
      <c r="J370" s="335"/>
      <c r="K370" s="335"/>
      <c r="L370" s="335"/>
      <c r="M370" s="335"/>
      <c r="N370" s="335"/>
      <c r="O370" s="335"/>
      <c r="P370" s="335"/>
      <c r="Q370" s="335"/>
      <c r="R370" s="335"/>
      <c r="S370" s="335"/>
      <c r="T370" s="335"/>
      <c r="U370" s="335"/>
      <c r="V370" s="335"/>
      <c r="W370" s="335"/>
      <c r="X370" s="335"/>
      <c r="Y370" s="335"/>
    </row>
    <row r="371" spans="1:25" s="309" customFormat="1">
      <c r="A371" s="221"/>
      <c r="B371" s="221"/>
      <c r="C371" s="221"/>
      <c r="D371" s="222"/>
      <c r="E371" s="223"/>
      <c r="F371" s="221"/>
      <c r="G371" s="335"/>
      <c r="H371" s="335"/>
      <c r="I371" s="335"/>
      <c r="J371" s="335"/>
      <c r="K371" s="335"/>
      <c r="L371" s="335"/>
      <c r="M371" s="335"/>
      <c r="N371" s="335"/>
      <c r="O371" s="335"/>
      <c r="P371" s="335"/>
      <c r="Q371" s="335"/>
      <c r="R371" s="335"/>
      <c r="S371" s="335"/>
      <c r="T371" s="335"/>
      <c r="U371" s="335"/>
      <c r="V371" s="335"/>
      <c r="W371" s="335"/>
      <c r="X371" s="335"/>
      <c r="Y371" s="335"/>
    </row>
    <row r="372" spans="1:25" s="309" customFormat="1">
      <c r="A372" s="221"/>
      <c r="B372" s="221"/>
      <c r="C372" s="221"/>
      <c r="D372" s="222"/>
      <c r="E372" s="223"/>
      <c r="F372" s="221"/>
      <c r="G372" s="335"/>
      <c r="H372" s="335"/>
      <c r="I372" s="335"/>
      <c r="J372" s="335"/>
      <c r="K372" s="335"/>
      <c r="L372" s="335"/>
      <c r="M372" s="335"/>
      <c r="N372" s="335"/>
      <c r="O372" s="335"/>
      <c r="P372" s="335"/>
      <c r="Q372" s="335"/>
      <c r="R372" s="335"/>
      <c r="S372" s="335"/>
      <c r="T372" s="335"/>
      <c r="U372" s="335"/>
      <c r="V372" s="335"/>
      <c r="W372" s="335"/>
      <c r="X372" s="335"/>
      <c r="Y372" s="335"/>
    </row>
    <row r="373" spans="1:25" s="309" customFormat="1">
      <c r="A373" s="221"/>
      <c r="B373" s="221"/>
      <c r="C373" s="221"/>
      <c r="D373" s="222"/>
      <c r="E373" s="223"/>
      <c r="F373" s="221"/>
      <c r="G373" s="335"/>
      <c r="H373" s="335"/>
      <c r="I373" s="335"/>
      <c r="J373" s="335"/>
      <c r="K373" s="335"/>
      <c r="L373" s="335"/>
      <c r="M373" s="335"/>
      <c r="N373" s="335"/>
      <c r="O373" s="335"/>
      <c r="P373" s="335"/>
      <c r="Q373" s="335"/>
      <c r="R373" s="335"/>
      <c r="S373" s="335"/>
      <c r="T373" s="335"/>
      <c r="U373" s="335"/>
      <c r="V373" s="335"/>
      <c r="W373" s="335"/>
      <c r="X373" s="335"/>
      <c r="Y373" s="335"/>
    </row>
    <row r="374" spans="1:25" s="309" customFormat="1">
      <c r="A374" s="221"/>
      <c r="B374" s="221"/>
      <c r="C374" s="221"/>
      <c r="D374" s="222"/>
      <c r="E374" s="223"/>
      <c r="F374" s="221"/>
      <c r="G374" s="335"/>
      <c r="H374" s="335"/>
      <c r="I374" s="335"/>
      <c r="J374" s="335"/>
      <c r="K374" s="335"/>
      <c r="L374" s="335"/>
      <c r="M374" s="335"/>
      <c r="N374" s="335"/>
      <c r="O374" s="335"/>
      <c r="P374" s="335"/>
      <c r="Q374" s="335"/>
      <c r="R374" s="335"/>
      <c r="S374" s="335"/>
      <c r="T374" s="335"/>
      <c r="U374" s="335"/>
      <c r="V374" s="335"/>
      <c r="W374" s="335"/>
      <c r="X374" s="335"/>
      <c r="Y374" s="335"/>
    </row>
    <row r="375" spans="1:25" s="309" customFormat="1">
      <c r="A375" s="221"/>
      <c r="B375" s="221"/>
      <c r="C375" s="221"/>
      <c r="D375" s="222"/>
      <c r="E375" s="223"/>
      <c r="F375" s="221"/>
      <c r="G375" s="335"/>
      <c r="H375" s="335"/>
      <c r="I375" s="335"/>
      <c r="J375" s="335"/>
      <c r="K375" s="335"/>
      <c r="L375" s="335"/>
      <c r="M375" s="335"/>
      <c r="N375" s="335"/>
      <c r="O375" s="335"/>
      <c r="P375" s="335"/>
      <c r="Q375" s="335"/>
      <c r="R375" s="335"/>
      <c r="S375" s="335"/>
      <c r="T375" s="335"/>
      <c r="U375" s="335"/>
      <c r="V375" s="335"/>
      <c r="W375" s="335"/>
      <c r="X375" s="335"/>
      <c r="Y375" s="335"/>
    </row>
    <row r="376" spans="1:25" s="309" customFormat="1">
      <c r="A376" s="221"/>
      <c r="B376" s="221"/>
      <c r="C376" s="221"/>
      <c r="D376" s="222"/>
      <c r="E376" s="223"/>
      <c r="F376" s="221"/>
      <c r="G376" s="335"/>
      <c r="H376" s="335"/>
      <c r="I376" s="335"/>
      <c r="J376" s="335"/>
      <c r="K376" s="335"/>
      <c r="L376" s="335"/>
      <c r="M376" s="335"/>
      <c r="N376" s="335"/>
      <c r="O376" s="335"/>
      <c r="P376" s="335"/>
      <c r="Q376" s="335"/>
      <c r="R376" s="335"/>
      <c r="S376" s="335"/>
      <c r="T376" s="335"/>
      <c r="U376" s="335"/>
      <c r="V376" s="335"/>
      <c r="W376" s="335"/>
      <c r="X376" s="335"/>
      <c r="Y376" s="335"/>
    </row>
    <row r="377" spans="1:25" s="309" customFormat="1">
      <c r="A377" s="221"/>
      <c r="B377" s="221"/>
      <c r="C377" s="221"/>
      <c r="D377" s="222"/>
      <c r="E377" s="223"/>
      <c r="F377" s="221"/>
      <c r="G377" s="335"/>
      <c r="H377" s="335"/>
      <c r="I377" s="335"/>
      <c r="J377" s="335"/>
      <c r="K377" s="335"/>
      <c r="L377" s="335"/>
      <c r="M377" s="335"/>
      <c r="N377" s="335"/>
      <c r="O377" s="335"/>
      <c r="P377" s="335"/>
      <c r="Q377" s="335"/>
      <c r="R377" s="335"/>
      <c r="S377" s="335"/>
      <c r="T377" s="335"/>
      <c r="U377" s="335"/>
      <c r="V377" s="335"/>
      <c r="W377" s="335"/>
      <c r="X377" s="335"/>
      <c r="Y377" s="335"/>
    </row>
    <row r="378" spans="1:25" s="309" customFormat="1">
      <c r="A378" s="221"/>
      <c r="B378" s="221"/>
      <c r="C378" s="221"/>
      <c r="D378" s="222"/>
      <c r="E378" s="223"/>
      <c r="F378" s="221"/>
      <c r="G378" s="335"/>
      <c r="H378" s="335"/>
      <c r="I378" s="335"/>
      <c r="J378" s="335"/>
      <c r="K378" s="335"/>
      <c r="L378" s="335"/>
      <c r="M378" s="335"/>
      <c r="N378" s="335"/>
      <c r="O378" s="335"/>
      <c r="P378" s="335"/>
      <c r="Q378" s="335"/>
      <c r="R378" s="335"/>
      <c r="S378" s="335"/>
      <c r="T378" s="335"/>
      <c r="U378" s="335"/>
      <c r="V378" s="335"/>
      <c r="W378" s="335"/>
      <c r="X378" s="335"/>
      <c r="Y378" s="335"/>
    </row>
    <row r="379" spans="1:25" s="309" customFormat="1">
      <c r="A379" s="221"/>
      <c r="B379" s="221"/>
      <c r="C379" s="221"/>
      <c r="D379" s="222"/>
      <c r="E379" s="223"/>
      <c r="F379" s="221"/>
      <c r="G379" s="335"/>
      <c r="H379" s="335"/>
      <c r="I379" s="335"/>
      <c r="J379" s="335"/>
      <c r="K379" s="335"/>
      <c r="L379" s="335"/>
      <c r="M379" s="335"/>
      <c r="N379" s="335"/>
      <c r="O379" s="335"/>
      <c r="P379" s="335"/>
      <c r="Q379" s="335"/>
      <c r="R379" s="335"/>
      <c r="S379" s="335"/>
      <c r="T379" s="335"/>
      <c r="U379" s="335"/>
      <c r="V379" s="335"/>
      <c r="W379" s="335"/>
      <c r="X379" s="335"/>
      <c r="Y379" s="335"/>
    </row>
    <row r="380" spans="1:25" s="309" customFormat="1">
      <c r="A380" s="221"/>
      <c r="B380" s="221"/>
      <c r="C380" s="221"/>
      <c r="D380" s="222"/>
      <c r="E380" s="223"/>
      <c r="F380" s="221"/>
      <c r="G380" s="335"/>
      <c r="H380" s="335"/>
      <c r="I380" s="335"/>
      <c r="J380" s="335"/>
      <c r="K380" s="335"/>
      <c r="L380" s="335"/>
      <c r="M380" s="335"/>
      <c r="N380" s="335"/>
      <c r="O380" s="335"/>
      <c r="P380" s="335"/>
      <c r="Q380" s="335"/>
      <c r="R380" s="335"/>
      <c r="S380" s="335"/>
      <c r="T380" s="335"/>
      <c r="U380" s="335"/>
      <c r="V380" s="335"/>
      <c r="W380" s="335"/>
      <c r="X380" s="335"/>
      <c r="Y380" s="335"/>
    </row>
    <row r="381" spans="1:25" s="309" customFormat="1">
      <c r="A381" s="221"/>
      <c r="B381" s="221"/>
      <c r="C381" s="221"/>
      <c r="D381" s="222"/>
      <c r="E381" s="223"/>
      <c r="F381" s="221"/>
      <c r="G381" s="335"/>
      <c r="H381" s="335"/>
      <c r="I381" s="335"/>
      <c r="J381" s="335"/>
      <c r="K381" s="335"/>
      <c r="L381" s="335"/>
      <c r="M381" s="335"/>
      <c r="N381" s="335"/>
      <c r="O381" s="335"/>
      <c r="P381" s="335"/>
      <c r="Q381" s="335"/>
      <c r="R381" s="335"/>
      <c r="S381" s="335"/>
      <c r="T381" s="335"/>
      <c r="U381" s="335"/>
      <c r="V381" s="335"/>
      <c r="W381" s="335"/>
      <c r="X381" s="335"/>
      <c r="Y381" s="335"/>
    </row>
    <row r="382" spans="1:25" s="309" customFormat="1">
      <c r="A382" s="221"/>
      <c r="B382" s="221"/>
      <c r="C382" s="221"/>
      <c r="D382" s="222"/>
      <c r="E382" s="223"/>
      <c r="F382" s="221"/>
      <c r="G382" s="335"/>
      <c r="H382" s="335"/>
      <c r="I382" s="335"/>
      <c r="J382" s="335"/>
      <c r="K382" s="335"/>
      <c r="L382" s="335"/>
      <c r="M382" s="335"/>
      <c r="N382" s="335"/>
      <c r="O382" s="335"/>
      <c r="P382" s="335"/>
      <c r="Q382" s="335"/>
      <c r="R382" s="335"/>
      <c r="S382" s="335"/>
      <c r="T382" s="335"/>
      <c r="U382" s="335"/>
      <c r="V382" s="335"/>
      <c r="W382" s="335"/>
      <c r="X382" s="335"/>
      <c r="Y382" s="335"/>
    </row>
    <row r="383" spans="1:25" s="309" customFormat="1">
      <c r="A383" s="221"/>
      <c r="B383" s="221"/>
      <c r="C383" s="221"/>
      <c r="D383" s="222"/>
      <c r="E383" s="223"/>
      <c r="F383" s="221"/>
      <c r="G383" s="335"/>
      <c r="H383" s="335"/>
      <c r="I383" s="335"/>
      <c r="J383" s="335"/>
      <c r="K383" s="335"/>
      <c r="L383" s="335"/>
      <c r="M383" s="335"/>
      <c r="N383" s="335"/>
      <c r="O383" s="335"/>
      <c r="P383" s="335"/>
      <c r="Q383" s="335"/>
      <c r="R383" s="335"/>
      <c r="S383" s="335"/>
      <c r="T383" s="335"/>
      <c r="U383" s="335"/>
      <c r="V383" s="335"/>
      <c r="W383" s="335"/>
      <c r="X383" s="335"/>
      <c r="Y383" s="335"/>
    </row>
    <row r="384" spans="1:25" s="309" customFormat="1">
      <c r="A384" s="221"/>
      <c r="B384" s="221"/>
      <c r="C384" s="221"/>
      <c r="D384" s="222"/>
      <c r="E384" s="223"/>
      <c r="F384" s="221"/>
      <c r="G384" s="335"/>
      <c r="H384" s="335"/>
      <c r="I384" s="335"/>
      <c r="J384" s="335"/>
      <c r="K384" s="335"/>
      <c r="L384" s="335"/>
      <c r="M384" s="335"/>
      <c r="N384" s="335"/>
      <c r="O384" s="335"/>
      <c r="P384" s="335"/>
      <c r="Q384" s="335"/>
      <c r="R384" s="335"/>
      <c r="S384" s="335"/>
      <c r="T384" s="335"/>
      <c r="U384" s="335"/>
      <c r="V384" s="335"/>
      <c r="W384" s="335"/>
      <c r="X384" s="335"/>
      <c r="Y384" s="335"/>
    </row>
    <row r="385" spans="1:25" s="309" customFormat="1">
      <c r="A385" s="221"/>
      <c r="B385" s="221"/>
      <c r="C385" s="221"/>
      <c r="D385" s="222"/>
      <c r="E385" s="223"/>
      <c r="F385" s="221"/>
      <c r="G385" s="335"/>
      <c r="H385" s="335"/>
      <c r="I385" s="335"/>
      <c r="J385" s="335"/>
      <c r="K385" s="335"/>
      <c r="L385" s="335"/>
      <c r="M385" s="335"/>
      <c r="N385" s="335"/>
      <c r="O385" s="335"/>
      <c r="P385" s="335"/>
      <c r="Q385" s="335"/>
      <c r="R385" s="335"/>
      <c r="S385" s="335"/>
      <c r="T385" s="335"/>
      <c r="U385" s="335"/>
      <c r="V385" s="335"/>
      <c r="W385" s="335"/>
      <c r="X385" s="335"/>
      <c r="Y385" s="335"/>
    </row>
    <row r="386" spans="1:25" s="309" customFormat="1">
      <c r="A386" s="221"/>
      <c r="B386" s="221"/>
      <c r="C386" s="221"/>
      <c r="D386" s="222"/>
      <c r="E386" s="223"/>
      <c r="F386" s="221"/>
      <c r="G386" s="335"/>
      <c r="H386" s="335"/>
      <c r="I386" s="335"/>
      <c r="J386" s="335"/>
      <c r="K386" s="335"/>
      <c r="L386" s="335"/>
      <c r="M386" s="335"/>
      <c r="N386" s="335"/>
      <c r="O386" s="335"/>
      <c r="P386" s="335"/>
      <c r="Q386" s="335"/>
      <c r="R386" s="335"/>
      <c r="S386" s="335"/>
      <c r="T386" s="335"/>
      <c r="U386" s="335"/>
      <c r="V386" s="335"/>
      <c r="W386" s="335"/>
      <c r="X386" s="335"/>
      <c r="Y386" s="335"/>
    </row>
    <row r="387" spans="1:25" s="309" customFormat="1">
      <c r="A387" s="221"/>
      <c r="B387" s="221"/>
      <c r="C387" s="221"/>
      <c r="D387" s="222"/>
      <c r="E387" s="223"/>
      <c r="F387" s="221"/>
      <c r="G387" s="335"/>
      <c r="H387" s="335"/>
      <c r="I387" s="335"/>
      <c r="J387" s="335"/>
      <c r="K387" s="335"/>
      <c r="L387" s="335"/>
      <c r="M387" s="335"/>
      <c r="N387" s="335"/>
      <c r="O387" s="335"/>
      <c r="P387" s="335"/>
      <c r="Q387" s="335"/>
      <c r="R387" s="335"/>
      <c r="S387" s="335"/>
      <c r="T387" s="335"/>
      <c r="U387" s="335"/>
      <c r="V387" s="335"/>
      <c r="W387" s="335"/>
      <c r="X387" s="335"/>
      <c r="Y387" s="335"/>
    </row>
    <row r="388" spans="1:25" s="309" customFormat="1">
      <c r="A388" s="221"/>
      <c r="B388" s="221"/>
      <c r="C388" s="221"/>
      <c r="D388" s="222"/>
      <c r="E388" s="223"/>
      <c r="F388" s="221"/>
      <c r="G388" s="335"/>
      <c r="H388" s="335"/>
      <c r="I388" s="335"/>
      <c r="J388" s="335"/>
      <c r="K388" s="335"/>
      <c r="L388" s="335"/>
      <c r="M388" s="335"/>
      <c r="N388" s="335"/>
      <c r="O388" s="335"/>
      <c r="P388" s="335"/>
      <c r="Q388" s="335"/>
      <c r="R388" s="335"/>
      <c r="S388" s="335"/>
      <c r="T388" s="335"/>
      <c r="U388" s="335"/>
      <c r="V388" s="335"/>
      <c r="W388" s="335"/>
      <c r="X388" s="335"/>
      <c r="Y388" s="335"/>
    </row>
    <row r="389" spans="1:25" s="309" customFormat="1">
      <c r="A389" s="221"/>
      <c r="B389" s="221"/>
      <c r="C389" s="221"/>
      <c r="D389" s="222"/>
      <c r="E389" s="223"/>
      <c r="F389" s="221"/>
      <c r="G389" s="335"/>
      <c r="H389" s="335"/>
      <c r="I389" s="335"/>
      <c r="J389" s="335"/>
      <c r="K389" s="335"/>
      <c r="L389" s="335"/>
      <c r="M389" s="335"/>
      <c r="N389" s="335"/>
      <c r="O389" s="335"/>
      <c r="P389" s="335"/>
      <c r="Q389" s="335"/>
      <c r="R389" s="335"/>
      <c r="S389" s="335"/>
      <c r="T389" s="335"/>
      <c r="U389" s="335"/>
      <c r="V389" s="335"/>
      <c r="W389" s="335"/>
      <c r="X389" s="335"/>
      <c r="Y389" s="335"/>
    </row>
    <row r="390" spans="1:25" s="309" customFormat="1">
      <c r="A390" s="221"/>
      <c r="B390" s="221"/>
      <c r="C390" s="221"/>
      <c r="D390" s="222"/>
      <c r="E390" s="223"/>
      <c r="F390" s="221"/>
      <c r="G390" s="335"/>
      <c r="H390" s="335"/>
      <c r="I390" s="335"/>
      <c r="J390" s="335"/>
      <c r="K390" s="335"/>
      <c r="L390" s="335"/>
      <c r="M390" s="335"/>
      <c r="N390" s="335"/>
      <c r="O390" s="335"/>
      <c r="P390" s="335"/>
      <c r="Q390" s="335"/>
      <c r="R390" s="335"/>
      <c r="S390" s="335"/>
      <c r="T390" s="335"/>
      <c r="U390" s="335"/>
      <c r="V390" s="335"/>
      <c r="W390" s="335"/>
      <c r="X390" s="335"/>
      <c r="Y390" s="335"/>
    </row>
    <row r="391" spans="1:25" s="309" customFormat="1">
      <c r="A391" s="221"/>
      <c r="B391" s="221"/>
      <c r="C391" s="221"/>
      <c r="D391" s="222"/>
      <c r="E391" s="223"/>
      <c r="F391" s="221"/>
      <c r="G391" s="335"/>
      <c r="H391" s="335"/>
      <c r="I391" s="335"/>
      <c r="J391" s="335"/>
      <c r="K391" s="335"/>
      <c r="L391" s="335"/>
      <c r="M391" s="335"/>
      <c r="N391" s="335"/>
      <c r="O391" s="335"/>
      <c r="P391" s="335"/>
      <c r="Q391" s="335"/>
      <c r="R391" s="335"/>
      <c r="S391" s="335"/>
      <c r="T391" s="335"/>
      <c r="U391" s="335"/>
      <c r="V391" s="335"/>
      <c r="W391" s="335"/>
      <c r="X391" s="335"/>
      <c r="Y391" s="335"/>
    </row>
    <row r="392" spans="1:25" s="309" customFormat="1">
      <c r="A392" s="221"/>
      <c r="B392" s="221"/>
      <c r="C392" s="221"/>
      <c r="D392" s="222"/>
      <c r="E392" s="223"/>
      <c r="F392" s="221"/>
      <c r="G392" s="335"/>
      <c r="H392" s="335"/>
      <c r="I392" s="335"/>
      <c r="J392" s="335"/>
      <c r="K392" s="335"/>
      <c r="L392" s="335"/>
      <c r="M392" s="335"/>
      <c r="N392" s="335"/>
      <c r="O392" s="335"/>
      <c r="P392" s="335"/>
      <c r="Q392" s="335"/>
      <c r="R392" s="335"/>
      <c r="S392" s="335"/>
      <c r="T392" s="335"/>
      <c r="U392" s="335"/>
      <c r="V392" s="335"/>
      <c r="W392" s="335"/>
      <c r="X392" s="335"/>
      <c r="Y392" s="335"/>
    </row>
    <row r="393" spans="1:25" s="309" customFormat="1">
      <c r="A393" s="221"/>
      <c r="B393" s="221"/>
      <c r="C393" s="221"/>
      <c r="D393" s="222"/>
      <c r="E393" s="223"/>
      <c r="F393" s="221"/>
      <c r="G393" s="335"/>
      <c r="H393" s="335"/>
      <c r="I393" s="335"/>
      <c r="J393" s="335"/>
      <c r="K393" s="335"/>
      <c r="L393" s="335"/>
      <c r="M393" s="335"/>
      <c r="N393" s="335"/>
      <c r="O393" s="335"/>
      <c r="P393" s="335"/>
      <c r="Q393" s="335"/>
      <c r="R393" s="335"/>
      <c r="S393" s="335"/>
      <c r="T393" s="335"/>
      <c r="U393" s="335"/>
      <c r="V393" s="335"/>
      <c r="W393" s="335"/>
      <c r="X393" s="335"/>
      <c r="Y393" s="335"/>
    </row>
    <row r="394" spans="1:25" s="309" customFormat="1">
      <c r="A394" s="221"/>
      <c r="B394" s="221"/>
      <c r="C394" s="221"/>
      <c r="D394" s="222"/>
      <c r="E394" s="223"/>
      <c r="F394" s="221"/>
      <c r="G394" s="335"/>
      <c r="H394" s="335"/>
      <c r="I394" s="335"/>
      <c r="J394" s="335"/>
      <c r="K394" s="335"/>
      <c r="L394" s="335"/>
      <c r="M394" s="335"/>
      <c r="N394" s="335"/>
      <c r="O394" s="335"/>
      <c r="P394" s="335"/>
      <c r="Q394" s="335"/>
      <c r="R394" s="335"/>
      <c r="S394" s="335"/>
      <c r="T394" s="335"/>
      <c r="U394" s="335"/>
      <c r="V394" s="335"/>
      <c r="W394" s="335"/>
      <c r="X394" s="335"/>
      <c r="Y394" s="335"/>
    </row>
    <row r="395" spans="1:25" s="309" customFormat="1">
      <c r="A395" s="221"/>
      <c r="B395" s="221"/>
      <c r="C395" s="221"/>
      <c r="D395" s="222"/>
      <c r="E395" s="223"/>
      <c r="F395" s="221"/>
      <c r="G395" s="335"/>
      <c r="H395" s="335"/>
      <c r="I395" s="335"/>
      <c r="J395" s="335"/>
      <c r="K395" s="335"/>
      <c r="L395" s="335"/>
      <c r="M395" s="335"/>
      <c r="N395" s="335"/>
      <c r="O395" s="335"/>
      <c r="P395" s="335"/>
      <c r="Q395" s="335"/>
      <c r="R395" s="335"/>
      <c r="S395" s="335"/>
      <c r="T395" s="335"/>
      <c r="U395" s="335"/>
      <c r="V395" s="335"/>
      <c r="W395" s="335"/>
      <c r="X395" s="335"/>
      <c r="Y395" s="335"/>
    </row>
    <row r="396" spans="1:25" s="309" customFormat="1">
      <c r="A396" s="221"/>
      <c r="B396" s="221"/>
      <c r="C396" s="221"/>
      <c r="D396" s="222"/>
      <c r="E396" s="223"/>
      <c r="F396" s="221"/>
      <c r="G396" s="335"/>
      <c r="H396" s="335"/>
      <c r="I396" s="335"/>
      <c r="J396" s="335"/>
      <c r="K396" s="335"/>
      <c r="L396" s="335"/>
      <c r="M396" s="335"/>
      <c r="N396" s="335"/>
      <c r="O396" s="335"/>
      <c r="P396" s="335"/>
      <c r="Q396" s="335"/>
      <c r="R396" s="335"/>
      <c r="S396" s="335"/>
      <c r="T396" s="335"/>
      <c r="U396" s="335"/>
      <c r="V396" s="335"/>
      <c r="W396" s="335"/>
      <c r="X396" s="335"/>
      <c r="Y396" s="335"/>
    </row>
    <row r="397" spans="1:25" s="309" customFormat="1">
      <c r="A397" s="221"/>
      <c r="B397" s="221"/>
      <c r="C397" s="221"/>
      <c r="D397" s="222"/>
      <c r="E397" s="223"/>
      <c r="F397" s="221"/>
      <c r="G397" s="335"/>
      <c r="H397" s="335"/>
      <c r="I397" s="335"/>
      <c r="J397" s="335"/>
      <c r="K397" s="335"/>
      <c r="L397" s="335"/>
      <c r="M397" s="335"/>
      <c r="N397" s="335"/>
      <c r="O397" s="335"/>
      <c r="P397" s="335"/>
      <c r="Q397" s="335"/>
      <c r="R397" s="335"/>
      <c r="S397" s="335"/>
      <c r="T397" s="335"/>
      <c r="U397" s="335"/>
      <c r="V397" s="335"/>
      <c r="W397" s="335"/>
      <c r="X397" s="335"/>
      <c r="Y397" s="335"/>
    </row>
    <row r="398" spans="1:25" s="309" customFormat="1">
      <c r="A398" s="221"/>
      <c r="B398" s="221"/>
      <c r="C398" s="221"/>
      <c r="D398" s="222"/>
      <c r="E398" s="223"/>
      <c r="F398" s="221"/>
      <c r="G398" s="335"/>
      <c r="H398" s="335"/>
      <c r="I398" s="335"/>
      <c r="J398" s="335"/>
      <c r="K398" s="335"/>
      <c r="L398" s="335"/>
      <c r="M398" s="335"/>
      <c r="N398" s="335"/>
      <c r="O398" s="335"/>
      <c r="P398" s="335"/>
      <c r="Q398" s="335"/>
      <c r="R398" s="335"/>
      <c r="S398" s="335"/>
      <c r="T398" s="335"/>
      <c r="U398" s="335"/>
      <c r="V398" s="335"/>
      <c r="W398" s="335"/>
      <c r="X398" s="335"/>
      <c r="Y398" s="335"/>
    </row>
    <row r="399" spans="1:25" s="309" customFormat="1">
      <c r="A399" s="221"/>
      <c r="B399" s="221"/>
      <c r="C399" s="221"/>
      <c r="D399" s="222"/>
      <c r="E399" s="223"/>
      <c r="F399" s="221"/>
      <c r="G399" s="335"/>
      <c r="H399" s="335"/>
      <c r="I399" s="335"/>
      <c r="J399" s="335"/>
      <c r="K399" s="335"/>
      <c r="L399" s="335"/>
      <c r="M399" s="335"/>
      <c r="N399" s="335"/>
      <c r="O399" s="335"/>
      <c r="P399" s="335"/>
      <c r="Q399" s="335"/>
      <c r="R399" s="335"/>
      <c r="S399" s="335"/>
      <c r="T399" s="335"/>
      <c r="U399" s="335"/>
      <c r="V399" s="335"/>
      <c r="W399" s="335"/>
      <c r="X399" s="335"/>
      <c r="Y399" s="335"/>
    </row>
    <row r="400" spans="1:25" s="309" customFormat="1">
      <c r="A400" s="221"/>
      <c r="B400" s="221"/>
      <c r="C400" s="221"/>
      <c r="D400" s="222"/>
      <c r="E400" s="223"/>
      <c r="F400" s="221"/>
      <c r="G400" s="335"/>
      <c r="H400" s="335"/>
      <c r="I400" s="335"/>
      <c r="J400" s="335"/>
      <c r="K400" s="335"/>
      <c r="L400" s="335"/>
      <c r="M400" s="335"/>
      <c r="N400" s="335"/>
      <c r="O400" s="335"/>
      <c r="P400" s="335"/>
      <c r="Q400" s="335"/>
      <c r="R400" s="335"/>
      <c r="S400" s="335"/>
      <c r="T400" s="335"/>
      <c r="U400" s="335"/>
      <c r="V400" s="335"/>
      <c r="W400" s="335"/>
      <c r="X400" s="335"/>
      <c r="Y400" s="335"/>
    </row>
    <row r="401" spans="1:25" s="309" customFormat="1">
      <c r="A401" s="221"/>
      <c r="B401" s="221"/>
      <c r="C401" s="221"/>
      <c r="D401" s="222"/>
      <c r="E401" s="223"/>
      <c r="F401" s="221"/>
      <c r="G401" s="335"/>
      <c r="H401" s="335"/>
      <c r="I401" s="335"/>
      <c r="J401" s="335"/>
      <c r="K401" s="335"/>
      <c r="L401" s="335"/>
      <c r="M401" s="335"/>
      <c r="N401" s="335"/>
      <c r="O401" s="335"/>
      <c r="P401" s="335"/>
      <c r="Q401" s="335"/>
      <c r="R401" s="335"/>
      <c r="S401" s="335"/>
      <c r="T401" s="335"/>
      <c r="U401" s="335"/>
      <c r="V401" s="335"/>
      <c r="W401" s="335"/>
      <c r="X401" s="335"/>
      <c r="Y401" s="335"/>
    </row>
    <row r="402" spans="1:25" s="309" customFormat="1">
      <c r="A402" s="221"/>
      <c r="B402" s="221"/>
      <c r="C402" s="221"/>
      <c r="D402" s="222"/>
      <c r="E402" s="223"/>
      <c r="F402" s="221"/>
      <c r="G402" s="335"/>
      <c r="H402" s="335"/>
      <c r="I402" s="335"/>
      <c r="J402" s="335"/>
      <c r="K402" s="335"/>
      <c r="L402" s="335"/>
      <c r="M402" s="335"/>
      <c r="N402" s="335"/>
      <c r="O402" s="335"/>
      <c r="P402" s="335"/>
      <c r="Q402" s="335"/>
      <c r="R402" s="335"/>
      <c r="S402" s="335"/>
      <c r="T402" s="335"/>
      <c r="U402" s="335"/>
      <c r="V402" s="335"/>
      <c r="W402" s="335"/>
      <c r="X402" s="335"/>
      <c r="Y402" s="335"/>
    </row>
    <row r="403" spans="1:25" s="309" customFormat="1">
      <c r="A403" s="221"/>
      <c r="B403" s="221"/>
      <c r="C403" s="221"/>
      <c r="D403" s="222"/>
      <c r="E403" s="223"/>
      <c r="F403" s="221"/>
      <c r="G403" s="335"/>
      <c r="H403" s="335"/>
      <c r="I403" s="335"/>
      <c r="J403" s="335"/>
      <c r="K403" s="335"/>
      <c r="L403" s="335"/>
      <c r="M403" s="335"/>
      <c r="N403" s="335"/>
      <c r="O403" s="335"/>
      <c r="P403" s="335"/>
      <c r="Q403" s="335"/>
      <c r="R403" s="335"/>
      <c r="S403" s="335"/>
      <c r="T403" s="335"/>
      <c r="U403" s="335"/>
      <c r="V403" s="335"/>
      <c r="W403" s="335"/>
      <c r="X403" s="335"/>
      <c r="Y403" s="335"/>
    </row>
    <row r="404" spans="1:25" s="309" customFormat="1">
      <c r="A404" s="221"/>
      <c r="B404" s="221"/>
      <c r="C404" s="221"/>
      <c r="D404" s="222"/>
      <c r="E404" s="223"/>
      <c r="F404" s="221"/>
      <c r="G404" s="335"/>
      <c r="H404" s="335"/>
      <c r="I404" s="335"/>
      <c r="J404" s="335"/>
      <c r="K404" s="335"/>
      <c r="L404" s="335"/>
      <c r="M404" s="335"/>
      <c r="N404" s="335"/>
      <c r="O404" s="335"/>
      <c r="P404" s="335"/>
      <c r="Q404" s="335"/>
      <c r="R404" s="335"/>
      <c r="S404" s="335"/>
      <c r="T404" s="335"/>
      <c r="U404" s="335"/>
      <c r="V404" s="335"/>
      <c r="W404" s="335"/>
      <c r="X404" s="335"/>
      <c r="Y404" s="335"/>
    </row>
    <row r="405" spans="1:25" s="309" customFormat="1">
      <c r="A405" s="221"/>
      <c r="B405" s="221"/>
      <c r="C405" s="221"/>
      <c r="D405" s="222"/>
      <c r="E405" s="223"/>
      <c r="F405" s="221"/>
      <c r="G405" s="335"/>
      <c r="H405" s="335"/>
      <c r="I405" s="335"/>
      <c r="J405" s="335"/>
      <c r="K405" s="335"/>
      <c r="L405" s="335"/>
      <c r="M405" s="335"/>
      <c r="N405" s="335"/>
      <c r="O405" s="335"/>
      <c r="P405" s="335"/>
      <c r="Q405" s="335"/>
      <c r="R405" s="335"/>
      <c r="S405" s="335"/>
      <c r="T405" s="335"/>
      <c r="U405" s="335"/>
      <c r="V405" s="335"/>
      <c r="W405" s="335"/>
      <c r="X405" s="335"/>
      <c r="Y405" s="335"/>
    </row>
    <row r="406" spans="1:25" s="309" customFormat="1">
      <c r="A406" s="221"/>
      <c r="B406" s="221"/>
      <c r="C406" s="221"/>
      <c r="D406" s="222"/>
      <c r="E406" s="223"/>
      <c r="F406" s="221"/>
      <c r="G406" s="335"/>
      <c r="H406" s="335"/>
      <c r="I406" s="335"/>
      <c r="J406" s="335"/>
      <c r="K406" s="335"/>
      <c r="L406" s="335"/>
      <c r="M406" s="335"/>
      <c r="N406" s="335"/>
      <c r="O406" s="335"/>
      <c r="P406" s="335"/>
      <c r="Q406" s="335"/>
      <c r="R406" s="335"/>
      <c r="S406" s="335"/>
      <c r="T406" s="335"/>
      <c r="U406" s="335"/>
      <c r="V406" s="335"/>
      <c r="W406" s="335"/>
      <c r="X406" s="335"/>
      <c r="Y406" s="335"/>
    </row>
    <row r="407" spans="1:25" s="309" customFormat="1">
      <c r="A407" s="221"/>
      <c r="B407" s="221"/>
      <c r="C407" s="221"/>
      <c r="D407" s="222"/>
      <c r="E407" s="223"/>
      <c r="F407" s="221"/>
      <c r="G407" s="335"/>
      <c r="H407" s="335"/>
      <c r="I407" s="335"/>
      <c r="J407" s="335"/>
      <c r="K407" s="335"/>
      <c r="L407" s="335"/>
      <c r="M407" s="335"/>
      <c r="N407" s="335"/>
      <c r="O407" s="335"/>
      <c r="P407" s="335"/>
      <c r="Q407" s="335"/>
      <c r="R407" s="335"/>
      <c r="S407" s="335"/>
      <c r="T407" s="335"/>
      <c r="U407" s="335"/>
      <c r="V407" s="335"/>
      <c r="W407" s="335"/>
      <c r="X407" s="335"/>
      <c r="Y407" s="335"/>
    </row>
    <row r="408" spans="1:25" s="309" customFormat="1">
      <c r="A408" s="221"/>
      <c r="B408" s="221"/>
      <c r="C408" s="221"/>
      <c r="D408" s="222"/>
      <c r="E408" s="223"/>
      <c r="F408" s="221"/>
      <c r="G408" s="335"/>
      <c r="H408" s="335"/>
      <c r="I408" s="335"/>
      <c r="J408" s="335"/>
      <c r="K408" s="335"/>
      <c r="L408" s="335"/>
      <c r="M408" s="335"/>
      <c r="N408" s="335"/>
      <c r="O408" s="335"/>
      <c r="P408" s="335"/>
      <c r="Q408" s="335"/>
      <c r="R408" s="335"/>
      <c r="S408" s="335"/>
      <c r="T408" s="335"/>
      <c r="U408" s="335"/>
      <c r="V408" s="335"/>
      <c r="W408" s="335"/>
      <c r="X408" s="335"/>
      <c r="Y408" s="335"/>
    </row>
    <row r="409" spans="1:25" s="309" customFormat="1">
      <c r="A409" s="221"/>
      <c r="B409" s="221"/>
      <c r="C409" s="221"/>
      <c r="D409" s="222"/>
      <c r="E409" s="223"/>
      <c r="F409" s="221"/>
      <c r="G409" s="335"/>
      <c r="H409" s="335"/>
      <c r="I409" s="335"/>
      <c r="J409" s="335"/>
      <c r="K409" s="335"/>
      <c r="L409" s="335"/>
      <c r="M409" s="335"/>
      <c r="N409" s="335"/>
      <c r="O409" s="335"/>
      <c r="P409" s="335"/>
      <c r="Q409" s="335"/>
      <c r="R409" s="335"/>
      <c r="S409" s="335"/>
      <c r="T409" s="335"/>
      <c r="U409" s="335"/>
      <c r="V409" s="335"/>
      <c r="W409" s="335"/>
      <c r="X409" s="335"/>
      <c r="Y409" s="335"/>
    </row>
    <row r="410" spans="1:25" s="309" customFormat="1">
      <c r="A410" s="221"/>
      <c r="B410" s="221"/>
      <c r="C410" s="221"/>
      <c r="D410" s="222"/>
      <c r="E410" s="223"/>
      <c r="F410" s="221"/>
      <c r="G410" s="335"/>
      <c r="H410" s="335"/>
      <c r="I410" s="335"/>
      <c r="J410" s="335"/>
      <c r="K410" s="335"/>
      <c r="L410" s="335"/>
      <c r="M410" s="335"/>
      <c r="N410" s="335"/>
      <c r="O410" s="335"/>
      <c r="P410" s="335"/>
      <c r="Q410" s="335"/>
      <c r="R410" s="335"/>
      <c r="S410" s="335"/>
      <c r="T410" s="335"/>
      <c r="U410" s="335"/>
      <c r="V410" s="335"/>
      <c r="W410" s="335"/>
      <c r="X410" s="335"/>
      <c r="Y410" s="335"/>
    </row>
    <row r="411" spans="1:25" s="309" customFormat="1">
      <c r="A411" s="221"/>
      <c r="B411" s="221"/>
      <c r="C411" s="221"/>
      <c r="D411" s="222"/>
      <c r="E411" s="223"/>
      <c r="F411" s="221"/>
      <c r="G411" s="335"/>
      <c r="H411" s="335"/>
      <c r="I411" s="335"/>
      <c r="J411" s="335"/>
      <c r="K411" s="335"/>
      <c r="L411" s="335"/>
      <c r="M411" s="335"/>
      <c r="N411" s="335"/>
      <c r="O411" s="335"/>
      <c r="P411" s="335"/>
      <c r="Q411" s="335"/>
      <c r="R411" s="335"/>
      <c r="S411" s="335"/>
      <c r="T411" s="335"/>
      <c r="U411" s="335"/>
      <c r="V411" s="335"/>
      <c r="W411" s="335"/>
      <c r="X411" s="335"/>
      <c r="Y411" s="335"/>
    </row>
    <row r="412" spans="1:25" s="309" customFormat="1">
      <c r="A412" s="221"/>
      <c r="B412" s="221"/>
      <c r="C412" s="221"/>
      <c r="D412" s="222"/>
      <c r="E412" s="223"/>
      <c r="F412" s="221"/>
      <c r="G412" s="335"/>
      <c r="H412" s="335"/>
      <c r="I412" s="335"/>
      <c r="J412" s="335"/>
      <c r="K412" s="335"/>
      <c r="L412" s="335"/>
      <c r="M412" s="335"/>
      <c r="N412" s="335"/>
      <c r="O412" s="335"/>
      <c r="P412" s="335"/>
      <c r="Q412" s="335"/>
      <c r="R412" s="335"/>
      <c r="S412" s="335"/>
      <c r="T412" s="335"/>
      <c r="U412" s="335"/>
      <c r="V412" s="335"/>
      <c r="W412" s="335"/>
      <c r="X412" s="335"/>
      <c r="Y412" s="335"/>
    </row>
    <row r="413" spans="1:25" s="309" customFormat="1">
      <c r="A413" s="221"/>
      <c r="B413" s="221"/>
      <c r="C413" s="221"/>
      <c r="D413" s="222"/>
      <c r="E413" s="223"/>
      <c r="F413" s="221"/>
      <c r="G413" s="335"/>
      <c r="H413" s="335"/>
      <c r="I413" s="335"/>
      <c r="J413" s="335"/>
      <c r="K413" s="335"/>
      <c r="L413" s="335"/>
      <c r="M413" s="335"/>
      <c r="N413" s="335"/>
      <c r="O413" s="335"/>
      <c r="P413" s="335"/>
      <c r="Q413" s="335"/>
      <c r="R413" s="335"/>
      <c r="S413" s="335"/>
      <c r="T413" s="335"/>
      <c r="U413" s="335"/>
      <c r="V413" s="335"/>
      <c r="W413" s="335"/>
      <c r="X413" s="335"/>
      <c r="Y413" s="335"/>
    </row>
    <row r="415" spans="1:25" s="309" customFormat="1">
      <c r="A415" s="221"/>
      <c r="B415" s="221"/>
      <c r="C415" s="221"/>
      <c r="D415" s="222"/>
      <c r="E415" s="223"/>
      <c r="F415" s="221"/>
      <c r="G415" s="335"/>
      <c r="H415" s="335"/>
      <c r="I415" s="335"/>
      <c r="J415" s="335"/>
      <c r="K415" s="335"/>
      <c r="L415" s="335"/>
      <c r="M415" s="335"/>
      <c r="N415" s="335"/>
      <c r="O415" s="335"/>
      <c r="P415" s="335"/>
      <c r="Q415" s="335"/>
      <c r="R415" s="335"/>
      <c r="S415" s="335"/>
      <c r="T415" s="335"/>
      <c r="U415" s="335"/>
      <c r="V415" s="335"/>
      <c r="W415" s="335"/>
      <c r="X415" s="335"/>
      <c r="Y415" s="335"/>
    </row>
    <row r="417" spans="1:25" s="309" customFormat="1">
      <c r="A417" s="221"/>
      <c r="B417" s="221"/>
      <c r="C417" s="221"/>
      <c r="D417" s="222"/>
      <c r="E417" s="223"/>
      <c r="F417" s="221"/>
      <c r="G417" s="335"/>
      <c r="H417" s="335"/>
      <c r="I417" s="335"/>
      <c r="J417" s="335"/>
      <c r="K417" s="335"/>
      <c r="L417" s="335"/>
      <c r="M417" s="335"/>
      <c r="N417" s="335"/>
      <c r="O417" s="335"/>
      <c r="P417" s="335"/>
      <c r="Q417" s="335"/>
      <c r="R417" s="335"/>
      <c r="S417" s="335"/>
      <c r="T417" s="335"/>
      <c r="U417" s="335"/>
      <c r="V417" s="335"/>
      <c r="W417" s="335"/>
      <c r="X417" s="335"/>
      <c r="Y417" s="335"/>
    </row>
    <row r="418" spans="1:25" s="309" customFormat="1">
      <c r="A418" s="221"/>
      <c r="B418" s="221"/>
      <c r="C418" s="221"/>
      <c r="D418" s="222"/>
      <c r="E418" s="223"/>
      <c r="F418" s="221"/>
      <c r="G418" s="335"/>
      <c r="H418" s="335"/>
      <c r="I418" s="335"/>
      <c r="J418" s="335"/>
      <c r="K418" s="335"/>
      <c r="L418" s="335"/>
      <c r="M418" s="335"/>
      <c r="N418" s="335"/>
      <c r="O418" s="335"/>
      <c r="P418" s="335"/>
      <c r="Q418" s="335"/>
      <c r="R418" s="335"/>
      <c r="S418" s="335"/>
      <c r="T418" s="335"/>
      <c r="U418" s="335"/>
      <c r="V418" s="335"/>
      <c r="W418" s="335"/>
      <c r="X418" s="335"/>
      <c r="Y418" s="335"/>
    </row>
    <row r="419" spans="1:25" s="309" customFormat="1">
      <c r="A419" s="221"/>
      <c r="B419" s="221"/>
      <c r="C419" s="221"/>
      <c r="D419" s="222"/>
      <c r="E419" s="223"/>
      <c r="F419" s="221"/>
      <c r="G419" s="335"/>
      <c r="H419" s="335"/>
      <c r="I419" s="335"/>
      <c r="J419" s="335"/>
      <c r="K419" s="335"/>
      <c r="L419" s="335"/>
      <c r="M419" s="335"/>
      <c r="N419" s="335"/>
      <c r="O419" s="335"/>
      <c r="P419" s="335"/>
      <c r="Q419" s="335"/>
      <c r="R419" s="335"/>
      <c r="S419" s="335"/>
      <c r="T419" s="335"/>
      <c r="U419" s="335"/>
      <c r="V419" s="335"/>
      <c r="W419" s="335"/>
      <c r="X419" s="335"/>
      <c r="Y419" s="335"/>
    </row>
    <row r="420" spans="1:25" s="309" customFormat="1">
      <c r="A420" s="221"/>
      <c r="B420" s="221"/>
      <c r="C420" s="221"/>
      <c r="D420" s="222"/>
      <c r="E420" s="223"/>
      <c r="F420" s="221"/>
      <c r="G420" s="335"/>
      <c r="H420" s="335"/>
      <c r="I420" s="335"/>
      <c r="J420" s="335"/>
      <c r="K420" s="335"/>
      <c r="L420" s="335"/>
      <c r="M420" s="335"/>
      <c r="N420" s="335"/>
      <c r="O420" s="335"/>
      <c r="P420" s="335"/>
      <c r="Q420" s="335"/>
      <c r="R420" s="335"/>
      <c r="S420" s="335"/>
      <c r="T420" s="335"/>
      <c r="U420" s="335"/>
      <c r="V420" s="335"/>
      <c r="W420" s="335"/>
      <c r="X420" s="335"/>
      <c r="Y420" s="335"/>
    </row>
    <row r="421" spans="1:25" s="309" customFormat="1">
      <c r="A421" s="221"/>
      <c r="B421" s="221"/>
      <c r="C421" s="221"/>
      <c r="D421" s="222"/>
      <c r="E421" s="223"/>
      <c r="F421" s="221"/>
      <c r="G421" s="335"/>
      <c r="H421" s="335"/>
      <c r="I421" s="335"/>
      <c r="J421" s="335"/>
      <c r="K421" s="335"/>
      <c r="L421" s="335"/>
      <c r="M421" s="335"/>
      <c r="N421" s="335"/>
      <c r="O421" s="335"/>
      <c r="P421" s="335"/>
      <c r="Q421" s="335"/>
      <c r="R421" s="335"/>
      <c r="S421" s="335"/>
      <c r="T421" s="335"/>
      <c r="U421" s="335"/>
      <c r="V421" s="335"/>
      <c r="W421" s="335"/>
      <c r="X421" s="335"/>
      <c r="Y421" s="335"/>
    </row>
    <row r="422" spans="1:25" s="309" customFormat="1">
      <c r="A422" s="221"/>
      <c r="B422" s="221"/>
      <c r="C422" s="221"/>
      <c r="D422" s="222"/>
      <c r="E422" s="223"/>
      <c r="F422" s="221"/>
      <c r="G422" s="335"/>
      <c r="H422" s="335"/>
      <c r="I422" s="335"/>
      <c r="J422" s="335"/>
      <c r="K422" s="335"/>
      <c r="L422" s="335"/>
      <c r="M422" s="335"/>
      <c r="N422" s="335"/>
      <c r="O422" s="335"/>
      <c r="P422" s="335"/>
      <c r="Q422" s="335"/>
      <c r="R422" s="335"/>
      <c r="S422" s="335"/>
      <c r="T422" s="335"/>
      <c r="U422" s="335"/>
      <c r="V422" s="335"/>
      <c r="W422" s="335"/>
      <c r="X422" s="335"/>
      <c r="Y422" s="335"/>
    </row>
    <row r="423" spans="1:25" s="309" customFormat="1">
      <c r="A423" s="221"/>
      <c r="B423" s="221"/>
      <c r="C423" s="221"/>
      <c r="D423" s="222"/>
      <c r="E423" s="223"/>
      <c r="F423" s="221"/>
      <c r="G423" s="335"/>
      <c r="H423" s="335"/>
      <c r="I423" s="335"/>
      <c r="J423" s="335"/>
      <c r="K423" s="335"/>
      <c r="L423" s="335"/>
      <c r="M423" s="335"/>
      <c r="N423" s="335"/>
      <c r="O423" s="335"/>
      <c r="P423" s="335"/>
      <c r="Q423" s="335"/>
      <c r="R423" s="335"/>
      <c r="S423" s="335"/>
      <c r="T423" s="335"/>
      <c r="U423" s="335"/>
      <c r="V423" s="335"/>
      <c r="W423" s="335"/>
      <c r="X423" s="335"/>
      <c r="Y423" s="335"/>
    </row>
    <row r="424" spans="1:25" s="309" customFormat="1">
      <c r="A424" s="221"/>
      <c r="B424" s="221"/>
      <c r="C424" s="221"/>
      <c r="D424" s="222"/>
      <c r="E424" s="223"/>
      <c r="F424" s="221"/>
      <c r="G424" s="335"/>
      <c r="H424" s="335"/>
      <c r="I424" s="335"/>
      <c r="J424" s="335"/>
      <c r="K424" s="335"/>
      <c r="L424" s="335"/>
      <c r="M424" s="335"/>
      <c r="N424" s="335"/>
      <c r="O424" s="335"/>
      <c r="P424" s="335"/>
      <c r="Q424" s="335"/>
      <c r="R424" s="335"/>
      <c r="S424" s="335"/>
      <c r="T424" s="335"/>
      <c r="U424" s="335"/>
      <c r="V424" s="335"/>
      <c r="W424" s="335"/>
      <c r="X424" s="335"/>
      <c r="Y424" s="335"/>
    </row>
    <row r="425" spans="1:25" s="309" customFormat="1">
      <c r="A425" s="221"/>
      <c r="B425" s="221"/>
      <c r="C425" s="221"/>
      <c r="D425" s="222"/>
      <c r="E425" s="223"/>
      <c r="F425" s="221"/>
      <c r="G425" s="335"/>
      <c r="H425" s="335"/>
      <c r="I425" s="335"/>
      <c r="J425" s="335"/>
      <c r="K425" s="335"/>
      <c r="L425" s="335"/>
      <c r="M425" s="335"/>
      <c r="N425" s="335"/>
      <c r="O425" s="335"/>
      <c r="P425" s="335"/>
      <c r="Q425" s="335"/>
      <c r="R425" s="335"/>
      <c r="S425" s="335"/>
      <c r="T425" s="335"/>
      <c r="U425" s="335"/>
      <c r="V425" s="335"/>
      <c r="W425" s="335"/>
      <c r="X425" s="335"/>
      <c r="Y425" s="335"/>
    </row>
    <row r="426" spans="1:25" s="309" customFormat="1">
      <c r="A426" s="221"/>
      <c r="B426" s="221"/>
      <c r="C426" s="221"/>
      <c r="D426" s="222"/>
      <c r="E426" s="223"/>
      <c r="F426" s="221"/>
      <c r="G426" s="335"/>
      <c r="H426" s="335"/>
      <c r="I426" s="335"/>
      <c r="J426" s="335"/>
      <c r="K426" s="335"/>
      <c r="L426" s="335"/>
      <c r="M426" s="335"/>
      <c r="N426" s="335"/>
      <c r="O426" s="335"/>
      <c r="P426" s="335"/>
      <c r="Q426" s="335"/>
      <c r="R426" s="335"/>
      <c r="S426" s="335"/>
      <c r="T426" s="335"/>
      <c r="U426" s="335"/>
      <c r="V426" s="335"/>
      <c r="W426" s="335"/>
      <c r="X426" s="335"/>
      <c r="Y426" s="335"/>
    </row>
    <row r="427" spans="1:25" s="309" customFormat="1">
      <c r="A427" s="221"/>
      <c r="B427" s="221"/>
      <c r="C427" s="221"/>
      <c r="D427" s="222"/>
      <c r="E427" s="223"/>
      <c r="F427" s="221"/>
      <c r="G427" s="335"/>
      <c r="H427" s="335"/>
      <c r="I427" s="335"/>
      <c r="J427" s="335"/>
      <c r="K427" s="335"/>
      <c r="L427" s="335"/>
      <c r="M427" s="335"/>
      <c r="N427" s="335"/>
      <c r="O427" s="335"/>
      <c r="P427" s="335"/>
      <c r="Q427" s="335"/>
      <c r="R427" s="335"/>
      <c r="S427" s="335"/>
      <c r="T427" s="335"/>
      <c r="U427" s="335"/>
      <c r="V427" s="335"/>
      <c r="W427" s="335"/>
      <c r="X427" s="335"/>
      <c r="Y427" s="335"/>
    </row>
    <row r="428" spans="1:25" s="309" customFormat="1">
      <c r="A428" s="221"/>
      <c r="B428" s="221"/>
      <c r="C428" s="221"/>
      <c r="D428" s="222"/>
      <c r="E428" s="223"/>
      <c r="F428" s="221"/>
      <c r="G428" s="335"/>
      <c r="H428" s="335"/>
      <c r="I428" s="335"/>
      <c r="J428" s="335"/>
      <c r="K428" s="335"/>
      <c r="L428" s="335"/>
      <c r="M428" s="335"/>
      <c r="N428" s="335"/>
      <c r="O428" s="335"/>
      <c r="P428" s="335"/>
      <c r="Q428" s="335"/>
      <c r="R428" s="335"/>
      <c r="S428" s="335"/>
      <c r="T428" s="335"/>
      <c r="U428" s="335"/>
      <c r="V428" s="335"/>
      <c r="W428" s="335"/>
      <c r="X428" s="335"/>
      <c r="Y428" s="335"/>
    </row>
    <row r="429" spans="1:25" s="309" customFormat="1">
      <c r="A429" s="221"/>
      <c r="B429" s="221"/>
      <c r="C429" s="221"/>
      <c r="D429" s="222"/>
      <c r="E429" s="223"/>
      <c r="F429" s="221"/>
      <c r="G429" s="335"/>
      <c r="H429" s="335"/>
      <c r="I429" s="335"/>
      <c r="J429" s="335"/>
      <c r="K429" s="335"/>
      <c r="L429" s="335"/>
      <c r="M429" s="335"/>
      <c r="N429" s="335"/>
      <c r="O429" s="335"/>
      <c r="P429" s="335"/>
      <c r="Q429" s="335"/>
      <c r="R429" s="335"/>
      <c r="S429" s="335"/>
      <c r="T429" s="335"/>
      <c r="U429" s="335"/>
      <c r="V429" s="335"/>
      <c r="W429" s="335"/>
      <c r="X429" s="335"/>
      <c r="Y429" s="335"/>
    </row>
    <row r="430" spans="1:25" s="336" customFormat="1">
      <c r="A430" s="221"/>
      <c r="B430" s="221"/>
      <c r="C430" s="221"/>
      <c r="D430" s="222"/>
      <c r="E430" s="223"/>
      <c r="F430" s="221"/>
      <c r="G430" s="337"/>
      <c r="H430" s="337"/>
      <c r="I430" s="337"/>
      <c r="J430" s="337"/>
      <c r="K430" s="337"/>
      <c r="L430" s="337"/>
      <c r="M430" s="337"/>
      <c r="N430" s="337"/>
      <c r="O430" s="337"/>
      <c r="P430" s="337"/>
      <c r="Q430" s="337"/>
      <c r="R430" s="337"/>
      <c r="S430" s="337"/>
      <c r="T430" s="337"/>
      <c r="U430" s="337"/>
      <c r="V430" s="337"/>
      <c r="W430" s="337"/>
      <c r="X430" s="337"/>
      <c r="Y430" s="337"/>
    </row>
    <row r="431" spans="1:25" s="336" customFormat="1">
      <c r="A431" s="221"/>
      <c r="B431" s="221"/>
      <c r="C431" s="221"/>
      <c r="D431" s="222"/>
      <c r="E431" s="223"/>
      <c r="F431" s="221"/>
      <c r="G431" s="337"/>
      <c r="H431" s="337"/>
      <c r="I431" s="337"/>
      <c r="J431" s="337"/>
      <c r="K431" s="337"/>
      <c r="L431" s="337"/>
      <c r="M431" s="337"/>
      <c r="N431" s="337"/>
      <c r="O431" s="337"/>
      <c r="P431" s="337"/>
      <c r="Q431" s="337"/>
      <c r="R431" s="337"/>
      <c r="S431" s="337"/>
      <c r="T431" s="337"/>
      <c r="U431" s="337"/>
      <c r="V431" s="337"/>
      <c r="W431" s="337"/>
      <c r="X431" s="337"/>
      <c r="Y431" s="337"/>
    </row>
    <row r="432" spans="1:25" s="309" customFormat="1">
      <c r="A432" s="221"/>
      <c r="B432" s="221"/>
      <c r="C432" s="221"/>
      <c r="D432" s="222"/>
      <c r="E432" s="223"/>
      <c r="F432" s="221"/>
      <c r="G432" s="335"/>
      <c r="H432" s="335"/>
      <c r="I432" s="335"/>
      <c r="J432" s="335"/>
      <c r="K432" s="335"/>
      <c r="L432" s="335"/>
      <c r="M432" s="335"/>
      <c r="N432" s="335"/>
      <c r="O432" s="335"/>
      <c r="P432" s="335"/>
      <c r="Q432" s="335"/>
      <c r="R432" s="335"/>
      <c r="S432" s="335"/>
      <c r="T432" s="335"/>
      <c r="U432" s="335"/>
      <c r="V432" s="335"/>
      <c r="W432" s="335"/>
      <c r="X432" s="335"/>
      <c r="Y432" s="335"/>
    </row>
  </sheetData>
  <sheetProtection algorithmName="SHA-512" hashValue="lnpIqmq4slWbpxHYE6mVZ6bZQsTXgl3g2a7z1S5EWdybkPMEeOrK+m1qjHeH9viPpmIxjQLo60LWYtgb4GsWhw==" saltValue="TxSPK9JIywOWhd12k/jhpg==" spinCount="100000" sheet="1" objects="1" scenarios="1"/>
  <mergeCells count="10">
    <mergeCell ref="C10:F10"/>
    <mergeCell ref="C11:F11"/>
    <mergeCell ref="B15:F15"/>
    <mergeCell ref="B16:F16"/>
    <mergeCell ref="C2:F2"/>
    <mergeCell ref="C4:F4"/>
    <mergeCell ref="C5:F5"/>
    <mergeCell ref="C6:F6"/>
    <mergeCell ref="C7:F7"/>
    <mergeCell ref="C8:F8"/>
  </mergeCells>
  <pageMargins left="0.70866141732283472" right="0.70866141732283472" top="0.74803149606299213" bottom="0.74803149606299213" header="0.31496062992125984" footer="0.31496062992125984"/>
  <pageSetup paperSize="9" scale="78" orientation="portrait" r:id="rId1"/>
  <headerFooter>
    <oddHeader>&amp;LFakulteta za varnostne vede&amp;R&amp;G</oddHeader>
    <oddFooter>&amp;C&amp;P</oddFooter>
  </headerFooter>
  <rowBreaks count="3" manualBreakCount="3">
    <brk id="37" max="5" man="1"/>
    <brk id="91" max="5" man="1"/>
    <brk id="145" max="5"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39742-77DC-0144-8852-C7FD38A07849}">
  <dimension ref="B1:G25"/>
  <sheetViews>
    <sheetView view="pageBreakPreview" zoomScale="150" zoomScaleNormal="100" zoomScaleSheetLayoutView="150" workbookViewId="0"/>
  </sheetViews>
  <sheetFormatPr defaultColWidth="11" defaultRowHeight="15"/>
  <cols>
    <col min="1" max="1" width="9" style="2603" customWidth="1"/>
    <col min="2" max="2" width="23.42578125" style="2603" customWidth="1"/>
    <col min="3" max="3" width="8" style="2603" customWidth="1"/>
    <col min="4" max="4" width="46.140625" style="2603" customWidth="1"/>
    <col min="5" max="5" width="9.85546875" style="2603" customWidth="1"/>
    <col min="6" max="6" width="5.85546875" style="2603" bestFit="1" customWidth="1"/>
    <col min="7" max="7" width="13.140625" style="2603" bestFit="1" customWidth="1"/>
    <col min="8" max="16384" width="11" style="2603"/>
  </cols>
  <sheetData>
    <row r="1" spans="2:7" ht="52.35" customHeight="1">
      <c r="B1" s="2674" t="s">
        <v>2501</v>
      </c>
      <c r="C1" s="2674"/>
      <c r="D1" s="2675" t="s">
        <v>6737</v>
      </c>
      <c r="E1" s="2675"/>
      <c r="F1" s="2642"/>
      <c r="G1" s="2639"/>
    </row>
    <row r="2" spans="2:7">
      <c r="B2" s="2671" t="s">
        <v>2489</v>
      </c>
      <c r="C2" s="2671"/>
      <c r="D2" s="2641" t="s">
        <v>4558</v>
      </c>
      <c r="E2" s="2641"/>
      <c r="F2" s="2640"/>
      <c r="G2" s="2640"/>
    </row>
    <row r="3" spans="2:7" ht="32.450000000000003" customHeight="1">
      <c r="B3" s="2671" t="s">
        <v>6736</v>
      </c>
      <c r="C3" s="2671"/>
      <c r="D3" s="2672" t="s">
        <v>6734</v>
      </c>
      <c r="E3" s="2672"/>
      <c r="F3" s="2640"/>
      <c r="G3" s="2640"/>
    </row>
    <row r="4" spans="2:7" ht="26.1" customHeight="1">
      <c r="B4" s="2673" t="s">
        <v>6735</v>
      </c>
      <c r="C4" s="2673"/>
      <c r="D4" s="2672" t="s">
        <v>6734</v>
      </c>
      <c r="E4" s="2672"/>
      <c r="F4" s="2640"/>
      <c r="G4" s="2640"/>
    </row>
    <row r="5" spans="2:7">
      <c r="B5" s="2671" t="s">
        <v>6733</v>
      </c>
      <c r="C5" s="2671"/>
      <c r="D5" s="2672" t="s">
        <v>6732</v>
      </c>
      <c r="E5" s="2672"/>
      <c r="F5" s="2640"/>
      <c r="G5" s="2640"/>
    </row>
    <row r="6" spans="2:7" ht="15" customHeight="1">
      <c r="B6" s="2671" t="s">
        <v>6731</v>
      </c>
      <c r="C6" s="2671"/>
      <c r="D6" s="2672" t="s">
        <v>6730</v>
      </c>
      <c r="E6" s="2672"/>
      <c r="F6" s="2640"/>
      <c r="G6" s="2640"/>
    </row>
    <row r="7" spans="2:7">
      <c r="B7" s="2673" t="s">
        <v>6729</v>
      </c>
      <c r="C7" s="2673"/>
      <c r="D7" s="2672" t="s">
        <v>10</v>
      </c>
      <c r="E7" s="2672"/>
      <c r="F7" s="2640"/>
      <c r="G7" s="2640"/>
    </row>
    <row r="8" spans="2:7">
      <c r="B8" s="2639"/>
      <c r="C8" s="2639"/>
      <c r="D8" s="2639"/>
      <c r="E8" s="2639"/>
      <c r="F8" s="2639"/>
      <c r="G8" s="2639"/>
    </row>
    <row r="9" spans="2:7">
      <c r="B9" s="2639"/>
      <c r="C9" s="2639"/>
      <c r="D9" s="2639"/>
      <c r="E9" s="2639"/>
      <c r="F9" s="2639"/>
      <c r="G9" s="2639"/>
    </row>
    <row r="10" spans="2:7">
      <c r="B10" s="2639" t="s">
        <v>6728</v>
      </c>
      <c r="C10" s="2639"/>
      <c r="D10" s="2639"/>
      <c r="E10" s="2639"/>
      <c r="F10" s="2639" t="s">
        <v>2509</v>
      </c>
      <c r="G10" s="2638">
        <f>'FVV ZID - Popis'!G22</f>
        <v>0</v>
      </c>
    </row>
    <row r="11" spans="2:7">
      <c r="B11" s="2639" t="s">
        <v>6727</v>
      </c>
      <c r="C11" s="2639"/>
      <c r="D11" s="2639"/>
      <c r="E11" s="2639"/>
      <c r="F11" s="2639" t="s">
        <v>2509</v>
      </c>
      <c r="G11" s="2638">
        <f>'FVV ZID - Popis'!G34</f>
        <v>0</v>
      </c>
    </row>
    <row r="12" spans="2:7">
      <c r="B12" s="2639" t="s">
        <v>6726</v>
      </c>
      <c r="C12" s="2639"/>
      <c r="D12" s="2639"/>
      <c r="E12" s="2639"/>
      <c r="F12" s="2639" t="s">
        <v>2509</v>
      </c>
      <c r="G12" s="2638">
        <f>'FVV ZID - Popis'!G50</f>
        <v>0</v>
      </c>
    </row>
    <row r="13" spans="2:7">
      <c r="B13" s="2639" t="s">
        <v>6725</v>
      </c>
      <c r="C13" s="2639"/>
      <c r="D13" s="2639"/>
      <c r="E13" s="2639"/>
      <c r="F13" s="2639" t="s">
        <v>2509</v>
      </c>
      <c r="G13" s="2638">
        <f>'FVV ZID - Popis'!G71</f>
        <v>0</v>
      </c>
    </row>
    <row r="14" spans="2:7">
      <c r="B14" s="2639" t="s">
        <v>6724</v>
      </c>
      <c r="C14" s="2639"/>
      <c r="D14" s="2639"/>
      <c r="E14" s="2639"/>
      <c r="F14" s="2639" t="s">
        <v>2509</v>
      </c>
      <c r="G14" s="2638">
        <f>'FVV ZID - Popis'!G94</f>
        <v>0</v>
      </c>
    </row>
    <row r="15" spans="2:7">
      <c r="B15" s="2639" t="s">
        <v>6723</v>
      </c>
      <c r="C15" s="2639"/>
      <c r="D15" s="2639"/>
      <c r="E15" s="2639"/>
      <c r="F15" s="2639" t="s">
        <v>2509</v>
      </c>
      <c r="G15" s="2638">
        <f>'FVV ZID - Popis'!G127</f>
        <v>0</v>
      </c>
    </row>
    <row r="16" spans="2:7">
      <c r="B16" s="2639" t="s">
        <v>6722</v>
      </c>
      <c r="C16" s="2639"/>
      <c r="D16" s="2639"/>
      <c r="E16" s="2639"/>
      <c r="F16" s="2639" t="s">
        <v>2509</v>
      </c>
      <c r="G16" s="2638">
        <f>'FVV ZID - Popis'!G151</f>
        <v>0</v>
      </c>
    </row>
    <row r="17" spans="2:7">
      <c r="B17" s="2639" t="s">
        <v>6721</v>
      </c>
      <c r="C17" s="2639"/>
      <c r="D17" s="2639"/>
      <c r="E17" s="2639"/>
      <c r="F17" s="2639" t="s">
        <v>2509</v>
      </c>
      <c r="G17" s="2638">
        <f>'FVV ZID - Popis'!G166</f>
        <v>0</v>
      </c>
    </row>
    <row r="18" spans="2:7">
      <c r="B18" s="2639" t="s">
        <v>6720</v>
      </c>
      <c r="C18" s="2639"/>
      <c r="D18" s="2639"/>
      <c r="E18" s="2639"/>
      <c r="F18" s="2639" t="s">
        <v>2509</v>
      </c>
      <c r="G18" s="2638">
        <f>'FVV ZID - Popis'!G186</f>
        <v>0</v>
      </c>
    </row>
    <row r="19" spans="2:7">
      <c r="B19" s="2639" t="s">
        <v>6719</v>
      </c>
      <c r="C19" s="2639"/>
      <c r="D19" s="2639"/>
      <c r="E19" s="2639"/>
      <c r="F19" s="2639" t="s">
        <v>2509</v>
      </c>
      <c r="G19" s="2638">
        <f>'FVV ZID - Popis'!G210</f>
        <v>0</v>
      </c>
    </row>
    <row r="20" spans="2:7">
      <c r="B20" s="2639" t="s">
        <v>6718</v>
      </c>
      <c r="C20" s="2639"/>
      <c r="D20" s="2639"/>
      <c r="E20" s="2639"/>
      <c r="F20" s="2639" t="s">
        <v>2509</v>
      </c>
      <c r="G20" s="2638">
        <f>'FVV ZID - Popis'!G224</f>
        <v>0</v>
      </c>
    </row>
    <row r="21" spans="2:7">
      <c r="B21" s="2639" t="s">
        <v>6717</v>
      </c>
      <c r="C21" s="2639"/>
      <c r="D21" s="2639"/>
      <c r="E21" s="2639"/>
      <c r="F21" s="2639" t="s">
        <v>2509</v>
      </c>
      <c r="G21" s="2638">
        <f>'FVV ZID - Popis'!G233</f>
        <v>0</v>
      </c>
    </row>
    <row r="22" spans="2:7">
      <c r="B22" s="2636"/>
      <c r="C22" s="2637"/>
      <c r="D22" s="2637"/>
      <c r="E22" s="2637"/>
      <c r="F22" s="2637"/>
      <c r="G22" s="2637"/>
    </row>
    <row r="23" spans="2:7">
      <c r="B23" s="2634" t="s">
        <v>6716</v>
      </c>
      <c r="C23" s="2634"/>
      <c r="D23" s="2634"/>
      <c r="E23" s="2635"/>
      <c r="F23" s="2634" t="s">
        <v>2509</v>
      </c>
      <c r="G23" s="2633">
        <f>SUM(G10:G21)</f>
        <v>0</v>
      </c>
    </row>
    <row r="24" spans="2:7">
      <c r="B24" s="2636" t="s">
        <v>6715</v>
      </c>
      <c r="C24" s="2636"/>
      <c r="D24" s="2636"/>
      <c r="E24" s="2636"/>
      <c r="F24" s="2636" t="s">
        <v>2509</v>
      </c>
      <c r="G24" s="2633">
        <f>G23*0.22</f>
        <v>0</v>
      </c>
    </row>
    <row r="25" spans="2:7">
      <c r="B25" s="2634" t="s">
        <v>30</v>
      </c>
      <c r="C25" s="2634"/>
      <c r="D25" s="2634"/>
      <c r="E25" s="2635"/>
      <c r="F25" s="2634" t="s">
        <v>2509</v>
      </c>
      <c r="G25" s="2633">
        <f>SUM(G23:G24)</f>
        <v>0</v>
      </c>
    </row>
  </sheetData>
  <sheetProtection algorithmName="SHA-512" hashValue="KfV07S5CRh945dJdqlw4mSAoXnGgqNOgX2vlVMA6Vg9csMuzIP/vkQ/lLnXbkqVk0uCL3+MLOZMkiur9sV0Ytw==" saltValue="BZZSRi1O8IVbbUcJeRn8HA==" spinCount="100000" sheet="1" objects="1" scenarios="1"/>
  <mergeCells count="13">
    <mergeCell ref="B4:C4"/>
    <mergeCell ref="D4:E4"/>
    <mergeCell ref="B1:C1"/>
    <mergeCell ref="D1:E1"/>
    <mergeCell ref="B2:C2"/>
    <mergeCell ref="B3:C3"/>
    <mergeCell ref="D3:E3"/>
    <mergeCell ref="B5:C5"/>
    <mergeCell ref="D5:E5"/>
    <mergeCell ref="B6:C6"/>
    <mergeCell ref="D6:E6"/>
    <mergeCell ref="B7:C7"/>
    <mergeCell ref="D7:E7"/>
  </mergeCells>
  <pageMargins left="0.23622047244094491" right="0.23622047244094491" top="0.74803149606299213" bottom="0.74803149606299213" header="0.31496062992125984" footer="0.31496062992125984"/>
  <pageSetup paperSize="9" scale="9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0485B-A756-0542-983A-CE40C202C36F}">
  <dimension ref="B1:P234"/>
  <sheetViews>
    <sheetView view="pageBreakPreview" zoomScale="150" zoomScaleNormal="86" zoomScaleSheetLayoutView="150" workbookViewId="0">
      <pane ySplit="1" topLeftCell="A2" activePane="bottomLeft" state="frozen"/>
      <selection pane="bottomLeft"/>
    </sheetView>
  </sheetViews>
  <sheetFormatPr defaultColWidth="11" defaultRowHeight="15"/>
  <cols>
    <col min="1" max="1" width="6" style="2603" customWidth="1"/>
    <col min="2" max="2" width="6.140625" style="2603" bestFit="1" customWidth="1"/>
    <col min="3" max="3" width="66.42578125" style="2603" customWidth="1"/>
    <col min="4" max="4" width="5.85546875" style="2603" bestFit="1" customWidth="1"/>
    <col min="5" max="5" width="9.85546875" style="2605" bestFit="1" customWidth="1"/>
    <col min="6" max="6" width="15" style="2604" bestFit="1" customWidth="1"/>
    <col min="7" max="7" width="12.140625" style="2603" bestFit="1" customWidth="1"/>
    <col min="8" max="12" width="11" style="2603"/>
    <col min="13" max="13" width="83.42578125" style="2603" customWidth="1"/>
    <col min="14" max="16384" width="11" style="2603"/>
  </cols>
  <sheetData>
    <row r="1" spans="2:7">
      <c r="D1" s="2603" t="s">
        <v>1007</v>
      </c>
      <c r="E1" s="2605" t="s">
        <v>1008</v>
      </c>
      <c r="F1" s="2604" t="s">
        <v>1009</v>
      </c>
      <c r="G1" s="2603" t="s">
        <v>6714</v>
      </c>
    </row>
    <row r="2" spans="2:7" ht="15.75">
      <c r="B2" s="2627" t="s">
        <v>967</v>
      </c>
      <c r="C2" s="2613" t="s">
        <v>968</v>
      </c>
      <c r="D2" s="2632"/>
      <c r="G2" s="2631"/>
    </row>
    <row r="3" spans="2:7">
      <c r="B3" s="2612"/>
      <c r="C3" s="2625"/>
      <c r="D3" s="2629"/>
      <c r="G3" s="2629"/>
    </row>
    <row r="4" spans="2:7" ht="15.75">
      <c r="B4" s="2627" t="s">
        <v>120</v>
      </c>
      <c r="C4" s="2613" t="s">
        <v>969</v>
      </c>
      <c r="D4" s="2610"/>
      <c r="G4" s="2618"/>
    </row>
    <row r="5" spans="2:7">
      <c r="B5" s="2628"/>
      <c r="C5" s="2620"/>
      <c r="D5" s="2610"/>
      <c r="G5" s="2618"/>
    </row>
    <row r="6" spans="2:7" ht="96" customHeight="1">
      <c r="B6" s="2612" t="s">
        <v>85</v>
      </c>
      <c r="C6" s="2625" t="s">
        <v>6713</v>
      </c>
      <c r="D6" s="2610" t="s">
        <v>1012</v>
      </c>
      <c r="E6" s="2605">
        <v>1</v>
      </c>
      <c r="G6" s="2617">
        <f>+E6*F6</f>
        <v>0</v>
      </c>
    </row>
    <row r="7" spans="2:7">
      <c r="B7" s="2628"/>
      <c r="C7" s="2630"/>
      <c r="D7" s="2610"/>
      <c r="G7" s="2617"/>
    </row>
    <row r="8" spans="2:7" ht="29.1" customHeight="1">
      <c r="B8" s="2612" t="s">
        <v>99</v>
      </c>
      <c r="C8" s="2625" t="s">
        <v>6712</v>
      </c>
      <c r="D8" s="2610" t="s">
        <v>1012</v>
      </c>
      <c r="E8" s="2605">
        <v>1</v>
      </c>
      <c r="G8" s="2617">
        <f>+E8*F8</f>
        <v>0</v>
      </c>
    </row>
    <row r="9" spans="2:7">
      <c r="B9" s="2612"/>
      <c r="C9" s="2625"/>
      <c r="D9" s="2610"/>
      <c r="G9" s="2617"/>
    </row>
    <row r="10" spans="2:7" ht="25.5">
      <c r="B10" s="2612" t="s">
        <v>101</v>
      </c>
      <c r="C10" s="2625" t="s">
        <v>1014</v>
      </c>
      <c r="D10" s="2610" t="s">
        <v>1012</v>
      </c>
      <c r="E10" s="2605">
        <v>1</v>
      </c>
      <c r="G10" s="2617">
        <f>+E10*F10</f>
        <v>0</v>
      </c>
    </row>
    <row r="11" spans="2:7">
      <c r="B11" s="2628"/>
      <c r="C11" s="2630"/>
      <c r="D11" s="2610"/>
      <c r="G11" s="2617"/>
    </row>
    <row r="12" spans="2:7" ht="25.5">
      <c r="B12" s="2612" t="s">
        <v>103</v>
      </c>
      <c r="C12" s="2625" t="s">
        <v>1015</v>
      </c>
      <c r="D12" s="2610" t="s">
        <v>1012</v>
      </c>
      <c r="E12" s="2605">
        <v>1</v>
      </c>
      <c r="G12" s="2617">
        <f>+E12*F12</f>
        <v>0</v>
      </c>
    </row>
    <row r="13" spans="2:7">
      <c r="B13" s="2612"/>
      <c r="C13" s="2625"/>
      <c r="D13" s="2610"/>
      <c r="G13" s="2617"/>
    </row>
    <row r="14" spans="2:7" ht="25.5">
      <c r="B14" s="2612" t="s">
        <v>145</v>
      </c>
      <c r="C14" s="2625" t="s">
        <v>1016</v>
      </c>
      <c r="D14" s="2610" t="s">
        <v>1012</v>
      </c>
      <c r="E14" s="2605">
        <v>1</v>
      </c>
      <c r="G14" s="2617">
        <f>+E14*F14</f>
        <v>0</v>
      </c>
    </row>
    <row r="15" spans="2:7">
      <c r="B15" s="2612"/>
      <c r="C15" s="2625"/>
      <c r="D15" s="2610"/>
      <c r="G15" s="2617"/>
    </row>
    <row r="16" spans="2:7" ht="25.5">
      <c r="B16" s="2612" t="s">
        <v>147</v>
      </c>
      <c r="C16" s="2625" t="s">
        <v>1017</v>
      </c>
      <c r="D16" s="2610" t="s">
        <v>1012</v>
      </c>
      <c r="E16" s="2605">
        <v>1</v>
      </c>
      <c r="G16" s="2617">
        <f>+E16*F16</f>
        <v>0</v>
      </c>
    </row>
    <row r="17" spans="2:7">
      <c r="B17" s="2612"/>
      <c r="C17" s="2625"/>
      <c r="D17" s="2610"/>
      <c r="G17" s="2617"/>
    </row>
    <row r="18" spans="2:7" ht="25.5">
      <c r="B18" s="2612" t="s">
        <v>149</v>
      </c>
      <c r="C18" s="2625" t="s">
        <v>1019</v>
      </c>
      <c r="D18" s="2610" t="s">
        <v>1012</v>
      </c>
      <c r="E18" s="2605">
        <v>1</v>
      </c>
      <c r="G18" s="2617">
        <f>+E18*F18</f>
        <v>0</v>
      </c>
    </row>
    <row r="19" spans="2:7">
      <c r="B19" s="2612"/>
      <c r="C19" s="2625"/>
      <c r="D19" s="2610"/>
      <c r="G19" s="2617"/>
    </row>
    <row r="20" spans="2:7">
      <c r="B20" s="2612" t="s">
        <v>151</v>
      </c>
      <c r="C20" s="2625" t="s">
        <v>6711</v>
      </c>
      <c r="D20" s="2610" t="s">
        <v>1012</v>
      </c>
      <c r="E20" s="2629">
        <v>1</v>
      </c>
      <c r="G20" s="2617">
        <f>+E20*F20</f>
        <v>0</v>
      </c>
    </row>
    <row r="21" spans="2:7">
      <c r="B21" s="2612"/>
      <c r="C21" s="2625"/>
      <c r="D21" s="2610"/>
      <c r="G21" s="2617"/>
    </row>
    <row r="22" spans="2:7" ht="15.75" thickBot="1">
      <c r="B22" s="2612"/>
      <c r="C22" s="2609" t="s">
        <v>1020</v>
      </c>
      <c r="D22" s="2608"/>
      <c r="E22" s="2608"/>
      <c r="F22" s="2607"/>
      <c r="G22" s="2606">
        <f>SUM(G6:G21)</f>
        <v>0</v>
      </c>
    </row>
    <row r="23" spans="2:7" ht="15.75" thickTop="1">
      <c r="B23" s="2612"/>
      <c r="C23" s="2620"/>
      <c r="D23" s="2610"/>
      <c r="G23" s="2618"/>
    </row>
    <row r="24" spans="2:7" ht="15.75">
      <c r="B24" s="2627" t="s">
        <v>126</v>
      </c>
      <c r="C24" s="2613" t="s">
        <v>970</v>
      </c>
      <c r="D24" s="2610"/>
      <c r="G24" s="2618"/>
    </row>
    <row r="25" spans="2:7">
      <c r="B25" s="2628"/>
      <c r="C25" s="2620"/>
      <c r="D25" s="2610"/>
      <c r="G25" s="2618"/>
    </row>
    <row r="26" spans="2:7" ht="63.75">
      <c r="B26" s="2612" t="s">
        <v>85</v>
      </c>
      <c r="C26" s="2625" t="s">
        <v>6710</v>
      </c>
      <c r="D26" s="2610" t="s">
        <v>1022</v>
      </c>
      <c r="E26" s="2605">
        <v>87</v>
      </c>
      <c r="G26" s="2617">
        <f>+E26*F26</f>
        <v>0</v>
      </c>
    </row>
    <row r="27" spans="2:7">
      <c r="B27" s="2612"/>
      <c r="C27" s="2625"/>
      <c r="D27" s="2610"/>
      <c r="G27" s="2617"/>
    </row>
    <row r="28" spans="2:7" ht="25.5">
      <c r="B28" s="2612" t="s">
        <v>99</v>
      </c>
      <c r="C28" s="2625" t="s">
        <v>6709</v>
      </c>
      <c r="D28" s="2610" t="s">
        <v>1025</v>
      </c>
      <c r="E28" s="2605">
        <v>18</v>
      </c>
      <c r="G28" s="2617">
        <f>+E28*F28</f>
        <v>0</v>
      </c>
    </row>
    <row r="29" spans="2:7">
      <c r="B29" s="2612"/>
      <c r="C29" s="2625"/>
      <c r="D29" s="2610"/>
      <c r="G29" s="2617"/>
    </row>
    <row r="30" spans="2:7" ht="25.5">
      <c r="B30" s="2612" t="s">
        <v>101</v>
      </c>
      <c r="C30" s="2625" t="s">
        <v>1026</v>
      </c>
      <c r="D30" s="2610" t="s">
        <v>1025</v>
      </c>
      <c r="E30" s="2605">
        <v>90</v>
      </c>
      <c r="G30" s="2617">
        <f>+E30*F30</f>
        <v>0</v>
      </c>
    </row>
    <row r="31" spans="2:7">
      <c r="B31" s="2612"/>
      <c r="C31" s="2625"/>
      <c r="D31" s="2610"/>
      <c r="G31" s="2617"/>
    </row>
    <row r="32" spans="2:7" ht="38.25">
      <c r="B32" s="2612" t="s">
        <v>103</v>
      </c>
      <c r="C32" s="2625" t="s">
        <v>6708</v>
      </c>
      <c r="D32" s="2610" t="s">
        <v>1022</v>
      </c>
      <c r="E32" s="2605">
        <v>6</v>
      </c>
      <c r="G32" s="2617">
        <f>+E32*F32</f>
        <v>0</v>
      </c>
    </row>
    <row r="33" spans="2:16">
      <c r="B33" s="2612"/>
      <c r="C33" s="2625"/>
      <c r="D33" s="2610"/>
      <c r="G33" s="2617"/>
    </row>
    <row r="34" spans="2:16" ht="15.75" thickBot="1">
      <c r="B34" s="2612"/>
      <c r="C34" s="2609" t="s">
        <v>1029</v>
      </c>
      <c r="D34" s="2608"/>
      <c r="E34" s="2608"/>
      <c r="F34" s="2607"/>
      <c r="G34" s="2606">
        <f>SUM(G26:G33)</f>
        <v>0</v>
      </c>
    </row>
    <row r="35" spans="2:16" ht="15.75" thickTop="1"/>
    <row r="36" spans="2:16" s="2621" customFormat="1" ht="15.75">
      <c r="B36" s="2627" t="s">
        <v>255</v>
      </c>
      <c r="C36" s="2613" t="s">
        <v>971</v>
      </c>
      <c r="D36" s="2610"/>
      <c r="E36" s="2605"/>
      <c r="F36" s="2604"/>
      <c r="G36" s="2618"/>
      <c r="H36" s="2624"/>
      <c r="I36" s="2624"/>
      <c r="J36" s="2623"/>
      <c r="K36" s="2623"/>
      <c r="L36" s="2623"/>
      <c r="M36" s="2623"/>
      <c r="N36" s="2623"/>
      <c r="O36" s="2622"/>
      <c r="P36" s="2622"/>
    </row>
    <row r="37" spans="2:16" s="2621" customFormat="1" ht="14.25">
      <c r="B37" s="2612"/>
      <c r="C37" s="2620"/>
      <c r="D37" s="2610"/>
      <c r="E37" s="2605"/>
      <c r="F37" s="2604"/>
      <c r="G37" s="2618"/>
      <c r="H37" s="2624"/>
      <c r="I37" s="2624"/>
      <c r="J37" s="2623"/>
      <c r="K37" s="2623"/>
      <c r="L37" s="2623"/>
      <c r="M37" s="2623"/>
      <c r="N37" s="2623"/>
      <c r="O37" s="2622"/>
      <c r="P37" s="2622"/>
    </row>
    <row r="38" spans="2:16" s="2621" customFormat="1" ht="76.5">
      <c r="B38" s="2612" t="s">
        <v>85</v>
      </c>
      <c r="C38" s="2625" t="s">
        <v>6707</v>
      </c>
      <c r="D38" s="2610"/>
      <c r="E38" s="2605"/>
      <c r="F38" s="2604"/>
      <c r="G38" s="2618"/>
      <c r="H38" s="2624"/>
      <c r="I38" s="2624"/>
      <c r="J38" s="2623"/>
      <c r="K38" s="2623"/>
      <c r="L38" s="2623"/>
      <c r="M38" s="2623"/>
      <c r="N38" s="2623"/>
      <c r="O38" s="2622"/>
      <c r="P38" s="2622"/>
    </row>
    <row r="39" spans="2:16" s="2621" customFormat="1" ht="14.25">
      <c r="B39" s="2612"/>
      <c r="C39" s="2625"/>
      <c r="D39" s="2610"/>
      <c r="E39" s="2605"/>
      <c r="F39" s="2604"/>
      <c r="G39" s="2618"/>
      <c r="H39" s="2624"/>
      <c r="I39" s="2624"/>
      <c r="J39" s="2623"/>
      <c r="K39" s="2623"/>
      <c r="L39" s="2623"/>
      <c r="M39" s="2623"/>
      <c r="N39" s="2623"/>
      <c r="O39" s="2622"/>
      <c r="P39" s="2622"/>
    </row>
    <row r="40" spans="2:16" s="2621" customFormat="1" ht="38.25">
      <c r="B40" s="2612" t="s">
        <v>2522</v>
      </c>
      <c r="C40" s="2625" t="s">
        <v>6706</v>
      </c>
      <c r="D40" s="2610" t="s">
        <v>1025</v>
      </c>
      <c r="E40" s="2605">
        <v>20</v>
      </c>
      <c r="F40" s="2604"/>
      <c r="G40" s="2617">
        <f t="shared" ref="G40:G48" si="0">+E40*F40</f>
        <v>0</v>
      </c>
      <c r="H40" s="2624"/>
      <c r="I40" s="2624"/>
      <c r="J40" s="2623"/>
      <c r="K40" s="2623"/>
      <c r="L40" s="2623"/>
      <c r="M40" s="2623"/>
      <c r="N40" s="2623"/>
      <c r="O40" s="2622"/>
      <c r="P40" s="2622"/>
    </row>
    <row r="41" spans="2:16" s="2621" customFormat="1" ht="14.25">
      <c r="B41" s="2612" t="s">
        <v>2551</v>
      </c>
      <c r="C41" s="2625" t="s">
        <v>6705</v>
      </c>
      <c r="D41" s="2610" t="s">
        <v>1025</v>
      </c>
      <c r="E41" s="2605">
        <v>20</v>
      </c>
      <c r="F41" s="2604"/>
      <c r="G41" s="2617">
        <f t="shared" si="0"/>
        <v>0</v>
      </c>
      <c r="H41" s="2624"/>
      <c r="I41" s="2624"/>
      <c r="J41" s="2623"/>
      <c r="K41" s="2623"/>
      <c r="L41" s="2623"/>
      <c r="M41" s="2623"/>
      <c r="N41" s="2623"/>
      <c r="O41" s="2622"/>
      <c r="P41" s="2622"/>
    </row>
    <row r="42" spans="2:16" s="2621" customFormat="1" ht="38.25">
      <c r="B42" s="2612" t="s">
        <v>2562</v>
      </c>
      <c r="C42" s="2625" t="s">
        <v>6704</v>
      </c>
      <c r="D42" s="2610" t="s">
        <v>1022</v>
      </c>
      <c r="E42" s="2605">
        <v>27</v>
      </c>
      <c r="F42" s="2604"/>
      <c r="G42" s="2617">
        <f t="shared" si="0"/>
        <v>0</v>
      </c>
      <c r="H42" s="2624"/>
      <c r="I42" s="2624"/>
      <c r="J42" s="2623"/>
      <c r="K42" s="2623"/>
      <c r="L42" s="2623"/>
      <c r="M42" s="2626"/>
      <c r="N42" s="2623"/>
      <c r="O42" s="2622"/>
      <c r="P42" s="2622"/>
    </row>
    <row r="43" spans="2:16" s="2621" customFormat="1" ht="25.5">
      <c r="B43" s="2612" t="s">
        <v>2573</v>
      </c>
      <c r="C43" s="2625" t="s">
        <v>6703</v>
      </c>
      <c r="D43" s="2610" t="s">
        <v>1022</v>
      </c>
      <c r="E43" s="2605">
        <v>3</v>
      </c>
      <c r="F43" s="2604"/>
      <c r="G43" s="2617">
        <f t="shared" si="0"/>
        <v>0</v>
      </c>
      <c r="H43" s="2624"/>
      <c r="I43" s="2624"/>
      <c r="J43" s="2623"/>
      <c r="K43" s="2623"/>
      <c r="L43" s="2623"/>
      <c r="M43" s="2623"/>
      <c r="N43" s="2623"/>
      <c r="O43" s="2622"/>
      <c r="P43" s="2622"/>
    </row>
    <row r="44" spans="2:16" s="2621" customFormat="1" ht="25.5">
      <c r="B44" s="2612" t="s">
        <v>2579</v>
      </c>
      <c r="C44" s="2625" t="s">
        <v>6702</v>
      </c>
      <c r="D44" s="2610" t="s">
        <v>1022</v>
      </c>
      <c r="E44" s="2605">
        <v>17</v>
      </c>
      <c r="F44" s="2604"/>
      <c r="G44" s="2617">
        <f t="shared" si="0"/>
        <v>0</v>
      </c>
      <c r="H44" s="2624"/>
      <c r="I44" s="2624"/>
      <c r="J44" s="2623"/>
      <c r="K44" s="2623"/>
      <c r="L44" s="2623"/>
      <c r="M44" s="2623"/>
      <c r="N44" s="2623"/>
      <c r="O44" s="2622"/>
      <c r="P44" s="2622"/>
    </row>
    <row r="45" spans="2:16" s="2621" customFormat="1" ht="25.5">
      <c r="B45" s="2612" t="s">
        <v>2597</v>
      </c>
      <c r="C45" s="2625" t="s">
        <v>6701</v>
      </c>
      <c r="D45" s="2610" t="s">
        <v>1025</v>
      </c>
      <c r="E45" s="2605">
        <v>57</v>
      </c>
      <c r="F45" s="2604"/>
      <c r="G45" s="2617">
        <f t="shared" si="0"/>
        <v>0</v>
      </c>
      <c r="H45" s="2624"/>
      <c r="I45" s="2624"/>
      <c r="J45" s="2623"/>
      <c r="K45" s="2623"/>
      <c r="L45" s="2623"/>
      <c r="M45" s="2623"/>
      <c r="N45" s="2623"/>
      <c r="O45" s="2622"/>
      <c r="P45" s="2622"/>
    </row>
    <row r="46" spans="2:16" s="2621" customFormat="1" ht="25.5">
      <c r="B46" s="2612" t="s">
        <v>6700</v>
      </c>
      <c r="C46" s="2625" t="s">
        <v>6699</v>
      </c>
      <c r="D46" s="2610" t="s">
        <v>1012</v>
      </c>
      <c r="E46" s="2605">
        <v>1</v>
      </c>
      <c r="F46" s="2604"/>
      <c r="G46" s="2617">
        <f t="shared" si="0"/>
        <v>0</v>
      </c>
      <c r="H46" s="2624"/>
      <c r="I46" s="2624"/>
      <c r="J46" s="2623"/>
      <c r="K46" s="2623"/>
      <c r="L46" s="2623"/>
      <c r="M46" s="2623"/>
      <c r="N46" s="2623"/>
      <c r="O46" s="2622"/>
      <c r="P46" s="2622"/>
    </row>
    <row r="47" spans="2:16" s="2621" customFormat="1" ht="38.25">
      <c r="B47" s="2612" t="s">
        <v>6698</v>
      </c>
      <c r="C47" s="2611" t="s">
        <v>6697</v>
      </c>
      <c r="D47" s="2610" t="s">
        <v>1069</v>
      </c>
      <c r="E47" s="2605">
        <v>150</v>
      </c>
      <c r="F47" s="2604"/>
      <c r="G47" s="2617">
        <f t="shared" si="0"/>
        <v>0</v>
      </c>
      <c r="H47" s="2624"/>
      <c r="I47" s="2624"/>
      <c r="J47" s="2623"/>
      <c r="K47" s="2623"/>
      <c r="L47" s="2623"/>
      <c r="M47" s="2623"/>
      <c r="N47" s="2623"/>
      <c r="O47" s="2622"/>
      <c r="P47" s="2622"/>
    </row>
    <row r="48" spans="2:16" s="2621" customFormat="1" ht="258.60000000000002" customHeight="1">
      <c r="B48" s="2612" t="s">
        <v>6696</v>
      </c>
      <c r="C48" s="2611" t="s">
        <v>6695</v>
      </c>
      <c r="D48" s="2610" t="s">
        <v>1012</v>
      </c>
      <c r="E48" s="2605">
        <v>1</v>
      </c>
      <c r="F48" s="2604"/>
      <c r="G48" s="2617">
        <f t="shared" si="0"/>
        <v>0</v>
      </c>
      <c r="H48" s="2624"/>
      <c r="I48" s="2624"/>
      <c r="J48" s="2623"/>
      <c r="K48" s="2623"/>
      <c r="L48" s="2623"/>
      <c r="M48" s="2623"/>
      <c r="N48" s="2623"/>
      <c r="O48" s="2622"/>
      <c r="P48" s="2622"/>
    </row>
    <row r="49" spans="2:16" s="2621" customFormat="1" ht="14.25">
      <c r="B49" s="2612"/>
      <c r="C49" s="2611"/>
      <c r="D49" s="2610"/>
      <c r="E49" s="2605"/>
      <c r="F49" s="2604"/>
      <c r="G49" s="2617"/>
      <c r="H49" s="2624"/>
      <c r="I49" s="2624"/>
      <c r="J49" s="2623"/>
      <c r="K49" s="2623"/>
      <c r="L49" s="2623"/>
      <c r="M49" s="2623"/>
      <c r="N49" s="2623"/>
      <c r="O49" s="2622"/>
      <c r="P49" s="2622"/>
    </row>
    <row r="50" spans="2:16" s="2621" customFormat="1" thickBot="1">
      <c r="B50" s="2612"/>
      <c r="C50" s="2609" t="s">
        <v>1081</v>
      </c>
      <c r="D50" s="2608"/>
      <c r="E50" s="2608"/>
      <c r="F50" s="2607"/>
      <c r="G50" s="2606">
        <f>SUM(G39:G49)</f>
        <v>0</v>
      </c>
      <c r="H50" s="2624"/>
      <c r="I50" s="2624"/>
      <c r="J50" s="2623"/>
      <c r="K50" s="2623"/>
      <c r="L50" s="2623"/>
      <c r="M50" s="2623"/>
      <c r="N50" s="2623"/>
      <c r="O50" s="2622"/>
      <c r="P50" s="2622"/>
    </row>
    <row r="51" spans="2:16" ht="15.75" thickTop="1"/>
    <row r="52" spans="2:16" ht="15.75">
      <c r="B52" s="2613" t="s">
        <v>262</v>
      </c>
      <c r="C52" s="2613" t="s">
        <v>6694</v>
      </c>
    </row>
    <row r="54" spans="2:16" ht="25.5">
      <c r="B54" s="2603" t="s">
        <v>85</v>
      </c>
      <c r="C54" s="2611" t="s">
        <v>6693</v>
      </c>
    </row>
    <row r="56" spans="2:16">
      <c r="B56" s="2612" t="s">
        <v>2522</v>
      </c>
      <c r="C56" s="2611" t="s">
        <v>6692</v>
      </c>
      <c r="D56" s="2610" t="s">
        <v>1025</v>
      </c>
      <c r="E56" s="2605">
        <v>24</v>
      </c>
      <c r="G56" s="2617">
        <f>SUM(E56*F56)</f>
        <v>0</v>
      </c>
    </row>
    <row r="57" spans="2:16" ht="25.5">
      <c r="B57" s="2612" t="s">
        <v>2551</v>
      </c>
      <c r="C57" s="2611" t="s">
        <v>6691</v>
      </c>
      <c r="D57" s="2610" t="s">
        <v>1025</v>
      </c>
      <c r="E57" s="2605">
        <v>250</v>
      </c>
      <c r="G57" s="2617">
        <f>SUM(E57*F57)</f>
        <v>0</v>
      </c>
    </row>
    <row r="58" spans="2:16">
      <c r="B58" s="2612"/>
      <c r="C58" s="2611"/>
      <c r="D58" s="2610"/>
      <c r="G58" s="2617"/>
    </row>
    <row r="59" spans="2:16" ht="25.5">
      <c r="B59" s="2612" t="s">
        <v>99</v>
      </c>
      <c r="C59" s="2611" t="s">
        <v>6690</v>
      </c>
      <c r="G59" s="2617"/>
    </row>
    <row r="60" spans="2:16">
      <c r="B60" s="2612"/>
      <c r="C60" s="2611"/>
      <c r="G60" s="2617"/>
    </row>
    <row r="61" spans="2:16" ht="38.25">
      <c r="B61" s="2612" t="s">
        <v>2636</v>
      </c>
      <c r="C61" s="2611" t="s">
        <v>6689</v>
      </c>
      <c r="D61" s="2610" t="s">
        <v>1025</v>
      </c>
      <c r="E61" s="2605">
        <v>80</v>
      </c>
      <c r="G61" s="2617">
        <f>SUM(E61*F61)</f>
        <v>0</v>
      </c>
    </row>
    <row r="62" spans="2:16" ht="38.25">
      <c r="B62" s="2612" t="s">
        <v>2127</v>
      </c>
      <c r="C62" s="2611" t="s">
        <v>6688</v>
      </c>
      <c r="D62" s="2610" t="s">
        <v>1022</v>
      </c>
      <c r="E62" s="2605">
        <v>259</v>
      </c>
      <c r="G62" s="2617">
        <f>SUM(E62*F62)</f>
        <v>0</v>
      </c>
    </row>
    <row r="63" spans="2:16">
      <c r="B63" s="2612"/>
      <c r="C63" s="2611"/>
      <c r="D63" s="2610"/>
      <c r="G63" s="2617"/>
    </row>
    <row r="64" spans="2:16" ht="51">
      <c r="B64" s="2612" t="s">
        <v>101</v>
      </c>
      <c r="C64" s="2611" t="s">
        <v>6687</v>
      </c>
      <c r="D64" s="2610"/>
      <c r="G64" s="2617"/>
    </row>
    <row r="65" spans="2:7">
      <c r="B65" s="2612"/>
      <c r="C65" s="2611"/>
      <c r="D65" s="2610"/>
      <c r="G65" s="2617"/>
    </row>
    <row r="66" spans="2:7" ht="51">
      <c r="B66" s="2612"/>
      <c r="C66" s="2611" t="s">
        <v>6686</v>
      </c>
      <c r="D66" s="2610"/>
      <c r="G66" s="2617"/>
    </row>
    <row r="67" spans="2:7">
      <c r="B67" s="2612"/>
      <c r="C67" s="2611" t="s">
        <v>6685</v>
      </c>
      <c r="D67" s="2610" t="s">
        <v>1012</v>
      </c>
      <c r="E67" s="2605">
        <v>1</v>
      </c>
      <c r="G67" s="2617">
        <f>SUM(E67*F67)</f>
        <v>0</v>
      </c>
    </row>
    <row r="68" spans="2:7">
      <c r="B68" s="2612"/>
      <c r="C68" s="2611" t="s">
        <v>6684</v>
      </c>
      <c r="D68" s="2610" t="s">
        <v>1012</v>
      </c>
      <c r="E68" s="2605">
        <v>1</v>
      </c>
      <c r="G68" s="2617">
        <f>SUM(E68*F68)</f>
        <v>0</v>
      </c>
    </row>
    <row r="69" spans="2:7">
      <c r="B69" s="2612"/>
      <c r="C69" s="2611" t="s">
        <v>6683</v>
      </c>
      <c r="D69" s="2610" t="s">
        <v>1012</v>
      </c>
      <c r="E69" s="2605">
        <v>1</v>
      </c>
      <c r="G69" s="2617">
        <f>SUM(E69*F69)</f>
        <v>0</v>
      </c>
    </row>
    <row r="70" spans="2:7">
      <c r="B70" s="2612"/>
      <c r="C70" s="2611"/>
      <c r="D70" s="2610"/>
      <c r="G70" s="2617"/>
    </row>
    <row r="71" spans="2:7" ht="15.75" thickBot="1">
      <c r="C71" s="2609" t="s">
        <v>6682</v>
      </c>
      <c r="D71" s="2608"/>
      <c r="E71" s="2608"/>
      <c r="F71" s="2607"/>
      <c r="G71" s="2606">
        <f>SUM(G56:G70)</f>
        <v>0</v>
      </c>
    </row>
    <row r="72" spans="2:7" ht="15.75" thickTop="1">
      <c r="C72" s="2620"/>
      <c r="D72" s="2610"/>
      <c r="E72" s="2610"/>
      <c r="F72" s="2619"/>
      <c r="G72" s="2618"/>
    </row>
    <row r="73" spans="2:7" ht="15.75">
      <c r="B73" s="2613" t="s">
        <v>270</v>
      </c>
      <c r="C73" s="2613" t="s">
        <v>973</v>
      </c>
    </row>
    <row r="75" spans="2:7">
      <c r="B75" s="2603" t="s">
        <v>85</v>
      </c>
      <c r="C75" s="2615" t="s">
        <v>6681</v>
      </c>
      <c r="D75" s="2615"/>
    </row>
    <row r="76" spans="2:7">
      <c r="C76" s="2615"/>
      <c r="D76" s="2615"/>
      <c r="G76" s="2617"/>
    </row>
    <row r="77" spans="2:7">
      <c r="B77" s="2612" t="s">
        <v>2522</v>
      </c>
      <c r="C77" s="2615" t="s">
        <v>6680</v>
      </c>
      <c r="D77" s="2610" t="s">
        <v>1022</v>
      </c>
      <c r="E77" s="2605">
        <v>2</v>
      </c>
      <c r="G77" s="2617">
        <f>SUM(E77*F77)</f>
        <v>0</v>
      </c>
    </row>
    <row r="78" spans="2:7">
      <c r="G78" s="2617"/>
    </row>
    <row r="79" spans="2:7">
      <c r="B79" s="2612" t="s">
        <v>99</v>
      </c>
      <c r="C79" s="2611" t="s">
        <v>6679</v>
      </c>
      <c r="D79" s="2610"/>
      <c r="G79" s="2617"/>
    </row>
    <row r="80" spans="2:7">
      <c r="B80" s="2612"/>
      <c r="C80" s="2611"/>
      <c r="D80" s="2610"/>
      <c r="G80" s="2617"/>
    </row>
    <row r="81" spans="2:7">
      <c r="B81" s="2612" t="s">
        <v>2636</v>
      </c>
      <c r="C81" s="2615" t="s">
        <v>6678</v>
      </c>
      <c r="D81" s="2610" t="s">
        <v>1022</v>
      </c>
      <c r="E81" s="2605">
        <v>16</v>
      </c>
      <c r="G81" s="2617">
        <f>SUM(E81*F81)</f>
        <v>0</v>
      </c>
    </row>
    <row r="82" spans="2:7">
      <c r="B82" s="2612"/>
      <c r="C82" s="2611"/>
      <c r="D82" s="2610"/>
      <c r="G82" s="2617"/>
    </row>
    <row r="83" spans="2:7" ht="38.25">
      <c r="B83" s="2612" t="s">
        <v>101</v>
      </c>
      <c r="C83" s="2611" t="s">
        <v>6677</v>
      </c>
      <c r="D83" s="2610"/>
      <c r="G83" s="2617"/>
    </row>
    <row r="84" spans="2:7">
      <c r="B84" s="2612"/>
      <c r="C84" s="2611"/>
      <c r="D84" s="2610"/>
      <c r="G84" s="2617"/>
    </row>
    <row r="85" spans="2:7" ht="25.5">
      <c r="B85" s="2612" t="s">
        <v>2642</v>
      </c>
      <c r="C85" s="2615" t="s">
        <v>6676</v>
      </c>
      <c r="D85" s="2610" t="s">
        <v>1022</v>
      </c>
      <c r="E85" s="2605">
        <v>47</v>
      </c>
      <c r="G85" s="2617">
        <f>SUM(E85*F85)</f>
        <v>0</v>
      </c>
    </row>
    <row r="86" spans="2:7">
      <c r="B86" s="2612"/>
      <c r="C86" s="2615"/>
      <c r="D86" s="2610"/>
      <c r="G86" s="2617"/>
    </row>
    <row r="87" spans="2:7" ht="25.5">
      <c r="B87" s="2612" t="s">
        <v>103</v>
      </c>
      <c r="C87" s="2615" t="s">
        <v>6675</v>
      </c>
      <c r="D87" s="2610"/>
      <c r="G87" s="2617"/>
    </row>
    <row r="88" spans="2:7">
      <c r="B88" s="2612"/>
      <c r="C88" s="2615"/>
      <c r="D88" s="2610"/>
      <c r="G88" s="2617"/>
    </row>
    <row r="89" spans="2:7">
      <c r="B89" s="2612" t="s">
        <v>6627</v>
      </c>
      <c r="C89" s="2611" t="s">
        <v>6674</v>
      </c>
      <c r="D89" s="2610" t="s">
        <v>1284</v>
      </c>
      <c r="E89" s="2605">
        <v>2400</v>
      </c>
      <c r="G89" s="2617">
        <f>SUM(E89*F89)</f>
        <v>0</v>
      </c>
    </row>
    <row r="90" spans="2:7">
      <c r="B90" s="2612" t="s">
        <v>6637</v>
      </c>
      <c r="C90" s="2611" t="s">
        <v>6673</v>
      </c>
      <c r="D90" s="2610" t="s">
        <v>1284</v>
      </c>
      <c r="E90" s="2605">
        <v>7050</v>
      </c>
      <c r="G90" s="2617">
        <f>SUM(E90*F90)</f>
        <v>0</v>
      </c>
    </row>
    <row r="91" spans="2:7">
      <c r="G91" s="2617"/>
    </row>
    <row r="92" spans="2:7" ht="25.5">
      <c r="B92" s="2612" t="s">
        <v>145</v>
      </c>
      <c r="C92" s="2611" t="s">
        <v>6672</v>
      </c>
      <c r="D92" s="2610" t="s">
        <v>1012</v>
      </c>
      <c r="E92" s="2605">
        <v>1</v>
      </c>
      <c r="G92" s="2617">
        <f>SUM(E92*F92)</f>
        <v>0</v>
      </c>
    </row>
    <row r="94" spans="2:7" ht="15.75" thickBot="1">
      <c r="C94" s="2609" t="s">
        <v>1291</v>
      </c>
      <c r="D94" s="2608"/>
      <c r="E94" s="2608"/>
      <c r="F94" s="2607"/>
      <c r="G94" s="2606">
        <f>SUM(G77:G92)</f>
        <v>0</v>
      </c>
    </row>
    <row r="95" spans="2:7" ht="15.75" thickTop="1"/>
    <row r="96" spans="2:7" ht="15.75">
      <c r="B96" s="2613" t="s">
        <v>974</v>
      </c>
      <c r="C96" s="2613" t="s">
        <v>975</v>
      </c>
    </row>
    <row r="98" spans="2:7" ht="38.25">
      <c r="B98" s="2603" t="s">
        <v>85</v>
      </c>
      <c r="C98" s="2611" t="s">
        <v>6671</v>
      </c>
      <c r="D98" s="2610"/>
    </row>
    <row r="99" spans="2:7">
      <c r="B99" s="2616"/>
      <c r="C99" s="2611"/>
      <c r="D99" s="2610"/>
    </row>
    <row r="100" spans="2:7">
      <c r="B100" s="2612" t="s">
        <v>2522</v>
      </c>
      <c r="C100" s="2615" t="s">
        <v>6670</v>
      </c>
      <c r="D100" s="2610" t="s">
        <v>1022</v>
      </c>
      <c r="E100" s="2605">
        <v>1</v>
      </c>
      <c r="G100" s="2603">
        <f>SUM(E100*F100)</f>
        <v>0</v>
      </c>
    </row>
    <row r="101" spans="2:7">
      <c r="B101" s="2612" t="s">
        <v>2551</v>
      </c>
      <c r="C101" s="2615" t="s">
        <v>6669</v>
      </c>
      <c r="D101" s="2610" t="s">
        <v>1022</v>
      </c>
      <c r="E101" s="2605">
        <v>2.2000000000000002</v>
      </c>
      <c r="G101" s="2603">
        <f>SUM(E101*F101)</f>
        <v>0</v>
      </c>
    </row>
    <row r="102" spans="2:7">
      <c r="B102" s="2612"/>
      <c r="C102" s="2615"/>
      <c r="D102" s="2610"/>
    </row>
    <row r="103" spans="2:7" ht="38.25">
      <c r="B103" s="2612" t="s">
        <v>99</v>
      </c>
      <c r="C103" s="2611" t="s">
        <v>6668</v>
      </c>
      <c r="D103" s="2610"/>
    </row>
    <row r="105" spans="2:7">
      <c r="B105" s="2612" t="s">
        <v>2636</v>
      </c>
      <c r="C105" s="2615" t="s">
        <v>6667</v>
      </c>
      <c r="D105" s="2610" t="s">
        <v>1025</v>
      </c>
      <c r="E105" s="2605">
        <v>21.5</v>
      </c>
      <c r="G105" s="2603">
        <f>SUM(E105*F105)</f>
        <v>0</v>
      </c>
    </row>
    <row r="106" spans="2:7">
      <c r="B106" s="2612"/>
      <c r="C106" s="2615"/>
      <c r="D106" s="2610"/>
    </row>
    <row r="107" spans="2:7" ht="25.5">
      <c r="B107" s="2612" t="s">
        <v>101</v>
      </c>
      <c r="C107" s="2615" t="s">
        <v>6666</v>
      </c>
      <c r="D107" s="2610"/>
    </row>
    <row r="108" spans="2:7">
      <c r="B108" s="2612"/>
      <c r="C108" s="2615"/>
      <c r="D108" s="2610"/>
    </row>
    <row r="109" spans="2:7">
      <c r="B109" s="2612" t="s">
        <v>2642</v>
      </c>
      <c r="C109" s="2615" t="s">
        <v>6665</v>
      </c>
      <c r="D109" s="2610" t="s">
        <v>1025</v>
      </c>
      <c r="E109" s="2605">
        <v>12.4</v>
      </c>
      <c r="G109" s="2603">
        <f>SUM(E109*F109)</f>
        <v>0</v>
      </c>
    </row>
    <row r="110" spans="2:7">
      <c r="B110" s="2612"/>
      <c r="C110" s="2615"/>
      <c r="D110" s="2610"/>
    </row>
    <row r="111" spans="2:7" ht="25.5">
      <c r="B111" s="2603" t="s">
        <v>103</v>
      </c>
      <c r="C111" s="2611" t="s">
        <v>6663</v>
      </c>
      <c r="D111" s="2610"/>
    </row>
    <row r="112" spans="2:7">
      <c r="B112" s="2616"/>
      <c r="D112" s="2610"/>
    </row>
    <row r="113" spans="2:7">
      <c r="B113" s="2612" t="s">
        <v>6627</v>
      </c>
      <c r="C113" s="2611" t="s">
        <v>6664</v>
      </c>
      <c r="D113" s="2610" t="s">
        <v>1025</v>
      </c>
      <c r="E113" s="2605">
        <v>12</v>
      </c>
      <c r="G113" s="2603">
        <f>SUM(E113*F113)</f>
        <v>0</v>
      </c>
    </row>
    <row r="115" spans="2:7" ht="25.5">
      <c r="B115" s="2603" t="s">
        <v>145</v>
      </c>
      <c r="C115" s="2611" t="s">
        <v>6663</v>
      </c>
      <c r="D115" s="2610"/>
    </row>
    <row r="116" spans="2:7">
      <c r="B116" s="2616"/>
      <c r="D116" s="2610"/>
    </row>
    <row r="117" spans="2:7">
      <c r="B117" s="2612" t="s">
        <v>6615</v>
      </c>
      <c r="C117" s="2611" t="s">
        <v>6662</v>
      </c>
      <c r="D117" s="2610" t="s">
        <v>1025</v>
      </c>
      <c r="E117" s="2605">
        <v>32</v>
      </c>
      <c r="G117" s="2603">
        <f>SUM(E117*F117)</f>
        <v>0</v>
      </c>
    </row>
    <row r="118" spans="2:7">
      <c r="B118" s="2612"/>
      <c r="C118" s="2615"/>
      <c r="D118" s="2610"/>
    </row>
    <row r="119" spans="2:7" ht="25.5">
      <c r="B119" s="2603" t="s">
        <v>147</v>
      </c>
      <c r="C119" s="2611" t="s">
        <v>6661</v>
      </c>
      <c r="D119" s="2610"/>
    </row>
    <row r="120" spans="2:7">
      <c r="B120" s="2616"/>
      <c r="C120" s="2611"/>
      <c r="D120" s="2610"/>
    </row>
    <row r="121" spans="2:7">
      <c r="B121" s="2612" t="s">
        <v>6660</v>
      </c>
      <c r="C121" s="2611" t="s">
        <v>6659</v>
      </c>
      <c r="D121" s="2610" t="s">
        <v>1025</v>
      </c>
      <c r="E121" s="2605">
        <v>8</v>
      </c>
      <c r="G121" s="2603">
        <f>SUM(E121*F121)</f>
        <v>0</v>
      </c>
    </row>
    <row r="122" spans="2:7">
      <c r="B122" s="2612"/>
      <c r="C122" s="2611"/>
      <c r="D122" s="2610"/>
    </row>
    <row r="123" spans="2:7" ht="38.25">
      <c r="B123" s="2603" t="s">
        <v>149</v>
      </c>
      <c r="C123" s="2611" t="s">
        <v>6658</v>
      </c>
      <c r="D123" s="2610"/>
    </row>
    <row r="124" spans="2:7">
      <c r="B124" s="2616"/>
      <c r="C124" s="2611"/>
      <c r="D124" s="2610"/>
    </row>
    <row r="125" spans="2:7">
      <c r="B125" s="2612" t="s">
        <v>6657</v>
      </c>
      <c r="C125" s="2611" t="s">
        <v>6656</v>
      </c>
      <c r="D125" s="2610" t="s">
        <v>1025</v>
      </c>
      <c r="E125" s="2605">
        <v>52</v>
      </c>
      <c r="G125" s="2603">
        <f>SUM(E125*F125)</f>
        <v>0</v>
      </c>
    </row>
    <row r="127" spans="2:7" ht="15.75" thickBot="1">
      <c r="C127" s="2609" t="s">
        <v>1405</v>
      </c>
      <c r="D127" s="2608"/>
      <c r="E127" s="2608"/>
      <c r="F127" s="2607"/>
      <c r="G127" s="2606">
        <f>SUM(G98:G125)</f>
        <v>0</v>
      </c>
    </row>
    <row r="128" spans="2:7" ht="15.75" thickTop="1"/>
    <row r="129" spans="2:7" ht="15.75">
      <c r="B129" s="2613" t="s">
        <v>976</v>
      </c>
      <c r="C129" s="2613" t="s">
        <v>6655</v>
      </c>
    </row>
    <row r="131" spans="2:7" ht="63.75">
      <c r="B131" s="2612" t="s">
        <v>85</v>
      </c>
      <c r="C131" s="2615" t="s">
        <v>6654</v>
      </c>
      <c r="D131" s="2610"/>
    </row>
    <row r="132" spans="2:7">
      <c r="B132" s="2612"/>
      <c r="C132" s="2615"/>
      <c r="D132" s="2610"/>
    </row>
    <row r="133" spans="2:7">
      <c r="B133" s="2612" t="s">
        <v>2522</v>
      </c>
      <c r="C133" s="2615" t="s">
        <v>6653</v>
      </c>
      <c r="D133" s="2610" t="s">
        <v>1025</v>
      </c>
      <c r="E133" s="2605">
        <v>28</v>
      </c>
      <c r="G133" s="2603">
        <f>SUM(E133*F133)</f>
        <v>0</v>
      </c>
    </row>
    <row r="134" spans="2:7">
      <c r="B134" s="2612"/>
      <c r="C134" s="2615"/>
      <c r="D134" s="2610"/>
    </row>
    <row r="135" spans="2:7" ht="38.25">
      <c r="B135" s="2612" t="s">
        <v>99</v>
      </c>
      <c r="C135" s="2615" t="s">
        <v>6652</v>
      </c>
      <c r="D135" s="2610"/>
    </row>
    <row r="136" spans="2:7">
      <c r="B136" s="2612"/>
      <c r="C136" s="2615"/>
      <c r="D136" s="2610"/>
    </row>
    <row r="137" spans="2:7">
      <c r="B137" s="2612" t="s">
        <v>2636</v>
      </c>
      <c r="C137" s="2615" t="s">
        <v>6651</v>
      </c>
      <c r="D137" s="2610" t="s">
        <v>1025</v>
      </c>
      <c r="E137" s="2605">
        <v>28</v>
      </c>
      <c r="G137" s="2603">
        <f>SUM(E137*F137)</f>
        <v>0</v>
      </c>
    </row>
    <row r="138" spans="2:7">
      <c r="B138" s="2612"/>
      <c r="C138" s="2615"/>
      <c r="D138" s="2610"/>
    </row>
    <row r="139" spans="2:7" ht="25.5">
      <c r="B139" s="2612" t="s">
        <v>101</v>
      </c>
      <c r="C139" s="2615" t="s">
        <v>6650</v>
      </c>
    </row>
    <row r="140" spans="2:7">
      <c r="B140" s="2612"/>
      <c r="C140" s="2615"/>
    </row>
    <row r="141" spans="2:7">
      <c r="B141" s="2612" t="s">
        <v>2642</v>
      </c>
      <c r="C141" s="2615" t="s">
        <v>6649</v>
      </c>
      <c r="D141" s="2610" t="s">
        <v>1025</v>
      </c>
      <c r="E141" s="2605">
        <v>28</v>
      </c>
      <c r="G141" s="2603">
        <f>SUM(E141*F141)</f>
        <v>0</v>
      </c>
    </row>
    <row r="142" spans="2:7">
      <c r="B142" s="2612"/>
      <c r="C142" s="2615"/>
      <c r="D142" s="2610"/>
    </row>
    <row r="143" spans="2:7" ht="25.5">
      <c r="B143" s="2612" t="s">
        <v>103</v>
      </c>
      <c r="C143" s="2615" t="s">
        <v>6648</v>
      </c>
      <c r="D143" s="2610"/>
    </row>
    <row r="144" spans="2:7">
      <c r="B144" s="2612"/>
      <c r="C144" s="2615"/>
      <c r="D144" s="2610"/>
    </row>
    <row r="145" spans="2:7" ht="27.75">
      <c r="B145" s="2612" t="s">
        <v>6627</v>
      </c>
      <c r="C145" s="2615" t="s">
        <v>6647</v>
      </c>
      <c r="D145" s="2610" t="s">
        <v>1025</v>
      </c>
      <c r="E145" s="2605">
        <v>28</v>
      </c>
      <c r="G145" s="2603">
        <f>SUM(E145*F145)</f>
        <v>0</v>
      </c>
    </row>
    <row r="146" spans="2:7">
      <c r="B146" s="2612"/>
      <c r="C146" s="2615"/>
      <c r="D146" s="2610"/>
    </row>
    <row r="147" spans="2:7" ht="25.5">
      <c r="B147" s="2612" t="s">
        <v>145</v>
      </c>
      <c r="C147" s="2615" t="s">
        <v>6646</v>
      </c>
      <c r="D147" s="2610"/>
    </row>
    <row r="148" spans="2:7">
      <c r="B148" s="2612"/>
      <c r="C148" s="2615"/>
      <c r="D148" s="2610"/>
    </row>
    <row r="149" spans="2:7">
      <c r="B149" s="2612" t="s">
        <v>6615</v>
      </c>
      <c r="C149" s="2615" t="s">
        <v>6645</v>
      </c>
      <c r="D149" s="2610" t="s">
        <v>1025</v>
      </c>
      <c r="E149" s="2605">
        <v>28</v>
      </c>
      <c r="G149" s="2603">
        <f>SUM(E149*F149)</f>
        <v>0</v>
      </c>
    </row>
    <row r="151" spans="2:7" ht="15.75" thickBot="1">
      <c r="C151" s="2609" t="s">
        <v>6644</v>
      </c>
      <c r="D151" s="2608"/>
      <c r="E151" s="2608"/>
      <c r="F151" s="2607"/>
      <c r="G151" s="2606">
        <f>SUM(G133:G149)</f>
        <v>0</v>
      </c>
    </row>
    <row r="152" spans="2:7" ht="15.75" thickTop="1"/>
    <row r="153" spans="2:7" ht="15.75">
      <c r="B153" s="2613" t="s">
        <v>978</v>
      </c>
      <c r="C153" s="2613" t="s">
        <v>6643</v>
      </c>
    </row>
    <row r="155" spans="2:7" ht="51">
      <c r="B155" s="2603" t="s">
        <v>85</v>
      </c>
      <c r="C155" s="2611" t="s">
        <v>6642</v>
      </c>
      <c r="D155" s="2610" t="s">
        <v>1025</v>
      </c>
      <c r="E155" s="2605">
        <v>12.4</v>
      </c>
      <c r="G155" s="2603">
        <f>SUM(E155*F155)</f>
        <v>0</v>
      </c>
    </row>
    <row r="157" spans="2:7" ht="102">
      <c r="B157" s="2603" t="s">
        <v>99</v>
      </c>
      <c r="C157" s="2611" t="s">
        <v>6641</v>
      </c>
      <c r="D157" s="2610" t="s">
        <v>1025</v>
      </c>
      <c r="E157" s="2605">
        <v>15.6</v>
      </c>
      <c r="G157" s="2603">
        <f>SUM(E157*F157)</f>
        <v>0</v>
      </c>
    </row>
    <row r="158" spans="2:7">
      <c r="B158" s="2616"/>
      <c r="C158" s="2611"/>
      <c r="D158" s="2610"/>
    </row>
    <row r="159" spans="2:7" ht="89.25">
      <c r="B159" s="2603" t="s">
        <v>101</v>
      </c>
      <c r="C159" s="2611" t="s">
        <v>6640</v>
      </c>
      <c r="D159" s="2610" t="s">
        <v>1025</v>
      </c>
      <c r="E159" s="2605">
        <v>12.4</v>
      </c>
      <c r="G159" s="2603">
        <f>SUM(E159*F159)</f>
        <v>0</v>
      </c>
    </row>
    <row r="160" spans="2:7">
      <c r="B160" s="2616"/>
      <c r="C160" s="2611"/>
      <c r="D160" s="2610"/>
    </row>
    <row r="161" spans="2:7" ht="25.5">
      <c r="B161" s="2612" t="s">
        <v>103</v>
      </c>
      <c r="C161" s="2615" t="s">
        <v>6639</v>
      </c>
      <c r="D161" s="2610"/>
    </row>
    <row r="162" spans="2:7">
      <c r="B162" s="2612"/>
      <c r="C162" s="2615"/>
      <c r="D162" s="2610"/>
    </row>
    <row r="163" spans="2:7" ht="38.25">
      <c r="B163" s="2612" t="s">
        <v>6627</v>
      </c>
      <c r="C163" s="2615" t="s">
        <v>6638</v>
      </c>
      <c r="D163" s="2610" t="s">
        <v>1025</v>
      </c>
      <c r="E163" s="2605">
        <v>28</v>
      </c>
      <c r="G163" s="2603">
        <f>SUM(E163*F163)</f>
        <v>0</v>
      </c>
    </row>
    <row r="164" spans="2:7">
      <c r="B164" s="2612" t="s">
        <v>6637</v>
      </c>
      <c r="C164" s="2615" t="s">
        <v>6636</v>
      </c>
      <c r="D164" s="2610" t="s">
        <v>1025</v>
      </c>
      <c r="E164" s="2605">
        <v>28</v>
      </c>
      <c r="G164" s="2603">
        <f>SUM(E164*F164)</f>
        <v>0</v>
      </c>
    </row>
    <row r="166" spans="2:7" ht="15.75" thickBot="1">
      <c r="C166" s="2609" t="s">
        <v>6635</v>
      </c>
      <c r="D166" s="2608"/>
      <c r="E166" s="2608"/>
      <c r="F166" s="2607"/>
      <c r="G166" s="2606">
        <f>SUM(G154:G164)</f>
        <v>0</v>
      </c>
    </row>
    <row r="167" spans="2:7" ht="15.75" thickTop="1"/>
    <row r="168" spans="2:7" ht="15.75">
      <c r="B168" s="2613" t="s">
        <v>967</v>
      </c>
      <c r="C168" s="2613" t="s">
        <v>990</v>
      </c>
    </row>
    <row r="170" spans="2:7" ht="25.5">
      <c r="B170" s="2603" t="s">
        <v>85</v>
      </c>
      <c r="C170" s="2611" t="s">
        <v>6634</v>
      </c>
    </row>
    <row r="171" spans="2:7">
      <c r="C171" s="2611"/>
    </row>
    <row r="172" spans="2:7">
      <c r="B172" s="2612" t="s">
        <v>2522</v>
      </c>
      <c r="C172" s="2611" t="s">
        <v>6633</v>
      </c>
      <c r="D172" s="2610" t="s">
        <v>1025</v>
      </c>
      <c r="E172" s="2605">
        <v>12.4</v>
      </c>
      <c r="G172" s="2603">
        <f>SUM(E172*F172)</f>
        <v>0</v>
      </c>
    </row>
    <row r="174" spans="2:7" ht="51">
      <c r="B174" s="2603" t="s">
        <v>99</v>
      </c>
      <c r="C174" s="2611" t="s">
        <v>6632</v>
      </c>
      <c r="D174" s="2610"/>
    </row>
    <row r="175" spans="2:7">
      <c r="B175" s="2616"/>
      <c r="C175" s="2611"/>
      <c r="D175" s="2610"/>
    </row>
    <row r="176" spans="2:7">
      <c r="B176" s="2612" t="s">
        <v>2636</v>
      </c>
      <c r="C176" s="2615" t="s">
        <v>6631</v>
      </c>
      <c r="D176" s="2610" t="s">
        <v>1025</v>
      </c>
      <c r="E176" s="2605">
        <v>12.4</v>
      </c>
      <c r="G176" s="2603">
        <f>SUM(E176*F176)</f>
        <v>0</v>
      </c>
    </row>
    <row r="178" spans="2:7" ht="51">
      <c r="B178" s="2603" t="s">
        <v>101</v>
      </c>
      <c r="C178" s="2611" t="s">
        <v>6630</v>
      </c>
      <c r="D178" s="2610"/>
    </row>
    <row r="179" spans="2:7">
      <c r="B179" s="2616"/>
      <c r="C179" s="2611"/>
      <c r="D179" s="2610"/>
    </row>
    <row r="180" spans="2:7">
      <c r="B180" s="2612" t="s">
        <v>2642</v>
      </c>
      <c r="C180" s="2615" t="s">
        <v>6629</v>
      </c>
      <c r="D180" s="2610" t="s">
        <v>1025</v>
      </c>
      <c r="E180" s="2605">
        <v>15.6</v>
      </c>
      <c r="G180" s="2603">
        <f>SUM(E180*F180)</f>
        <v>0</v>
      </c>
    </row>
    <row r="181" spans="2:7">
      <c r="B181" s="2612"/>
      <c r="C181" s="2615"/>
      <c r="D181" s="2610"/>
    </row>
    <row r="182" spans="2:7" ht="38.25">
      <c r="B182" s="2603" t="s">
        <v>103</v>
      </c>
      <c r="C182" s="2611" t="s">
        <v>6628</v>
      </c>
      <c r="D182" s="2610"/>
    </row>
    <row r="183" spans="2:7">
      <c r="B183" s="2616"/>
      <c r="C183" s="2611"/>
      <c r="D183" s="2610"/>
    </row>
    <row r="184" spans="2:7">
      <c r="B184" s="2612" t="s">
        <v>6627</v>
      </c>
      <c r="C184" s="2615" t="s">
        <v>6626</v>
      </c>
      <c r="D184" s="2610" t="s">
        <v>1025</v>
      </c>
      <c r="E184" s="2605">
        <v>12.4</v>
      </c>
      <c r="G184" s="2603">
        <f>SUM(E184*F184)</f>
        <v>0</v>
      </c>
    </row>
    <row r="185" spans="2:7">
      <c r="B185" s="2612"/>
      <c r="C185" s="2615"/>
      <c r="D185" s="2610"/>
    </row>
    <row r="186" spans="2:7" ht="15.75" thickBot="1">
      <c r="C186" s="2609" t="s">
        <v>1914</v>
      </c>
      <c r="D186" s="2608"/>
      <c r="E186" s="2608"/>
      <c r="F186" s="2607"/>
      <c r="G186" s="2606">
        <f>SUM(G172:G184)</f>
        <v>0</v>
      </c>
    </row>
    <row r="187" spans="2:7" ht="15.75" thickTop="1"/>
    <row r="188" spans="2:7" ht="15.75">
      <c r="B188" s="2613" t="s">
        <v>993</v>
      </c>
      <c r="C188" s="2613" t="s">
        <v>6625</v>
      </c>
    </row>
    <row r="190" spans="2:7" ht="38.25">
      <c r="C190" s="2611" t="s">
        <v>1895</v>
      </c>
    </row>
    <row r="192" spans="2:7" ht="51">
      <c r="B192" s="2603" t="s">
        <v>85</v>
      </c>
      <c r="C192" s="2611" t="s">
        <v>6624</v>
      </c>
      <c r="D192" s="2610"/>
    </row>
    <row r="193" spans="2:7">
      <c r="B193" s="2616"/>
      <c r="D193" s="2610"/>
    </row>
    <row r="194" spans="2:7">
      <c r="B194" s="2612" t="s">
        <v>2522</v>
      </c>
      <c r="C194" s="2611" t="s">
        <v>6623</v>
      </c>
      <c r="D194" s="2610" t="s">
        <v>1025</v>
      </c>
      <c r="E194" s="2605">
        <v>12</v>
      </c>
      <c r="G194" s="2603">
        <f>SUM(E194*F194)</f>
        <v>0</v>
      </c>
    </row>
    <row r="195" spans="2:7">
      <c r="B195" s="2612" t="s">
        <v>2551</v>
      </c>
      <c r="C195" s="2611" t="s">
        <v>6622</v>
      </c>
      <c r="D195" s="2610" t="s">
        <v>1025</v>
      </c>
      <c r="E195" s="2605">
        <v>32</v>
      </c>
      <c r="G195" s="2603">
        <f>SUM(E195*F195)</f>
        <v>0</v>
      </c>
    </row>
    <row r="197" spans="2:7" ht="63.75">
      <c r="B197" s="2603" t="s">
        <v>99</v>
      </c>
      <c r="C197" s="2611" t="s">
        <v>6621</v>
      </c>
      <c r="D197" s="2610"/>
    </row>
    <row r="198" spans="2:7">
      <c r="B198" s="2616"/>
      <c r="C198" s="2611"/>
      <c r="D198" s="2610"/>
    </row>
    <row r="199" spans="2:7">
      <c r="B199" s="2612" t="s">
        <v>2636</v>
      </c>
      <c r="C199" s="2611" t="s">
        <v>6620</v>
      </c>
      <c r="D199" s="2610" t="s">
        <v>1025</v>
      </c>
      <c r="E199" s="2605">
        <v>8</v>
      </c>
      <c r="G199" s="2603">
        <f>SUM(E199*F199)</f>
        <v>0</v>
      </c>
    </row>
    <row r="200" spans="2:7">
      <c r="B200" s="2612" t="s">
        <v>2638</v>
      </c>
      <c r="C200" s="2611" t="s">
        <v>6619</v>
      </c>
      <c r="D200" s="2610" t="s">
        <v>1025</v>
      </c>
      <c r="E200" s="2605">
        <v>52</v>
      </c>
      <c r="G200" s="2603">
        <f>SUM(E200*F200)</f>
        <v>0</v>
      </c>
    </row>
    <row r="201" spans="2:7">
      <c r="B201" s="2612"/>
      <c r="C201" s="2611"/>
      <c r="D201" s="2610"/>
    </row>
    <row r="202" spans="2:7" ht="51">
      <c r="B202" s="2612" t="s">
        <v>101</v>
      </c>
      <c r="C202" s="2611" t="s">
        <v>6618</v>
      </c>
      <c r="D202" s="2610"/>
    </row>
    <row r="203" spans="2:7">
      <c r="B203" s="2612"/>
      <c r="C203" s="2611"/>
      <c r="D203" s="2610"/>
    </row>
    <row r="204" spans="2:7">
      <c r="B204" s="2612" t="s">
        <v>2642</v>
      </c>
      <c r="C204" s="2611" t="s">
        <v>6617</v>
      </c>
      <c r="D204" s="2610" t="s">
        <v>1025</v>
      </c>
      <c r="E204" s="2605">
        <v>170</v>
      </c>
      <c r="G204" s="2603">
        <f>SUM(E204*F204)</f>
        <v>0</v>
      </c>
    </row>
    <row r="205" spans="2:7">
      <c r="B205" s="2612"/>
      <c r="C205" s="2611"/>
      <c r="D205" s="2610"/>
    </row>
    <row r="206" spans="2:7" ht="51">
      <c r="B206" s="2612" t="s">
        <v>145</v>
      </c>
      <c r="C206" s="2611" t="s">
        <v>6616</v>
      </c>
      <c r="D206" s="2610"/>
    </row>
    <row r="207" spans="2:7">
      <c r="B207" s="2612"/>
      <c r="C207" s="2611"/>
      <c r="D207" s="2610"/>
    </row>
    <row r="208" spans="2:7">
      <c r="B208" s="2612" t="s">
        <v>6615</v>
      </c>
      <c r="C208" s="2611" t="s">
        <v>6614</v>
      </c>
      <c r="D208" s="2610" t="s">
        <v>1025</v>
      </c>
      <c r="E208" s="2605">
        <v>30</v>
      </c>
      <c r="G208" s="2603">
        <f>SUM(E208*F208)</f>
        <v>0</v>
      </c>
    </row>
    <row r="209" spans="2:7">
      <c r="B209" s="2612"/>
      <c r="C209" s="2615"/>
      <c r="D209" s="2610"/>
    </row>
    <row r="210" spans="2:7" ht="15.75" thickBot="1">
      <c r="C210" s="2609" t="s">
        <v>6613</v>
      </c>
      <c r="D210" s="2608"/>
      <c r="E210" s="2608"/>
      <c r="F210" s="2607"/>
      <c r="G210" s="2606">
        <f>SUM(G193:G208)</f>
        <v>0</v>
      </c>
    </row>
    <row r="211" spans="2:7" ht="15.75" thickTop="1"/>
    <row r="212" spans="2:7" ht="15.75">
      <c r="B212" s="2613" t="s">
        <v>995</v>
      </c>
      <c r="C212" s="2613" t="s">
        <v>6612</v>
      </c>
    </row>
    <row r="214" spans="2:7" ht="25.5">
      <c r="B214" s="2603" t="s">
        <v>85</v>
      </c>
      <c r="C214" s="2611" t="s">
        <v>6611</v>
      </c>
      <c r="D214" s="2610" t="s">
        <v>1317</v>
      </c>
      <c r="E214" s="2605">
        <v>84</v>
      </c>
      <c r="G214" s="2603">
        <f>SUM(E214*F214)</f>
        <v>0</v>
      </c>
    </row>
    <row r="215" spans="2:7">
      <c r="C215" s="2611"/>
    </row>
    <row r="216" spans="2:7" ht="25.5">
      <c r="B216" s="2603" t="s">
        <v>99</v>
      </c>
      <c r="C216" s="2614" t="s">
        <v>6610</v>
      </c>
      <c r="D216" s="2610" t="s">
        <v>1025</v>
      </c>
      <c r="E216" s="2605">
        <v>3</v>
      </c>
      <c r="G216" s="2603">
        <f>SUM(E216*F216)</f>
        <v>0</v>
      </c>
    </row>
    <row r="217" spans="2:7">
      <c r="C217" s="2611"/>
    </row>
    <row r="218" spans="2:7">
      <c r="B218" s="2603" t="s">
        <v>101</v>
      </c>
      <c r="C218" s="2611" t="s">
        <v>6609</v>
      </c>
      <c r="D218" s="2610" t="s">
        <v>1421</v>
      </c>
      <c r="E218" s="2605">
        <v>18</v>
      </c>
      <c r="G218" s="2603">
        <f>SUM(E218*F218)</f>
        <v>0</v>
      </c>
    </row>
    <row r="220" spans="2:7" ht="25.5">
      <c r="B220" s="2603" t="s">
        <v>103</v>
      </c>
      <c r="C220" s="2611" t="s">
        <v>6608</v>
      </c>
      <c r="D220" s="2610" t="s">
        <v>1421</v>
      </c>
      <c r="E220" s="2605">
        <v>16</v>
      </c>
      <c r="G220" s="2603">
        <f>SUM(E220*F220)</f>
        <v>0</v>
      </c>
    </row>
    <row r="221" spans="2:7">
      <c r="C221" s="2611"/>
      <c r="D221" s="2610"/>
    </row>
    <row r="222" spans="2:7" ht="25.5">
      <c r="B222" s="2603" t="s">
        <v>145</v>
      </c>
      <c r="C222" s="2611" t="s">
        <v>6607</v>
      </c>
      <c r="D222" s="2610" t="s">
        <v>1012</v>
      </c>
      <c r="E222" s="2605">
        <v>1</v>
      </c>
      <c r="G222" s="2603">
        <f>SUM(E222*F222)</f>
        <v>0</v>
      </c>
    </row>
    <row r="224" spans="2:7" ht="15.75" thickBot="1">
      <c r="C224" s="2609" t="s">
        <v>6606</v>
      </c>
      <c r="D224" s="2608"/>
      <c r="E224" s="2608"/>
      <c r="F224" s="2607"/>
      <c r="G224" s="2606">
        <f>SUM(G214:G222)</f>
        <v>0</v>
      </c>
    </row>
    <row r="225" spans="2:7" ht="15.75" thickTop="1"/>
    <row r="226" spans="2:7" ht="15.75">
      <c r="B226" s="2613" t="s">
        <v>997</v>
      </c>
      <c r="C226" s="2613" t="s">
        <v>992</v>
      </c>
    </row>
    <row r="228" spans="2:7">
      <c r="B228" s="2603" t="s">
        <v>85</v>
      </c>
      <c r="C228" s="2611" t="s">
        <v>6605</v>
      </c>
    </row>
    <row r="229" spans="2:7">
      <c r="C229" s="2611"/>
      <c r="D229" s="2610"/>
    </row>
    <row r="230" spans="2:7">
      <c r="B230" s="2612" t="s">
        <v>2522</v>
      </c>
      <c r="C230" s="2611" t="s">
        <v>6604</v>
      </c>
      <c r="D230" s="2610" t="s">
        <v>1317</v>
      </c>
      <c r="E230" s="2605">
        <v>1</v>
      </c>
      <c r="G230" s="2603">
        <f>SUM(E230*F230)</f>
        <v>0</v>
      </c>
    </row>
    <row r="231" spans="2:7">
      <c r="B231" s="2612" t="s">
        <v>2551</v>
      </c>
      <c r="C231" s="2611" t="s">
        <v>6603</v>
      </c>
      <c r="D231" s="2610" t="s">
        <v>1317</v>
      </c>
      <c r="E231" s="2605">
        <v>1</v>
      </c>
      <c r="G231" s="2603">
        <f>SUM(E231*F231)</f>
        <v>0</v>
      </c>
    </row>
    <row r="232" spans="2:7">
      <c r="B232" s="2612"/>
      <c r="C232" s="2611"/>
      <c r="D232" s="2610"/>
    </row>
    <row r="233" spans="2:7" ht="15.75" thickBot="1">
      <c r="C233" s="2609" t="s">
        <v>2007</v>
      </c>
      <c r="D233" s="2608"/>
      <c r="E233" s="2608"/>
      <c r="F233" s="2607"/>
      <c r="G233" s="2606">
        <f>SUM(G230:G231)</f>
        <v>0</v>
      </c>
    </row>
    <row r="234" spans="2:7" ht="15.75" thickTop="1"/>
  </sheetData>
  <sheetProtection algorithmName="SHA-512" hashValue="yqIQWAR/RiaJHLT7jOs2/sHljymrvb3Uqd2hACRIknzCqkr0GuCNhelY2gPLB/XD0dV5Druc640SM1dnN4mFZw==" saltValue="aWOq+X9Eatlqgk4hZXskow==" spinCount="100000" sheet="1" objects="1" scenarios="1"/>
  <pageMargins left="0.25" right="0.25" top="0.75" bottom="0.75" header="0.3" footer="0.3"/>
  <pageSetup paperSize="9" scale="91" orientation="portrait" r:id="rId1"/>
  <rowBreaks count="10" manualBreakCount="10">
    <brk id="23" max="16383" man="1"/>
    <brk id="35" max="16383" man="1"/>
    <brk id="51" max="16383" man="1"/>
    <brk id="72" max="16383" man="1"/>
    <brk id="95" max="16383" man="1"/>
    <brk id="128" max="16383" man="1"/>
    <brk id="152" max="16383" man="1"/>
    <brk id="167" max="16383" man="1"/>
    <brk id="187" max="16383" man="1"/>
    <brk id="21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2"/>
  </sheetPr>
  <dimension ref="A1:K47"/>
  <sheetViews>
    <sheetView zoomScale="150" zoomScaleNormal="150" workbookViewId="0"/>
  </sheetViews>
  <sheetFormatPr defaultColWidth="9.140625" defaultRowHeight="15"/>
  <cols>
    <col min="1" max="1" width="4.85546875" style="338" customWidth="1"/>
    <col min="2" max="2" width="8.85546875" style="338" customWidth="1"/>
    <col min="3" max="3" width="52.85546875" style="338" customWidth="1"/>
    <col min="4" max="4" width="5.85546875" style="338" customWidth="1"/>
    <col min="5" max="5" width="11.85546875" style="339" customWidth="1"/>
    <col min="6" max="6" width="8.85546875" style="338" customWidth="1"/>
    <col min="7" max="7" width="13.85546875" style="339" customWidth="1"/>
    <col min="8" max="8" width="9.140625" style="338" customWidth="1"/>
    <col min="9" max="16384" width="9.140625" style="338"/>
  </cols>
  <sheetData>
    <row r="1" spans="1:7" ht="33" customHeight="1">
      <c r="A1" s="340"/>
      <c r="B1" s="2676" t="s">
        <v>2669</v>
      </c>
      <c r="C1" s="2676"/>
      <c r="D1" s="2676"/>
      <c r="E1" s="2676"/>
      <c r="F1" s="2676"/>
    </row>
    <row r="3" spans="1:7">
      <c r="B3" s="338" t="s">
        <v>2670</v>
      </c>
      <c r="C3" s="341">
        <v>45736</v>
      </c>
    </row>
    <row r="4" spans="1:7">
      <c r="A4" s="342"/>
      <c r="B4" s="343" t="s">
        <v>2671</v>
      </c>
      <c r="C4" s="343" t="s">
        <v>2672</v>
      </c>
      <c r="D4" s="343" t="s">
        <v>2368</v>
      </c>
      <c r="E4" s="344" t="s">
        <v>2673</v>
      </c>
      <c r="F4" s="343" t="s">
        <v>2674</v>
      </c>
      <c r="G4" s="344" t="s">
        <v>2675</v>
      </c>
    </row>
    <row r="5" spans="1:7">
      <c r="A5" s="342"/>
      <c r="B5" s="342"/>
      <c r="C5" s="342" t="s">
        <v>2676</v>
      </c>
      <c r="D5" s="342"/>
      <c r="E5" s="866"/>
      <c r="F5" s="342"/>
      <c r="G5" s="345"/>
    </row>
    <row r="6" spans="1:7">
      <c r="A6" s="342"/>
      <c r="B6" s="342"/>
      <c r="C6" s="342" t="s">
        <v>2677</v>
      </c>
      <c r="D6" s="342"/>
      <c r="E6" s="2601"/>
      <c r="F6" s="342"/>
      <c r="G6" s="345">
        <f>SUM(G7:G10)</f>
        <v>0</v>
      </c>
    </row>
    <row r="7" spans="1:7">
      <c r="A7" s="342"/>
      <c r="B7" s="342">
        <v>1</v>
      </c>
      <c r="C7" s="342" t="s">
        <v>2678</v>
      </c>
      <c r="D7" s="342" t="s">
        <v>2679</v>
      </c>
      <c r="E7" s="2601"/>
      <c r="F7" s="342">
        <v>210</v>
      </c>
      <c r="G7" s="345">
        <f>ROUND((E7*F7), 2)</f>
        <v>0</v>
      </c>
    </row>
    <row r="8" spans="1:7">
      <c r="A8" s="342"/>
      <c r="B8" s="342">
        <v>2</v>
      </c>
      <c r="C8" s="342" t="s">
        <v>2680</v>
      </c>
      <c r="D8" s="342" t="s">
        <v>2679</v>
      </c>
      <c r="E8" s="2601"/>
      <c r="F8" s="342">
        <v>80</v>
      </c>
      <c r="G8" s="345">
        <f>ROUND((E8*F8), 2)</f>
        <v>0</v>
      </c>
    </row>
    <row r="9" spans="1:7">
      <c r="A9" s="342"/>
      <c r="B9" s="342">
        <v>3</v>
      </c>
      <c r="C9" s="342" t="s">
        <v>2681</v>
      </c>
      <c r="D9" s="342" t="s">
        <v>2679</v>
      </c>
      <c r="E9" s="2601"/>
      <c r="F9" s="342">
        <v>40</v>
      </c>
      <c r="G9" s="345">
        <f>ROUND((E9*F9), 2)</f>
        <v>0</v>
      </c>
    </row>
    <row r="10" spans="1:7">
      <c r="A10" s="342"/>
      <c r="B10" s="342">
        <v>4</v>
      </c>
      <c r="C10" s="342" t="s">
        <v>2682</v>
      </c>
      <c r="D10" s="342" t="s">
        <v>2683</v>
      </c>
      <c r="E10" s="2601"/>
      <c r="F10" s="342">
        <v>2</v>
      </c>
      <c r="G10" s="345">
        <f>ROUND((E10*F10), 2)</f>
        <v>0</v>
      </c>
    </row>
    <row r="11" spans="1:7">
      <c r="A11" s="342"/>
      <c r="B11" s="342"/>
      <c r="C11" s="342" t="s">
        <v>980</v>
      </c>
      <c r="D11" s="342"/>
      <c r="E11" s="2601"/>
      <c r="F11" s="342"/>
      <c r="G11" s="345">
        <f>SUM(G12:G18)</f>
        <v>0</v>
      </c>
    </row>
    <row r="12" spans="1:7" ht="34.5">
      <c r="A12" s="342"/>
      <c r="B12" s="342">
        <v>5</v>
      </c>
      <c r="C12" s="342" t="s">
        <v>2684</v>
      </c>
      <c r="D12" s="342" t="s">
        <v>2679</v>
      </c>
      <c r="E12" s="2601"/>
      <c r="F12" s="342">
        <v>210</v>
      </c>
      <c r="G12" s="345">
        <f t="shared" ref="G12:G18" si="0">ROUND((E12*F12), 2)</f>
        <v>0</v>
      </c>
    </row>
    <row r="13" spans="1:7" ht="34.5">
      <c r="A13" s="342"/>
      <c r="B13" s="342">
        <v>6</v>
      </c>
      <c r="C13" s="342" t="s">
        <v>2685</v>
      </c>
      <c r="D13" s="342" t="s">
        <v>2679</v>
      </c>
      <c r="E13" s="2601"/>
      <c r="F13" s="342">
        <v>80</v>
      </c>
      <c r="G13" s="345">
        <f t="shared" si="0"/>
        <v>0</v>
      </c>
    </row>
    <row r="14" spans="1:7">
      <c r="A14" s="342"/>
      <c r="B14" s="342">
        <v>7</v>
      </c>
      <c r="C14" s="342" t="s">
        <v>2686</v>
      </c>
      <c r="D14" s="342" t="s">
        <v>2683</v>
      </c>
      <c r="E14" s="2601"/>
      <c r="F14" s="342">
        <v>8</v>
      </c>
      <c r="G14" s="345">
        <f t="shared" si="0"/>
        <v>0</v>
      </c>
    </row>
    <row r="15" spans="1:7">
      <c r="A15" s="342"/>
      <c r="B15" s="342">
        <v>8</v>
      </c>
      <c r="C15" s="342" t="s">
        <v>2687</v>
      </c>
      <c r="D15" s="342" t="s">
        <v>2683</v>
      </c>
      <c r="E15" s="2601"/>
      <c r="F15" s="342">
        <v>1</v>
      </c>
      <c r="G15" s="345">
        <f t="shared" si="0"/>
        <v>0</v>
      </c>
    </row>
    <row r="16" spans="1:7">
      <c r="A16" s="342"/>
      <c r="B16" s="342">
        <v>9</v>
      </c>
      <c r="C16" s="342" t="s">
        <v>2688</v>
      </c>
      <c r="D16" s="342" t="s">
        <v>2683</v>
      </c>
      <c r="E16" s="2601"/>
      <c r="F16" s="342">
        <v>1</v>
      </c>
      <c r="G16" s="345">
        <f t="shared" si="0"/>
        <v>0</v>
      </c>
    </row>
    <row r="17" spans="1:7">
      <c r="A17" s="342"/>
      <c r="B17" s="342">
        <v>10</v>
      </c>
      <c r="C17" s="342" t="s">
        <v>2689</v>
      </c>
      <c r="D17" s="342" t="s">
        <v>2683</v>
      </c>
      <c r="E17" s="2601"/>
      <c r="F17" s="342">
        <v>1</v>
      </c>
      <c r="G17" s="345">
        <f t="shared" si="0"/>
        <v>0</v>
      </c>
    </row>
    <row r="18" spans="1:7">
      <c r="A18" s="342"/>
      <c r="B18" s="342">
        <v>11</v>
      </c>
      <c r="C18" s="342" t="s">
        <v>2690</v>
      </c>
      <c r="D18" s="342" t="s">
        <v>2691</v>
      </c>
      <c r="E18" s="2601"/>
      <c r="F18" s="342">
        <v>2</v>
      </c>
      <c r="G18" s="345">
        <f t="shared" si="0"/>
        <v>0</v>
      </c>
    </row>
    <row r="19" spans="1:7">
      <c r="A19" s="342"/>
      <c r="B19" s="342"/>
      <c r="C19" s="342" t="s">
        <v>2692</v>
      </c>
      <c r="D19" s="342"/>
      <c r="E19" s="2601"/>
      <c r="F19" s="342"/>
      <c r="G19" s="345">
        <f>SUM(G20:G21)</f>
        <v>0</v>
      </c>
    </row>
    <row r="20" spans="1:7">
      <c r="A20" s="342"/>
      <c r="B20" s="342">
        <v>12</v>
      </c>
      <c r="C20" s="342" t="s">
        <v>2693</v>
      </c>
      <c r="D20" s="342" t="s">
        <v>2683</v>
      </c>
      <c r="E20" s="2601"/>
      <c r="F20" s="342">
        <v>1</v>
      </c>
      <c r="G20" s="345">
        <f>ROUND((E20*F20), 2)</f>
        <v>0</v>
      </c>
    </row>
    <row r="21" spans="1:7">
      <c r="A21" s="342"/>
      <c r="B21" s="342">
        <v>13</v>
      </c>
      <c r="C21" s="342" t="s">
        <v>2694</v>
      </c>
      <c r="D21" s="342" t="s">
        <v>2683</v>
      </c>
      <c r="E21" s="2601"/>
      <c r="F21" s="342">
        <v>1</v>
      </c>
      <c r="G21" s="345">
        <f>ROUND((E21*F21), 2)</f>
        <v>0</v>
      </c>
    </row>
    <row r="22" spans="1:7">
      <c r="A22" s="342"/>
      <c r="B22" s="342"/>
      <c r="C22" s="342" t="s">
        <v>968</v>
      </c>
      <c r="D22" s="342"/>
      <c r="E22" s="2601"/>
      <c r="F22" s="342"/>
      <c r="G22" s="345">
        <f>SUM(G23:G24)</f>
        <v>0</v>
      </c>
    </row>
    <row r="23" spans="1:7" ht="23.25">
      <c r="A23" s="342"/>
      <c r="B23" s="342">
        <v>14</v>
      </c>
      <c r="C23" s="342" t="s">
        <v>2695</v>
      </c>
      <c r="D23" s="342" t="s">
        <v>2696</v>
      </c>
      <c r="E23" s="2601"/>
      <c r="F23" s="342">
        <v>0.1</v>
      </c>
      <c r="G23" s="345">
        <f>ROUND((E23*F23), 2)</f>
        <v>0</v>
      </c>
    </row>
    <row r="24" spans="1:7" ht="79.5">
      <c r="A24" s="342"/>
      <c r="B24" s="342">
        <v>15</v>
      </c>
      <c r="C24" s="342" t="s">
        <v>2697</v>
      </c>
      <c r="D24" s="342" t="s">
        <v>2679</v>
      </c>
      <c r="E24" s="2601"/>
      <c r="F24" s="342">
        <v>20</v>
      </c>
      <c r="G24" s="345">
        <f>ROUND((E24*F24), 2)</f>
        <v>0</v>
      </c>
    </row>
    <row r="25" spans="1:7">
      <c r="A25" s="342"/>
      <c r="B25" s="342"/>
      <c r="C25" s="342" t="s">
        <v>2698</v>
      </c>
      <c r="D25" s="342"/>
      <c r="E25" s="2601"/>
      <c r="F25" s="342"/>
      <c r="G25" s="345">
        <f>SUM(G26:G30)</f>
        <v>0</v>
      </c>
    </row>
    <row r="26" spans="1:7" ht="23.25">
      <c r="A26" s="342"/>
      <c r="B26" s="342">
        <v>16</v>
      </c>
      <c r="C26" s="342" t="s">
        <v>2699</v>
      </c>
      <c r="D26" s="342" t="s">
        <v>2683</v>
      </c>
      <c r="E26" s="2601"/>
      <c r="F26" s="342">
        <v>1</v>
      </c>
      <c r="G26" s="345">
        <f>ROUND((E26*F26), 2)</f>
        <v>0</v>
      </c>
    </row>
    <row r="27" spans="1:7" ht="23.25">
      <c r="A27" s="342"/>
      <c r="B27" s="342">
        <v>17</v>
      </c>
      <c r="C27" s="342" t="s">
        <v>2700</v>
      </c>
      <c r="D27" s="342" t="s">
        <v>2683</v>
      </c>
      <c r="E27" s="2601"/>
      <c r="F27" s="342">
        <v>1</v>
      </c>
      <c r="G27" s="345">
        <f>ROUND((E27*F27), 2)</f>
        <v>0</v>
      </c>
    </row>
    <row r="28" spans="1:7">
      <c r="A28" s="342"/>
      <c r="B28" s="342">
        <v>18</v>
      </c>
      <c r="C28" s="342" t="s">
        <v>2701</v>
      </c>
      <c r="D28" s="342" t="s">
        <v>2683</v>
      </c>
      <c r="E28" s="2601"/>
      <c r="F28" s="342">
        <v>1</v>
      </c>
      <c r="G28" s="345">
        <f>ROUND((E28*F28), 2)</f>
        <v>0</v>
      </c>
    </row>
    <row r="29" spans="1:7">
      <c r="A29" s="342"/>
      <c r="B29" s="342">
        <v>19</v>
      </c>
      <c r="C29" s="342" t="s">
        <v>2702</v>
      </c>
      <c r="D29" s="342" t="s">
        <v>2683</v>
      </c>
      <c r="E29" s="2601"/>
      <c r="F29" s="342">
        <v>1</v>
      </c>
      <c r="G29" s="345">
        <f>ROUND((E29*F29), 2)</f>
        <v>0</v>
      </c>
    </row>
    <row r="30" spans="1:7">
      <c r="A30" s="342"/>
      <c r="B30" s="342">
        <v>20</v>
      </c>
      <c r="C30" s="342" t="s">
        <v>2703</v>
      </c>
      <c r="D30" s="342" t="s">
        <v>2704</v>
      </c>
      <c r="E30" s="2601"/>
      <c r="F30" s="342">
        <v>8</v>
      </c>
      <c r="G30" s="345">
        <f>ROUND((E30*F30), 2)</f>
        <v>0</v>
      </c>
    </row>
    <row r="31" spans="1:7">
      <c r="A31" s="342"/>
      <c r="B31" s="342"/>
      <c r="C31" s="342" t="s">
        <v>2705</v>
      </c>
      <c r="D31" s="342"/>
      <c r="E31" s="2601"/>
      <c r="F31" s="342"/>
      <c r="G31" s="345">
        <f>SUM(G32:G34)</f>
        <v>0</v>
      </c>
    </row>
    <row r="32" spans="1:7">
      <c r="A32" s="342"/>
      <c r="B32" s="342">
        <v>21</v>
      </c>
      <c r="C32" s="342" t="s">
        <v>2706</v>
      </c>
      <c r="D32" s="342" t="s">
        <v>2696</v>
      </c>
      <c r="E32" s="2601"/>
      <c r="F32" s="342">
        <v>30</v>
      </c>
      <c r="G32" s="345">
        <f>ROUND((E32*F32), 2)</f>
        <v>0</v>
      </c>
    </row>
    <row r="33" spans="1:11">
      <c r="A33" s="342"/>
      <c r="B33" s="342">
        <v>22</v>
      </c>
      <c r="C33" s="342" t="s">
        <v>2707</v>
      </c>
      <c r="D33" s="342" t="s">
        <v>2683</v>
      </c>
      <c r="E33" s="2601"/>
      <c r="F33" s="342">
        <v>1</v>
      </c>
      <c r="G33" s="345">
        <f>ROUND((E33*F33), 2)</f>
        <v>0</v>
      </c>
      <c r="K33" s="339"/>
    </row>
    <row r="34" spans="1:11">
      <c r="A34" s="342"/>
      <c r="B34" s="342">
        <v>23</v>
      </c>
      <c r="C34" s="342" t="s">
        <v>2708</v>
      </c>
      <c r="D34" s="342" t="s">
        <v>2509</v>
      </c>
      <c r="E34" s="2602"/>
      <c r="F34" s="345">
        <v>0.03</v>
      </c>
      <c r="G34" s="345">
        <f>ROUND((E34*F34), 2)</f>
        <v>0</v>
      </c>
    </row>
    <row r="35" spans="1:11">
      <c r="E35" s="346" t="s">
        <v>2709</v>
      </c>
      <c r="G35" s="346">
        <f>SUM(G7:G10,G12:G18,G20:G21,G23:G24,G26:G30,G32:G34)</f>
        <v>0</v>
      </c>
    </row>
    <row r="39" spans="1:11">
      <c r="B39" s="347"/>
      <c r="C39" s="348" t="s">
        <v>2710</v>
      </c>
      <c r="D39" s="347"/>
      <c r="E39" s="349"/>
      <c r="F39" s="347"/>
      <c r="G39" s="349"/>
    </row>
    <row r="40" spans="1:11">
      <c r="B40" s="347"/>
      <c r="C40" s="350" t="s">
        <v>2676</v>
      </c>
      <c r="D40" s="350" t="s">
        <v>32</v>
      </c>
      <c r="E40" s="351" t="s">
        <v>32</v>
      </c>
      <c r="F40" s="350" t="s">
        <v>32</v>
      </c>
      <c r="G40" s="349">
        <f>G35</f>
        <v>0</v>
      </c>
    </row>
    <row r="41" spans="1:11">
      <c r="B41" s="347"/>
      <c r="C41" s="350" t="s">
        <v>2711</v>
      </c>
      <c r="D41" s="350" t="s">
        <v>32</v>
      </c>
      <c r="E41" s="351" t="s">
        <v>32</v>
      </c>
      <c r="F41" s="350" t="s">
        <v>32</v>
      </c>
      <c r="G41" s="349">
        <f>G6</f>
        <v>0</v>
      </c>
    </row>
    <row r="42" spans="1:11">
      <c r="B42" s="347"/>
      <c r="C42" s="350" t="s">
        <v>2712</v>
      </c>
      <c r="D42" s="350" t="s">
        <v>32</v>
      </c>
      <c r="E42" s="351" t="s">
        <v>32</v>
      </c>
      <c r="F42" s="350" t="s">
        <v>32</v>
      </c>
      <c r="G42" s="349">
        <f>G11</f>
        <v>0</v>
      </c>
    </row>
    <row r="43" spans="1:11">
      <c r="B43" s="347"/>
      <c r="C43" s="350" t="s">
        <v>2713</v>
      </c>
      <c r="D43" s="350" t="s">
        <v>32</v>
      </c>
      <c r="E43" s="351" t="s">
        <v>32</v>
      </c>
      <c r="F43" s="350" t="s">
        <v>32</v>
      </c>
      <c r="G43" s="349">
        <f>G19</f>
        <v>0</v>
      </c>
    </row>
    <row r="44" spans="1:11">
      <c r="B44" s="347"/>
      <c r="C44" s="350" t="s">
        <v>2714</v>
      </c>
      <c r="D44" s="350" t="s">
        <v>32</v>
      </c>
      <c r="E44" s="351" t="s">
        <v>32</v>
      </c>
      <c r="F44" s="350" t="s">
        <v>32</v>
      </c>
      <c r="G44" s="349">
        <f>G22</f>
        <v>0</v>
      </c>
    </row>
    <row r="45" spans="1:11">
      <c r="B45" s="347"/>
      <c r="C45" s="350" t="s">
        <v>2715</v>
      </c>
      <c r="D45" s="350" t="s">
        <v>32</v>
      </c>
      <c r="E45" s="351" t="s">
        <v>32</v>
      </c>
      <c r="F45" s="350" t="s">
        <v>32</v>
      </c>
      <c r="G45" s="349">
        <f>G25</f>
        <v>0</v>
      </c>
    </row>
    <row r="46" spans="1:11">
      <c r="B46" s="347"/>
      <c r="C46" s="350" t="s">
        <v>2716</v>
      </c>
      <c r="D46" s="350" t="s">
        <v>32</v>
      </c>
      <c r="E46" s="351" t="s">
        <v>32</v>
      </c>
      <c r="F46" s="350" t="s">
        <v>32</v>
      </c>
      <c r="G46" s="349">
        <f>G31</f>
        <v>0</v>
      </c>
    </row>
    <row r="47" spans="1:11">
      <c r="C47" s="352"/>
      <c r="D47" s="352"/>
      <c r="E47" s="353" t="s">
        <v>2709</v>
      </c>
      <c r="F47" s="352"/>
      <c r="G47" s="346">
        <f>SUM(G41:G46)</f>
        <v>0</v>
      </c>
    </row>
  </sheetData>
  <sheetProtection algorithmName="SHA-512" hashValue="OhLIGwFfqcyL1S3idGGVoBXOUJkfsEMbyc+ydhwwMOOM5FZ2sw1LuTXupg1dKEKNqfdEdhIMKA/7GynYdBgUkQ==" saltValue="mNbTmR0oQow18AFoNkXhxA==" spinCount="100000" sheet="1" objects="1" scenarios="1"/>
  <mergeCells count="1">
    <mergeCell ref="B1:F1"/>
  </mergeCells>
  <pageMargins left="0.70000000000000007" right="0.70000000000000007" top="0.75" bottom="0.75" header="0.30000000000000004" footer="0.30000000000000004"/>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355AC-1CB4-4DD2-AB77-9F72B48572AD}">
  <sheetPr>
    <tabColor rgb="FFFF0000"/>
  </sheetPr>
  <dimension ref="A2:C84"/>
  <sheetViews>
    <sheetView view="pageBreakPreview" zoomScale="150" zoomScaleNormal="100" zoomScaleSheetLayoutView="150" workbookViewId="0"/>
  </sheetViews>
  <sheetFormatPr defaultColWidth="9.140625" defaultRowHeight="12.75"/>
  <cols>
    <col min="1" max="1" width="4.140625" style="702" bestFit="1" customWidth="1"/>
    <col min="2" max="2" width="80.85546875" style="705" customWidth="1"/>
    <col min="3" max="256" width="9.140625" style="704"/>
    <col min="257" max="257" width="4.140625" style="704" bestFit="1" customWidth="1"/>
    <col min="258" max="258" width="80.85546875" style="704" customWidth="1"/>
    <col min="259" max="512" width="9.140625" style="704"/>
    <col min="513" max="513" width="4.140625" style="704" bestFit="1" customWidth="1"/>
    <col min="514" max="514" width="80.85546875" style="704" customWidth="1"/>
    <col min="515" max="768" width="9.140625" style="704"/>
    <col min="769" max="769" width="4.140625" style="704" bestFit="1" customWidth="1"/>
    <col min="770" max="770" width="80.85546875" style="704" customWidth="1"/>
    <col min="771" max="1024" width="9.140625" style="704"/>
    <col min="1025" max="1025" width="4.140625" style="704" bestFit="1" customWidth="1"/>
    <col min="1026" max="1026" width="80.85546875" style="704" customWidth="1"/>
    <col min="1027" max="1280" width="9.140625" style="704"/>
    <col min="1281" max="1281" width="4.140625" style="704" bestFit="1" customWidth="1"/>
    <col min="1282" max="1282" width="80.85546875" style="704" customWidth="1"/>
    <col min="1283" max="1536" width="9.140625" style="704"/>
    <col min="1537" max="1537" width="4.140625" style="704" bestFit="1" customWidth="1"/>
    <col min="1538" max="1538" width="80.85546875" style="704" customWidth="1"/>
    <col min="1539" max="1792" width="9.140625" style="704"/>
    <col min="1793" max="1793" width="4.140625" style="704" bestFit="1" customWidth="1"/>
    <col min="1794" max="1794" width="80.85546875" style="704" customWidth="1"/>
    <col min="1795" max="2048" width="9.140625" style="704"/>
    <col min="2049" max="2049" width="4.140625" style="704" bestFit="1" customWidth="1"/>
    <col min="2050" max="2050" width="80.85546875" style="704" customWidth="1"/>
    <col min="2051" max="2304" width="9.140625" style="704"/>
    <col min="2305" max="2305" width="4.140625" style="704" bestFit="1" customWidth="1"/>
    <col min="2306" max="2306" width="80.85546875" style="704" customWidth="1"/>
    <col min="2307" max="2560" width="9.140625" style="704"/>
    <col min="2561" max="2561" width="4.140625" style="704" bestFit="1" customWidth="1"/>
    <col min="2562" max="2562" width="80.85546875" style="704" customWidth="1"/>
    <col min="2563" max="2816" width="9.140625" style="704"/>
    <col min="2817" max="2817" width="4.140625" style="704" bestFit="1" customWidth="1"/>
    <col min="2818" max="2818" width="80.85546875" style="704" customWidth="1"/>
    <col min="2819" max="3072" width="9.140625" style="704"/>
    <col min="3073" max="3073" width="4.140625" style="704" bestFit="1" customWidth="1"/>
    <col min="3074" max="3074" width="80.85546875" style="704" customWidth="1"/>
    <col min="3075" max="3328" width="9.140625" style="704"/>
    <col min="3329" max="3329" width="4.140625" style="704" bestFit="1" customWidth="1"/>
    <col min="3330" max="3330" width="80.85546875" style="704" customWidth="1"/>
    <col min="3331" max="3584" width="9.140625" style="704"/>
    <col min="3585" max="3585" width="4.140625" style="704" bestFit="1" customWidth="1"/>
    <col min="3586" max="3586" width="80.85546875" style="704" customWidth="1"/>
    <col min="3587" max="3840" width="9.140625" style="704"/>
    <col min="3841" max="3841" width="4.140625" style="704" bestFit="1" customWidth="1"/>
    <col min="3842" max="3842" width="80.85546875" style="704" customWidth="1"/>
    <col min="3843" max="4096" width="9.140625" style="704"/>
    <col min="4097" max="4097" width="4.140625" style="704" bestFit="1" customWidth="1"/>
    <col min="4098" max="4098" width="80.85546875" style="704" customWidth="1"/>
    <col min="4099" max="4352" width="9.140625" style="704"/>
    <col min="4353" max="4353" width="4.140625" style="704" bestFit="1" customWidth="1"/>
    <col min="4354" max="4354" width="80.85546875" style="704" customWidth="1"/>
    <col min="4355" max="4608" width="9.140625" style="704"/>
    <col min="4609" max="4609" width="4.140625" style="704" bestFit="1" customWidth="1"/>
    <col min="4610" max="4610" width="80.85546875" style="704" customWidth="1"/>
    <col min="4611" max="4864" width="9.140625" style="704"/>
    <col min="4865" max="4865" width="4.140625" style="704" bestFit="1" customWidth="1"/>
    <col min="4866" max="4866" width="80.85546875" style="704" customWidth="1"/>
    <col min="4867" max="5120" width="9.140625" style="704"/>
    <col min="5121" max="5121" width="4.140625" style="704" bestFit="1" customWidth="1"/>
    <col min="5122" max="5122" width="80.85546875" style="704" customWidth="1"/>
    <col min="5123" max="5376" width="9.140625" style="704"/>
    <col min="5377" max="5377" width="4.140625" style="704" bestFit="1" customWidth="1"/>
    <col min="5378" max="5378" width="80.85546875" style="704" customWidth="1"/>
    <col min="5379" max="5632" width="9.140625" style="704"/>
    <col min="5633" max="5633" width="4.140625" style="704" bestFit="1" customWidth="1"/>
    <col min="5634" max="5634" width="80.85546875" style="704" customWidth="1"/>
    <col min="5635" max="5888" width="9.140625" style="704"/>
    <col min="5889" max="5889" width="4.140625" style="704" bestFit="1" customWidth="1"/>
    <col min="5890" max="5890" width="80.85546875" style="704" customWidth="1"/>
    <col min="5891" max="6144" width="9.140625" style="704"/>
    <col min="6145" max="6145" width="4.140625" style="704" bestFit="1" customWidth="1"/>
    <col min="6146" max="6146" width="80.85546875" style="704" customWidth="1"/>
    <col min="6147" max="6400" width="9.140625" style="704"/>
    <col min="6401" max="6401" width="4.140625" style="704" bestFit="1" customWidth="1"/>
    <col min="6402" max="6402" width="80.85546875" style="704" customWidth="1"/>
    <col min="6403" max="6656" width="9.140625" style="704"/>
    <col min="6657" max="6657" width="4.140625" style="704" bestFit="1" customWidth="1"/>
    <col min="6658" max="6658" width="80.85546875" style="704" customWidth="1"/>
    <col min="6659" max="6912" width="9.140625" style="704"/>
    <col min="6913" max="6913" width="4.140625" style="704" bestFit="1" customWidth="1"/>
    <col min="6914" max="6914" width="80.85546875" style="704" customWidth="1"/>
    <col min="6915" max="7168" width="9.140625" style="704"/>
    <col min="7169" max="7169" width="4.140625" style="704" bestFit="1" customWidth="1"/>
    <col min="7170" max="7170" width="80.85546875" style="704" customWidth="1"/>
    <col min="7171" max="7424" width="9.140625" style="704"/>
    <col min="7425" max="7425" width="4.140625" style="704" bestFit="1" customWidth="1"/>
    <col min="7426" max="7426" width="80.85546875" style="704" customWidth="1"/>
    <col min="7427" max="7680" width="9.140625" style="704"/>
    <col min="7681" max="7681" width="4.140625" style="704" bestFit="1" customWidth="1"/>
    <col min="7682" max="7682" width="80.85546875" style="704" customWidth="1"/>
    <col min="7683" max="7936" width="9.140625" style="704"/>
    <col min="7937" max="7937" width="4.140625" style="704" bestFit="1" customWidth="1"/>
    <col min="7938" max="7938" width="80.85546875" style="704" customWidth="1"/>
    <col min="7939" max="8192" width="9.140625" style="704"/>
    <col min="8193" max="8193" width="4.140625" style="704" bestFit="1" customWidth="1"/>
    <col min="8194" max="8194" width="80.85546875" style="704" customWidth="1"/>
    <col min="8195" max="8448" width="9.140625" style="704"/>
    <col min="8449" max="8449" width="4.140625" style="704" bestFit="1" customWidth="1"/>
    <col min="8450" max="8450" width="80.85546875" style="704" customWidth="1"/>
    <col min="8451" max="8704" width="9.140625" style="704"/>
    <col min="8705" max="8705" width="4.140625" style="704" bestFit="1" customWidth="1"/>
    <col min="8706" max="8706" width="80.85546875" style="704" customWidth="1"/>
    <col min="8707" max="8960" width="9.140625" style="704"/>
    <col min="8961" max="8961" width="4.140625" style="704" bestFit="1" customWidth="1"/>
    <col min="8962" max="8962" width="80.85546875" style="704" customWidth="1"/>
    <col min="8963" max="9216" width="9.140625" style="704"/>
    <col min="9217" max="9217" width="4.140625" style="704" bestFit="1" customWidth="1"/>
    <col min="9218" max="9218" width="80.85546875" style="704" customWidth="1"/>
    <col min="9219" max="9472" width="9.140625" style="704"/>
    <col min="9473" max="9473" width="4.140625" style="704" bestFit="1" customWidth="1"/>
    <col min="9474" max="9474" width="80.85546875" style="704" customWidth="1"/>
    <col min="9475" max="9728" width="9.140625" style="704"/>
    <col min="9729" max="9729" width="4.140625" style="704" bestFit="1" customWidth="1"/>
    <col min="9730" max="9730" width="80.85546875" style="704" customWidth="1"/>
    <col min="9731" max="9984" width="9.140625" style="704"/>
    <col min="9985" max="9985" width="4.140625" style="704" bestFit="1" customWidth="1"/>
    <col min="9986" max="9986" width="80.85546875" style="704" customWidth="1"/>
    <col min="9987" max="10240" width="9.140625" style="704"/>
    <col min="10241" max="10241" width="4.140625" style="704" bestFit="1" customWidth="1"/>
    <col min="10242" max="10242" width="80.85546875" style="704" customWidth="1"/>
    <col min="10243" max="10496" width="9.140625" style="704"/>
    <col min="10497" max="10497" width="4.140625" style="704" bestFit="1" customWidth="1"/>
    <col min="10498" max="10498" width="80.85546875" style="704" customWidth="1"/>
    <col min="10499" max="10752" width="9.140625" style="704"/>
    <col min="10753" max="10753" width="4.140625" style="704" bestFit="1" customWidth="1"/>
    <col min="10754" max="10754" width="80.85546875" style="704" customWidth="1"/>
    <col min="10755" max="11008" width="9.140625" style="704"/>
    <col min="11009" max="11009" width="4.140625" style="704" bestFit="1" customWidth="1"/>
    <col min="11010" max="11010" width="80.85546875" style="704" customWidth="1"/>
    <col min="11011" max="11264" width="9.140625" style="704"/>
    <col min="11265" max="11265" width="4.140625" style="704" bestFit="1" customWidth="1"/>
    <col min="11266" max="11266" width="80.85546875" style="704" customWidth="1"/>
    <col min="11267" max="11520" width="9.140625" style="704"/>
    <col min="11521" max="11521" width="4.140625" style="704" bestFit="1" customWidth="1"/>
    <col min="11522" max="11522" width="80.85546875" style="704" customWidth="1"/>
    <col min="11523" max="11776" width="9.140625" style="704"/>
    <col min="11777" max="11777" width="4.140625" style="704" bestFit="1" customWidth="1"/>
    <col min="11778" max="11778" width="80.85546875" style="704" customWidth="1"/>
    <col min="11779" max="12032" width="9.140625" style="704"/>
    <col min="12033" max="12033" width="4.140625" style="704" bestFit="1" customWidth="1"/>
    <col min="12034" max="12034" width="80.85546875" style="704" customWidth="1"/>
    <col min="12035" max="12288" width="9.140625" style="704"/>
    <col min="12289" max="12289" width="4.140625" style="704" bestFit="1" customWidth="1"/>
    <col min="12290" max="12290" width="80.85546875" style="704" customWidth="1"/>
    <col min="12291" max="12544" width="9.140625" style="704"/>
    <col min="12545" max="12545" width="4.140625" style="704" bestFit="1" customWidth="1"/>
    <col min="12546" max="12546" width="80.85546875" style="704" customWidth="1"/>
    <col min="12547" max="12800" width="9.140625" style="704"/>
    <col min="12801" max="12801" width="4.140625" style="704" bestFit="1" customWidth="1"/>
    <col min="12802" max="12802" width="80.85546875" style="704" customWidth="1"/>
    <col min="12803" max="13056" width="9.140625" style="704"/>
    <col min="13057" max="13057" width="4.140625" style="704" bestFit="1" customWidth="1"/>
    <col min="13058" max="13058" width="80.85546875" style="704" customWidth="1"/>
    <col min="13059" max="13312" width="9.140625" style="704"/>
    <col min="13313" max="13313" width="4.140625" style="704" bestFit="1" customWidth="1"/>
    <col min="13314" max="13314" width="80.85546875" style="704" customWidth="1"/>
    <col min="13315" max="13568" width="9.140625" style="704"/>
    <col min="13569" max="13569" width="4.140625" style="704" bestFit="1" customWidth="1"/>
    <col min="13570" max="13570" width="80.85546875" style="704" customWidth="1"/>
    <col min="13571" max="13824" width="9.140625" style="704"/>
    <col min="13825" max="13825" width="4.140625" style="704" bestFit="1" customWidth="1"/>
    <col min="13826" max="13826" width="80.85546875" style="704" customWidth="1"/>
    <col min="13827" max="14080" width="9.140625" style="704"/>
    <col min="14081" max="14081" width="4.140625" style="704" bestFit="1" customWidth="1"/>
    <col min="14082" max="14082" width="80.85546875" style="704" customWidth="1"/>
    <col min="14083" max="14336" width="9.140625" style="704"/>
    <col min="14337" max="14337" width="4.140625" style="704" bestFit="1" customWidth="1"/>
    <col min="14338" max="14338" width="80.85546875" style="704" customWidth="1"/>
    <col min="14339" max="14592" width="9.140625" style="704"/>
    <col min="14593" max="14593" width="4.140625" style="704" bestFit="1" customWidth="1"/>
    <col min="14594" max="14594" width="80.85546875" style="704" customWidth="1"/>
    <col min="14595" max="14848" width="9.140625" style="704"/>
    <col min="14849" max="14849" width="4.140625" style="704" bestFit="1" customWidth="1"/>
    <col min="14850" max="14850" width="80.85546875" style="704" customWidth="1"/>
    <col min="14851" max="15104" width="9.140625" style="704"/>
    <col min="15105" max="15105" width="4.140625" style="704" bestFit="1" customWidth="1"/>
    <col min="15106" max="15106" width="80.85546875" style="704" customWidth="1"/>
    <col min="15107" max="15360" width="9.140625" style="704"/>
    <col min="15361" max="15361" width="4.140625" style="704" bestFit="1" customWidth="1"/>
    <col min="15362" max="15362" width="80.85546875" style="704" customWidth="1"/>
    <col min="15363" max="15616" width="9.140625" style="704"/>
    <col min="15617" max="15617" width="4.140625" style="704" bestFit="1" customWidth="1"/>
    <col min="15618" max="15618" width="80.85546875" style="704" customWidth="1"/>
    <col min="15619" max="15872" width="9.140625" style="704"/>
    <col min="15873" max="15873" width="4.140625" style="704" bestFit="1" customWidth="1"/>
    <col min="15874" max="15874" width="80.85546875" style="704" customWidth="1"/>
    <col min="15875" max="16128" width="9.140625" style="704"/>
    <col min="16129" max="16129" width="4.140625" style="704" bestFit="1" customWidth="1"/>
    <col min="16130" max="16130" width="80.85546875" style="704" customWidth="1"/>
    <col min="16131" max="16384" width="9.140625" style="704"/>
  </cols>
  <sheetData>
    <row r="2" spans="1:2">
      <c r="B2" s="703" t="s">
        <v>2899</v>
      </c>
    </row>
    <row r="3" spans="1:2" ht="51">
      <c r="A3" s="702" t="s">
        <v>2900</v>
      </c>
      <c r="B3" s="705" t="s">
        <v>2901</v>
      </c>
    </row>
    <row r="4" spans="1:2" ht="127.5">
      <c r="A4" s="702" t="s">
        <v>2900</v>
      </c>
      <c r="B4" s="705" t="s">
        <v>2902</v>
      </c>
    </row>
    <row r="5" spans="1:2" ht="102">
      <c r="A5" s="702" t="s">
        <v>2900</v>
      </c>
      <c r="B5" s="705" t="s">
        <v>2903</v>
      </c>
    </row>
    <row r="6" spans="1:2" ht="38.25">
      <c r="A6" s="702" t="s">
        <v>2900</v>
      </c>
      <c r="B6" s="705" t="s">
        <v>2904</v>
      </c>
    </row>
    <row r="7" spans="1:2" ht="38.25">
      <c r="A7" s="702" t="s">
        <v>2900</v>
      </c>
      <c r="B7" s="705" t="s">
        <v>2905</v>
      </c>
    </row>
    <row r="8" spans="1:2" ht="89.25">
      <c r="A8" s="702" t="s">
        <v>2900</v>
      </c>
      <c r="B8" s="705" t="s">
        <v>2906</v>
      </c>
    </row>
    <row r="9" spans="1:2" ht="63.75">
      <c r="A9" s="702" t="s">
        <v>2900</v>
      </c>
      <c r="B9" s="705" t="s">
        <v>5788</v>
      </c>
    </row>
    <row r="10" spans="1:2">
      <c r="B10" s="703"/>
    </row>
    <row r="11" spans="1:2" ht="25.5">
      <c r="A11" s="702" t="s">
        <v>2900</v>
      </c>
      <c r="B11" s="705" t="s">
        <v>2909</v>
      </c>
    </row>
    <row r="12" spans="1:2" ht="25.5">
      <c r="A12" s="702" t="s">
        <v>2900</v>
      </c>
      <c r="B12" s="705" t="s">
        <v>2910</v>
      </c>
    </row>
    <row r="13" spans="1:2">
      <c r="A13" s="702" t="s">
        <v>2900</v>
      </c>
      <c r="B13" s="705" t="s">
        <v>2911</v>
      </c>
    </row>
    <row r="14" spans="1:2" ht="25.5">
      <c r="A14" s="702" t="s">
        <v>2900</v>
      </c>
      <c r="B14" s="705" t="s">
        <v>2912</v>
      </c>
    </row>
    <row r="15" spans="1:2" ht="38.25">
      <c r="A15" s="702" t="s">
        <v>2900</v>
      </c>
      <c r="B15" s="705" t="s">
        <v>2913</v>
      </c>
    </row>
    <row r="16" spans="1:2" ht="51">
      <c r="A16" s="702" t="s">
        <v>2900</v>
      </c>
      <c r="B16" s="705" t="s">
        <v>3095</v>
      </c>
    </row>
    <row r="17" spans="1:2" ht="38.25">
      <c r="A17" s="702" t="s">
        <v>2900</v>
      </c>
      <c r="B17" s="705" t="s">
        <v>3096</v>
      </c>
    </row>
    <row r="18" spans="1:2" ht="102">
      <c r="A18" s="702" t="s">
        <v>2900</v>
      </c>
      <c r="B18" s="705" t="s">
        <v>5789</v>
      </c>
    </row>
    <row r="19" spans="1:2" ht="38.25">
      <c r="A19" s="702" t="s">
        <v>2900</v>
      </c>
      <c r="B19" s="705" t="s">
        <v>5790</v>
      </c>
    </row>
    <row r="20" spans="1:2" ht="51">
      <c r="A20" s="702" t="s">
        <v>2900</v>
      </c>
      <c r="B20" s="705" t="s">
        <v>2920</v>
      </c>
    </row>
    <row r="21" spans="1:2">
      <c r="A21" s="702" t="s">
        <v>2900</v>
      </c>
      <c r="B21" s="705" t="s">
        <v>2921</v>
      </c>
    </row>
    <row r="22" spans="1:2" ht="25.5">
      <c r="A22" s="702" t="s">
        <v>2900</v>
      </c>
      <c r="B22" s="705" t="s">
        <v>2922</v>
      </c>
    </row>
    <row r="23" spans="1:2" ht="38.25">
      <c r="A23" s="702" t="s">
        <v>2900</v>
      </c>
      <c r="B23" s="705" t="s">
        <v>2923</v>
      </c>
    </row>
    <row r="24" spans="1:2" ht="38.25">
      <c r="A24" s="702" t="s">
        <v>2900</v>
      </c>
      <c r="B24" s="705" t="s">
        <v>2924</v>
      </c>
    </row>
    <row r="25" spans="1:2" ht="25.5">
      <c r="A25" s="702" t="s">
        <v>2900</v>
      </c>
      <c r="B25" s="705" t="s">
        <v>3097</v>
      </c>
    </row>
    <row r="26" spans="1:2" s="706" customFormat="1" ht="25.5">
      <c r="A26" s="702" t="s">
        <v>2900</v>
      </c>
      <c r="B26" s="705" t="s">
        <v>2927</v>
      </c>
    </row>
    <row r="27" spans="1:2" ht="25.5">
      <c r="A27" s="702" t="s">
        <v>2900</v>
      </c>
      <c r="B27" s="705" t="s">
        <v>5791</v>
      </c>
    </row>
    <row r="28" spans="1:2" ht="38.25">
      <c r="B28" s="705" t="s">
        <v>2929</v>
      </c>
    </row>
    <row r="29" spans="1:2" ht="25.5">
      <c r="B29" s="705" t="s">
        <v>2930</v>
      </c>
    </row>
    <row r="30" spans="1:2" ht="25.5">
      <c r="A30" s="702" t="s">
        <v>2900</v>
      </c>
      <c r="B30" s="705" t="s">
        <v>2931</v>
      </c>
    </row>
    <row r="31" spans="1:2" ht="51">
      <c r="A31" s="702" t="s">
        <v>2900</v>
      </c>
      <c r="B31" s="705" t="s">
        <v>5792</v>
      </c>
    </row>
    <row r="32" spans="1:2" ht="76.5">
      <c r="A32" s="702" t="s">
        <v>2900</v>
      </c>
      <c r="B32" s="705" t="s">
        <v>2933</v>
      </c>
    </row>
    <row r="33" spans="1:2" ht="293.25">
      <c r="A33" s="702" t="s">
        <v>2900</v>
      </c>
      <c r="B33" s="705" t="s">
        <v>5793</v>
      </c>
    </row>
    <row r="34" spans="1:2" ht="51">
      <c r="A34" s="702" t="s">
        <v>2900</v>
      </c>
      <c r="B34" s="705" t="s">
        <v>2935</v>
      </c>
    </row>
    <row r="35" spans="1:2" ht="102">
      <c r="A35" s="702" t="s">
        <v>2900</v>
      </c>
      <c r="B35" s="705" t="s">
        <v>5794</v>
      </c>
    </row>
    <row r="37" spans="1:2" ht="25.5">
      <c r="B37" s="703" t="s">
        <v>2937</v>
      </c>
    </row>
    <row r="38" spans="1:2">
      <c r="A38" s="702" t="s">
        <v>2900</v>
      </c>
      <c r="B38" s="705" t="s">
        <v>2938</v>
      </c>
    </row>
    <row r="39" spans="1:2">
      <c r="A39" s="702" t="s">
        <v>2900</v>
      </c>
      <c r="B39" s="705" t="s">
        <v>2939</v>
      </c>
    </row>
    <row r="40" spans="1:2" ht="25.5">
      <c r="A40" s="702" t="s">
        <v>2900</v>
      </c>
      <c r="B40" s="705" t="s">
        <v>2940</v>
      </c>
    </row>
    <row r="41" spans="1:2">
      <c r="A41" s="702" t="s">
        <v>2900</v>
      </c>
      <c r="B41" s="705" t="s">
        <v>2941</v>
      </c>
    </row>
    <row r="42" spans="1:2" ht="25.5">
      <c r="A42" s="702" t="s">
        <v>2900</v>
      </c>
      <c r="B42" s="705" t="s">
        <v>2942</v>
      </c>
    </row>
    <row r="43" spans="1:2">
      <c r="A43" s="702" t="s">
        <v>2900</v>
      </c>
      <c r="B43" s="705" t="s">
        <v>2943</v>
      </c>
    </row>
    <row r="44" spans="1:2" ht="25.5">
      <c r="A44" s="702" t="s">
        <v>2900</v>
      </c>
      <c r="B44" s="705" t="s">
        <v>2944</v>
      </c>
    </row>
    <row r="45" spans="1:2">
      <c r="A45" s="702" t="s">
        <v>2900</v>
      </c>
      <c r="B45" s="705" t="s">
        <v>2945</v>
      </c>
    </row>
    <row r="46" spans="1:2" ht="38.25">
      <c r="A46" s="702" t="s">
        <v>2900</v>
      </c>
      <c r="B46" s="705" t="s">
        <v>2946</v>
      </c>
    </row>
    <row r="47" spans="1:2">
      <c r="A47" s="702" t="s">
        <v>2900</v>
      </c>
      <c r="B47" s="705" t="s">
        <v>2947</v>
      </c>
    </row>
    <row r="48" spans="1:2" ht="25.5">
      <c r="A48" s="702" t="s">
        <v>2900</v>
      </c>
      <c r="B48" s="705" t="s">
        <v>2948</v>
      </c>
    </row>
    <row r="49" spans="1:3" ht="38.25">
      <c r="A49" s="702" t="s">
        <v>2900</v>
      </c>
      <c r="B49" s="705" t="s">
        <v>2949</v>
      </c>
    </row>
    <row r="50" spans="1:3">
      <c r="A50" s="702" t="s">
        <v>2900</v>
      </c>
      <c r="B50" s="705" t="s">
        <v>2950</v>
      </c>
    </row>
    <row r="51" spans="1:3" ht="38.25">
      <c r="A51" s="702" t="s">
        <v>2900</v>
      </c>
      <c r="B51" s="705" t="s">
        <v>2951</v>
      </c>
    </row>
    <row r="52" spans="1:3">
      <c r="A52" s="702" t="s">
        <v>2900</v>
      </c>
      <c r="B52" s="705" t="s">
        <v>2952</v>
      </c>
    </row>
    <row r="53" spans="1:3">
      <c r="A53" s="702" t="s">
        <v>2900</v>
      </c>
      <c r="B53" s="705" t="s">
        <v>2953</v>
      </c>
    </row>
    <row r="54" spans="1:3">
      <c r="A54" s="702" t="s">
        <v>2900</v>
      </c>
      <c r="B54" s="705" t="s">
        <v>2954</v>
      </c>
    </row>
    <row r="55" spans="1:3" ht="38.25">
      <c r="A55" s="702" t="s">
        <v>2900</v>
      </c>
      <c r="B55" s="705" t="s">
        <v>2955</v>
      </c>
    </row>
    <row r="56" spans="1:3" ht="25.5">
      <c r="A56" s="702" t="s">
        <v>2900</v>
      </c>
      <c r="B56" s="705" t="s">
        <v>5795</v>
      </c>
    </row>
    <row r="57" spans="1:3">
      <c r="A57" s="702" t="s">
        <v>2900</v>
      </c>
      <c r="B57" s="705" t="s">
        <v>5796</v>
      </c>
    </row>
    <row r="58" spans="1:3">
      <c r="A58" s="702" t="s">
        <v>2900</v>
      </c>
      <c r="B58" s="705" t="s">
        <v>2958</v>
      </c>
    </row>
    <row r="59" spans="1:3" s="709" customFormat="1">
      <c r="A59" s="707" t="s">
        <v>2900</v>
      </c>
      <c r="B59" s="705" t="s">
        <v>2959</v>
      </c>
      <c r="C59" s="708"/>
    </row>
    <row r="60" spans="1:3">
      <c r="A60" s="702" t="s">
        <v>2900</v>
      </c>
      <c r="B60" s="705" t="s">
        <v>2960</v>
      </c>
    </row>
    <row r="61" spans="1:3">
      <c r="A61" s="702" t="s">
        <v>2900</v>
      </c>
      <c r="B61" s="705" t="s">
        <v>2961</v>
      </c>
    </row>
    <row r="62" spans="1:3">
      <c r="A62" s="702" t="s">
        <v>2900</v>
      </c>
      <c r="B62" s="705" t="s">
        <v>2962</v>
      </c>
    </row>
    <row r="63" spans="1:3">
      <c r="A63" s="702" t="s">
        <v>2900</v>
      </c>
      <c r="B63" s="705" t="s">
        <v>2963</v>
      </c>
    </row>
    <row r="64" spans="1:3">
      <c r="A64" s="702" t="s">
        <v>2900</v>
      </c>
      <c r="B64" s="705" t="s">
        <v>2964</v>
      </c>
    </row>
    <row r="65" spans="1:2">
      <c r="A65" s="702" t="s">
        <v>2900</v>
      </c>
      <c r="B65" s="705" t="s">
        <v>2965</v>
      </c>
    </row>
    <row r="66" spans="1:2">
      <c r="B66" s="705" t="s">
        <v>2966</v>
      </c>
    </row>
    <row r="67" spans="1:2" ht="38.25">
      <c r="A67" s="702" t="s">
        <v>2900</v>
      </c>
      <c r="B67" s="705" t="s">
        <v>2971</v>
      </c>
    </row>
    <row r="68" spans="1:2" ht="25.5">
      <c r="B68" s="705" t="s">
        <v>5797</v>
      </c>
    </row>
    <row r="69" spans="1:2" ht="51">
      <c r="B69" s="705" t="s">
        <v>5798</v>
      </c>
    </row>
    <row r="70" spans="1:2">
      <c r="B70" s="705" t="s">
        <v>5799</v>
      </c>
    </row>
    <row r="71" spans="1:2">
      <c r="B71" s="705" t="s">
        <v>2984</v>
      </c>
    </row>
    <row r="72" spans="1:2" ht="25.5">
      <c r="B72" s="705" t="s">
        <v>5800</v>
      </c>
    </row>
    <row r="73" spans="1:2">
      <c r="B73" s="705" t="s">
        <v>2987</v>
      </c>
    </row>
    <row r="74" spans="1:2">
      <c r="B74" s="705" t="s">
        <v>2988</v>
      </c>
    </row>
    <row r="75" spans="1:2">
      <c r="B75" s="705" t="s">
        <v>2989</v>
      </c>
    </row>
    <row r="76" spans="1:2">
      <c r="B76" s="705" t="s">
        <v>2990</v>
      </c>
    </row>
    <row r="77" spans="1:2">
      <c r="B77" s="705" t="s">
        <v>2991</v>
      </c>
    </row>
    <row r="78" spans="1:2">
      <c r="B78" s="705" t="s">
        <v>2992</v>
      </c>
    </row>
    <row r="79" spans="1:2" ht="25.5">
      <c r="B79" s="705" t="s">
        <v>2993</v>
      </c>
    </row>
    <row r="80" spans="1:2" ht="51">
      <c r="B80" s="705" t="s">
        <v>2994</v>
      </c>
    </row>
    <row r="81" spans="1:2" ht="25.5">
      <c r="B81" s="705" t="s">
        <v>2995</v>
      </c>
    </row>
    <row r="82" spans="1:2">
      <c r="B82" s="705" t="s">
        <v>2996</v>
      </c>
    </row>
    <row r="83" spans="1:2" ht="102">
      <c r="A83" s="702" t="s">
        <v>2900</v>
      </c>
      <c r="B83" s="705" t="s">
        <v>5801</v>
      </c>
    </row>
    <row r="84" spans="1:2" ht="63.75">
      <c r="A84" s="702" t="s">
        <v>2900</v>
      </c>
      <c r="B84" s="705" t="s">
        <v>5802</v>
      </c>
    </row>
  </sheetData>
  <sheetProtection algorithmName="SHA-512" hashValue="d5ZOl3W+CayZX2+EngV3eNsbNoeRdIC/12ZloBUmzT54ao0oiMLEo0dvaEeYfj5DrkVSh/UmubhwxEelK6rq4g==" saltValue="GMDbcpPqSHTxprkZPDnsNg==" spinCount="100000" sheet="1" objects="1" scenarios="1"/>
  <pageMargins left="0.70866141732283472" right="0.70866141732283472" top="0.74803149606299213" bottom="0.74803149606299213" header="0.31496062992125984" footer="0.31496062992125984"/>
  <pageSetup paperSize="9" fitToWidth="0" orientation="portrait" r:id="rId1"/>
  <headerFooter>
    <oddFooter>&amp;L&amp;9&amp;F &amp;R&amp;9&amp;A  &amp;P/&amp;N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679B9-EEAE-4967-ACD7-FC4AA59B549F}">
  <sheetPr>
    <tabColor rgb="FFFF0000"/>
  </sheetPr>
  <dimension ref="A1:E397"/>
  <sheetViews>
    <sheetView view="pageBreakPreview" zoomScale="150" zoomScaleNormal="100" zoomScaleSheetLayoutView="150" workbookViewId="0"/>
  </sheetViews>
  <sheetFormatPr defaultColWidth="16" defaultRowHeight="12.75"/>
  <cols>
    <col min="1" max="1" width="10.85546875" style="1030" customWidth="1"/>
    <col min="2" max="2" width="50.85546875" style="1033" customWidth="1"/>
    <col min="3" max="3" width="15.85546875" style="1068" customWidth="1"/>
    <col min="4" max="16384" width="16" style="1033"/>
  </cols>
  <sheetData>
    <row r="1" spans="1:4">
      <c r="B1" s="1031"/>
      <c r="C1" s="1032"/>
      <c r="D1" s="1031"/>
    </row>
    <row r="2" spans="1:4" s="1038" customFormat="1" ht="15">
      <c r="A2" s="1034" t="s">
        <v>1121</v>
      </c>
      <c r="B2" s="1035" t="s">
        <v>2710</v>
      </c>
      <c r="C2" s="1036"/>
      <c r="D2" s="1037"/>
    </row>
    <row r="3" spans="1:4" s="1040" customFormat="1">
      <c r="A3" s="1039"/>
      <c r="C3" s="1041"/>
      <c r="D3" s="1042"/>
    </row>
    <row r="4" spans="1:4" s="1040" customFormat="1">
      <c r="A4" s="1039"/>
      <c r="C4" s="1041"/>
      <c r="D4" s="1042"/>
    </row>
    <row r="5" spans="1:4" s="1040" customFormat="1">
      <c r="A5" s="1039"/>
      <c r="B5" s="739" t="s">
        <v>2997</v>
      </c>
      <c r="C5" s="1041"/>
      <c r="D5" s="1042"/>
    </row>
    <row r="6" spans="1:4" s="1040" customFormat="1" ht="25.5">
      <c r="A6" s="1039"/>
      <c r="B6" s="1040" t="s">
        <v>4557</v>
      </c>
      <c r="C6" s="1041"/>
      <c r="D6" s="1042"/>
    </row>
    <row r="7" spans="1:4" s="1040" customFormat="1">
      <c r="A7" s="1039"/>
      <c r="C7" s="1041"/>
      <c r="D7" s="1042"/>
    </row>
    <row r="8" spans="1:4" s="1040" customFormat="1">
      <c r="A8" s="1039"/>
      <c r="B8" s="739" t="s">
        <v>2489</v>
      </c>
      <c r="C8" s="1041"/>
      <c r="D8" s="1042"/>
    </row>
    <row r="9" spans="1:4" s="1040" customFormat="1">
      <c r="A9" s="1039"/>
      <c r="B9" s="737" t="s">
        <v>4558</v>
      </c>
      <c r="C9" s="1041"/>
      <c r="D9" s="1042"/>
    </row>
    <row r="10" spans="1:4" s="1040" customFormat="1">
      <c r="A10" s="1039"/>
      <c r="B10" s="737" t="s">
        <v>4559</v>
      </c>
      <c r="C10" s="1041"/>
      <c r="D10" s="1042"/>
    </row>
    <row r="11" spans="1:4" s="1040" customFormat="1">
      <c r="A11" s="1039"/>
      <c r="C11" s="1041"/>
      <c r="D11" s="1042"/>
    </row>
    <row r="12" spans="1:4" s="1040" customFormat="1">
      <c r="A12" s="1039"/>
      <c r="B12" s="739" t="s">
        <v>2501</v>
      </c>
      <c r="C12" s="1041"/>
      <c r="D12" s="1042"/>
    </row>
    <row r="13" spans="1:4" s="1040" customFormat="1">
      <c r="A13" s="1039"/>
      <c r="B13" s="737" t="s">
        <v>4560</v>
      </c>
      <c r="C13" s="1041"/>
      <c r="D13" s="1042"/>
    </row>
    <row r="14" spans="1:4" s="1040" customFormat="1">
      <c r="A14" s="1039"/>
      <c r="B14" s="1043" t="s">
        <v>4561</v>
      </c>
      <c r="C14" s="1041"/>
      <c r="D14" s="1042"/>
    </row>
    <row r="15" spans="1:4" s="1040" customFormat="1">
      <c r="A15" s="1039"/>
      <c r="B15" s="1043"/>
      <c r="C15" s="1041"/>
      <c r="D15" s="1042"/>
    </row>
    <row r="16" spans="1:4" s="1040" customFormat="1">
      <c r="A16" s="1044" t="s">
        <v>1121</v>
      </c>
      <c r="B16" s="1045" t="s">
        <v>18</v>
      </c>
      <c r="C16" s="1046"/>
      <c r="D16" s="1042"/>
    </row>
    <row r="17" spans="1:4" s="1040" customFormat="1">
      <c r="A17" s="1039"/>
      <c r="C17" s="1041"/>
      <c r="D17" s="1042"/>
    </row>
    <row r="18" spans="1:4" s="1049" customFormat="1">
      <c r="A18" s="1047" t="str">
        <f>'3.3.1 ELEKTRIČNO NAPAJANJE'!$A$2</f>
        <v>3.3.1.</v>
      </c>
      <c r="B18" s="1045" t="str">
        <f>'3.3.1 ELEKTRIČNO NAPAJANJE'!B2</f>
        <v>ELEKTRIČNO NAPAJANJE</v>
      </c>
      <c r="C18" s="1046">
        <f>'3.3.1 ELEKTRIČNO NAPAJANJE'!F794</f>
        <v>0</v>
      </c>
      <c r="D18" s="1048"/>
    </row>
    <row r="19" spans="1:4" s="1053" customFormat="1">
      <c r="A19" s="1050" t="str">
        <f>'3.3.1 ELEKTRIČNO NAPAJANJE'!A4</f>
        <v>A.</v>
      </c>
      <c r="B19" s="1051" t="str">
        <f>'3.3.1 ELEKTRIČNO NAPAJANJE'!B4</f>
        <v>STIKALNI BLOKI</v>
      </c>
      <c r="C19" s="1052">
        <f>'3.3.1 ELEKTRIČNO NAPAJANJE'!F573</f>
        <v>0</v>
      </c>
      <c r="D19" s="1042"/>
    </row>
    <row r="20" spans="1:4" s="1053" customFormat="1">
      <c r="A20" s="1050" t="str">
        <f>'3.3.1 ELEKTRIČNO NAPAJANJE'!A576</f>
        <v>B.</v>
      </c>
      <c r="B20" s="1051" t="str">
        <f>'3.3.1 ELEKTRIČNO NAPAJANJE'!B576</f>
        <v>NN INŠTALACIJSKE CEVI, DOZE IN KABELSKE POLICE</v>
      </c>
      <c r="C20" s="1052">
        <f>'3.3.1 ELEKTRIČNO NAPAJANJE'!F649</f>
        <v>0</v>
      </c>
      <c r="D20" s="1042"/>
    </row>
    <row r="21" spans="1:4" s="1053" customFormat="1">
      <c r="A21" s="1050" t="str">
        <f>'3.3.1 ELEKTRIČNO NAPAJANJE'!A652</f>
        <v>C.</v>
      </c>
      <c r="B21" s="1051" t="str">
        <f>'3.3.1 ELEKTRIČNO NAPAJANJE'!B652</f>
        <v>KABLI IN POŽARNA TESNJENJA</v>
      </c>
      <c r="C21" s="1052">
        <f>'3.3.1 ELEKTRIČNO NAPAJANJE'!F715</f>
        <v>0</v>
      </c>
      <c r="D21" s="1042"/>
    </row>
    <row r="22" spans="1:4" s="1053" customFormat="1">
      <c r="A22" s="1050" t="str">
        <f>'3.3.1 ELEKTRIČNO NAPAJANJE'!$A$718</f>
        <v>D.</v>
      </c>
      <c r="B22" s="1051" t="str">
        <f>'3.3.1 ELEKTRIČNO NAPAJANJE'!B718</f>
        <v>UPS NAPRAVA</v>
      </c>
      <c r="C22" s="1052">
        <f>'3.3.1 ELEKTRIČNO NAPAJANJE'!F753</f>
        <v>0</v>
      </c>
      <c r="D22" s="1042"/>
    </row>
    <row r="23" spans="1:4" s="1053" customFormat="1">
      <c r="A23" s="1050" t="str">
        <f>'3.3.1 ELEKTRIČNO NAPAJANJE'!A756</f>
        <v>E.</v>
      </c>
      <c r="B23" s="1051" t="str">
        <f>'3.3.1 ELEKTRIČNO NAPAJANJE'!B756</f>
        <v>DEA AGREGAT</v>
      </c>
      <c r="C23" s="1052">
        <f>'3.3.1 ELEKTRIČNO NAPAJANJE'!F791</f>
        <v>0</v>
      </c>
      <c r="D23" s="1042"/>
    </row>
    <row r="24" spans="1:4" s="1053" customFormat="1">
      <c r="A24" s="1054"/>
      <c r="B24" s="1051"/>
      <c r="C24" s="1055">
        <f>SUM(C19:C23)</f>
        <v>0</v>
      </c>
      <c r="D24" s="1042"/>
    </row>
    <row r="25" spans="1:4" s="1049" customFormat="1">
      <c r="A25" s="1044" t="str">
        <f>'3.3.2 RAZSVETLJAVA'!A2</f>
        <v>3.3.2.</v>
      </c>
      <c r="B25" s="1056" t="str">
        <f>'3.3.2 RAZSVETLJAVA'!B2</f>
        <v>RAZSVETLJAVA</v>
      </c>
      <c r="C25" s="1046">
        <f>'3.3.2 RAZSVETLJAVA'!F357</f>
        <v>0</v>
      </c>
      <c r="D25" s="1048"/>
    </row>
    <row r="26" spans="1:4" s="1053" customFormat="1">
      <c r="A26" s="1054" t="str">
        <f>'3.3.2 RAZSVETLJAVA'!A6</f>
        <v>A.</v>
      </c>
      <c r="B26" s="1053" t="str">
        <f>'3.3.2 RAZSVETLJAVA'!B6</f>
        <v>SPLOŠNA RAZSVETLJAVA</v>
      </c>
      <c r="C26" s="1052">
        <f>'3.3.2 RAZSVETLJAVA'!F205</f>
        <v>0</v>
      </c>
      <c r="D26" s="1042"/>
    </row>
    <row r="27" spans="1:4" s="1053" customFormat="1">
      <c r="A27" s="1054" t="str">
        <f>'3.3.2 RAZSVETLJAVA'!A208</f>
        <v>B.</v>
      </c>
      <c r="B27" s="1053" t="str">
        <f>'3.3.2 RAZSVETLJAVA'!B208</f>
        <v>ZASILNA RAZSVETLJAVA</v>
      </c>
      <c r="C27" s="1052">
        <f>'3.3.2 RAZSVETLJAVA'!F353</f>
        <v>0</v>
      </c>
      <c r="D27" s="1042"/>
    </row>
    <row r="28" spans="1:4" s="1053" customFormat="1">
      <c r="A28" s="1054"/>
      <c r="C28" s="1055">
        <f>SUM(C26:C27)</f>
        <v>0</v>
      </c>
      <c r="D28" s="1042"/>
    </row>
    <row r="29" spans="1:4" s="1049" customFormat="1">
      <c r="A29" s="1044" t="str">
        <f>'3.3.3 VTIČNICE IN MALA MOČ'!$A$2</f>
        <v>3.3.3.</v>
      </c>
      <c r="B29" s="1056" t="str">
        <f>'3.3.3 VTIČNICE IN MALA MOČ'!B2</f>
        <v>VTIČNICE, MALA MOČ, STIKALA IN TIPKALA</v>
      </c>
      <c r="C29" s="1046">
        <f>'3.3.3 VTIČNICE IN MALA MOČ'!F124</f>
        <v>0</v>
      </c>
      <c r="D29" s="1048"/>
    </row>
    <row r="30" spans="1:4" s="1053" customFormat="1">
      <c r="A30" s="1054" t="str">
        <f>'3.3.3 VTIČNICE IN MALA MOČ'!A4</f>
        <v xml:space="preserve">A. </v>
      </c>
      <c r="B30" s="1053" t="str">
        <f>'3.3.3 VTIČNICE IN MALA MOČ'!B4</f>
        <v>VTIČNICE</v>
      </c>
      <c r="C30" s="1052">
        <f>'3.3.3 VTIČNICE IN MALA MOČ'!F52</f>
        <v>0</v>
      </c>
      <c r="D30" s="1042"/>
    </row>
    <row r="31" spans="1:4" s="1053" customFormat="1">
      <c r="A31" s="1054" t="str">
        <f>'3.3.3 VTIČNICE IN MALA MOČ'!A55</f>
        <v>B.</v>
      </c>
      <c r="B31" s="1053" t="str">
        <f>'3.3.3 VTIČNICE IN MALA MOČ'!B55</f>
        <v>MALA MOČ</v>
      </c>
      <c r="C31" s="1052">
        <f>'3.3.3 VTIČNICE IN MALA MOČ'!F86</f>
        <v>0</v>
      </c>
      <c r="D31" s="1042"/>
    </row>
    <row r="32" spans="1:4" s="1053" customFormat="1">
      <c r="A32" s="1054" t="str">
        <f>'3.3.3 VTIČNICE IN MALA MOČ'!A89</f>
        <v>C.</v>
      </c>
      <c r="B32" s="1053" t="str">
        <f>'3.3.3 VTIČNICE IN MALA MOČ'!B89</f>
        <v>STIKALA IN TIPKALA</v>
      </c>
      <c r="C32" s="1052">
        <f>'3.3.3 VTIČNICE IN MALA MOČ'!F120</f>
        <v>0</v>
      </c>
      <c r="D32" s="1042"/>
    </row>
    <row r="33" spans="1:4" s="1053" customFormat="1">
      <c r="A33" s="1054"/>
      <c r="B33" s="1057"/>
      <c r="C33" s="1055">
        <f>SUM(C30:C32)</f>
        <v>0</v>
      </c>
      <c r="D33" s="1042"/>
    </row>
    <row r="34" spans="1:4" s="1049" customFormat="1">
      <c r="A34" s="1044" t="str">
        <f>'3.3.4 ODVOD DIMA IN TOPLOTE'!A2</f>
        <v>3.3.4.</v>
      </c>
      <c r="B34" s="1056" t="str">
        <f>'3.3.4 ODVOD DIMA IN TOPLOTE'!B2</f>
        <v>ODVOD DIMA IN TOPLOTE</v>
      </c>
      <c r="C34" s="1046">
        <f>'3.3.4 ODVOD DIMA IN TOPLOTE'!F80</f>
        <v>0</v>
      </c>
      <c r="D34" s="1048"/>
    </row>
    <row r="35" spans="1:4" s="1053" customFormat="1">
      <c r="A35" s="1054" t="str">
        <f>'3.3.4 ODVOD DIMA IN TOPLOTE'!A4</f>
        <v xml:space="preserve">A. </v>
      </c>
      <c r="B35" s="1053" t="str">
        <f>'3.3.4 ODVOD DIMA IN TOPLOTE'!B4</f>
        <v>ELEMENTI</v>
      </c>
      <c r="C35" s="1052">
        <f>'3.3.4 ODVOD DIMA IN TOPLOTE'!F27</f>
        <v>0</v>
      </c>
      <c r="D35" s="1042"/>
    </row>
    <row r="36" spans="1:4" s="1053" customFormat="1">
      <c r="A36" s="1054" t="str">
        <f>'3.3.4 ODVOD DIMA IN TOPLOTE'!A30</f>
        <v>B.</v>
      </c>
      <c r="B36" s="1053" t="str">
        <f>'3.3.4 ODVOD DIMA IN TOPLOTE'!B30</f>
        <v>POVEZAVE</v>
      </c>
      <c r="C36" s="1052">
        <f>'3.3.4 ODVOD DIMA IN TOPLOTE'!F76</f>
        <v>0</v>
      </c>
      <c r="D36" s="1042"/>
    </row>
    <row r="37" spans="1:4" s="1053" customFormat="1">
      <c r="A37" s="1054"/>
      <c r="B37" s="1057"/>
      <c r="C37" s="1055">
        <f>SUM(C35:C36)</f>
        <v>0</v>
      </c>
      <c r="D37" s="1042"/>
    </row>
    <row r="38" spans="1:4" s="1049" customFormat="1">
      <c r="A38" s="1044" t="str">
        <f>'3.3.5 OZEMLJITVE IN STRELOVOD'!$A$2</f>
        <v>3.3.5.</v>
      </c>
      <c r="B38" s="1056" t="str">
        <f>'3.3.5 OZEMLJITVE IN STRELOVOD'!B2</f>
        <v>OZEMLJITVE IN STRELOVOD</v>
      </c>
      <c r="C38" s="1046">
        <f>'3.3.5 OZEMLJITVE IN STRELOVOD'!F126</f>
        <v>0</v>
      </c>
      <c r="D38" s="1048"/>
    </row>
    <row r="39" spans="1:4" s="1053" customFormat="1">
      <c r="A39" s="1054" t="str">
        <f>'3.3.5 OZEMLJITVE IN STRELOVOD'!A4</f>
        <v xml:space="preserve">A. </v>
      </c>
      <c r="B39" s="1053" t="str">
        <f>'3.3.5 OZEMLJITVE IN STRELOVOD'!B4</f>
        <v>ELEMENTI</v>
      </c>
      <c r="C39" s="1052">
        <f>'3.3.5 OZEMLJITVE IN STRELOVOD'!F83</f>
        <v>0</v>
      </c>
      <c r="D39" s="1042"/>
    </row>
    <row r="40" spans="1:4" s="1053" customFormat="1">
      <c r="A40" s="1054" t="str">
        <f>'3.3.5 OZEMLJITVE IN STRELOVOD'!A86</f>
        <v>B.</v>
      </c>
      <c r="B40" s="1053" t="str">
        <f>'3.3.5 OZEMLJITVE IN STRELOVOD'!B86</f>
        <v>POVEZAVE</v>
      </c>
      <c r="C40" s="1052">
        <f>'3.3.5 OZEMLJITVE IN STRELOVOD'!F122</f>
        <v>0</v>
      </c>
      <c r="D40" s="1042"/>
    </row>
    <row r="41" spans="1:4" s="1053" customFormat="1">
      <c r="A41" s="1054"/>
      <c r="B41" s="1051"/>
      <c r="C41" s="1055">
        <f>SUM(C39:C40)</f>
        <v>0</v>
      </c>
      <c r="D41" s="1042"/>
    </row>
    <row r="42" spans="1:4" s="1062" customFormat="1" ht="15">
      <c r="A42" s="1058"/>
      <c r="B42" s="1059" t="s">
        <v>3001</v>
      </c>
      <c r="C42" s="1060">
        <f>C18+C25+C29+C34+C38</f>
        <v>0</v>
      </c>
      <c r="D42" s="1061"/>
    </row>
    <row r="43" spans="1:4" s="1053" customFormat="1">
      <c r="A43" s="1039"/>
      <c r="C43" s="1063"/>
      <c r="D43" s="1042"/>
    </row>
    <row r="44" spans="1:4" s="1053" customFormat="1">
      <c r="A44" s="1054"/>
      <c r="C44" s="1052"/>
      <c r="D44" s="1042"/>
    </row>
    <row r="45" spans="1:4" s="1053" customFormat="1">
      <c r="A45" s="1039"/>
      <c r="C45" s="1063"/>
      <c r="D45" s="1042"/>
    </row>
    <row r="46" spans="1:4" s="1053" customFormat="1">
      <c r="A46" s="1039"/>
      <c r="C46" s="1063"/>
      <c r="D46" s="1042"/>
    </row>
    <row r="47" spans="1:4" s="1067" customFormat="1">
      <c r="A47" s="1064"/>
      <c r="B47" s="1065"/>
      <c r="C47" s="1066"/>
      <c r="D47" s="1042"/>
    </row>
    <row r="48" spans="1:4">
      <c r="D48" s="1042"/>
    </row>
    <row r="49" spans="1:4" s="1069" customFormat="1">
      <c r="A49" s="1064"/>
      <c r="C49" s="1052"/>
      <c r="D49" s="1042"/>
    </row>
    <row r="50" spans="1:4" s="1069" customFormat="1">
      <c r="A50" s="1064"/>
      <c r="C50" s="1052"/>
      <c r="D50" s="1042"/>
    </row>
    <row r="51" spans="1:4" s="1069" customFormat="1">
      <c r="A51" s="1064"/>
      <c r="C51" s="1052"/>
      <c r="D51" s="1042"/>
    </row>
    <row r="52" spans="1:4" s="1069" customFormat="1">
      <c r="A52" s="1064"/>
      <c r="C52" s="1052"/>
      <c r="D52" s="1042"/>
    </row>
    <row r="53" spans="1:4" s="1069" customFormat="1">
      <c r="A53" s="1064"/>
      <c r="C53" s="1052"/>
      <c r="D53" s="1042"/>
    </row>
    <row r="54" spans="1:4">
      <c r="B54" s="1069"/>
      <c r="C54" s="1070"/>
      <c r="D54" s="1042"/>
    </row>
    <row r="55" spans="1:4">
      <c r="C55" s="1070"/>
      <c r="D55" s="1042"/>
    </row>
    <row r="56" spans="1:4" s="1069" customFormat="1">
      <c r="A56" s="1064"/>
      <c r="C56" s="1052"/>
      <c r="D56" s="1042"/>
    </row>
    <row r="57" spans="1:4">
      <c r="B57" s="1069"/>
      <c r="C57" s="1070"/>
      <c r="D57" s="1042"/>
    </row>
    <row r="58" spans="1:4">
      <c r="B58" s="1069"/>
      <c r="C58" s="1070"/>
      <c r="D58" s="1042"/>
    </row>
    <row r="59" spans="1:4" s="1069" customFormat="1">
      <c r="A59" s="1064"/>
      <c r="C59" s="1052"/>
      <c r="D59" s="1042"/>
    </row>
    <row r="60" spans="1:4" s="1069" customFormat="1">
      <c r="A60" s="1064"/>
      <c r="C60" s="1052"/>
      <c r="D60" s="1042"/>
    </row>
    <row r="61" spans="1:4" s="1069" customFormat="1">
      <c r="A61" s="1064"/>
      <c r="C61" s="1052"/>
      <c r="D61" s="1042"/>
    </row>
    <row r="62" spans="1:4" s="1069" customFormat="1">
      <c r="A62" s="1064"/>
      <c r="C62" s="1052"/>
      <c r="D62" s="1042"/>
    </row>
    <row r="63" spans="1:4" s="1069" customFormat="1">
      <c r="A63" s="1064"/>
      <c r="C63" s="1052"/>
      <c r="D63" s="1042"/>
    </row>
    <row r="64" spans="1:4" s="1069" customFormat="1">
      <c r="A64" s="1064"/>
      <c r="C64" s="1052"/>
      <c r="D64" s="1042"/>
    </row>
    <row r="65" spans="1:4" s="1069" customFormat="1">
      <c r="A65" s="1030"/>
      <c r="C65" s="1052"/>
      <c r="D65" s="1042"/>
    </row>
    <row r="66" spans="1:4" s="1069" customFormat="1">
      <c r="A66" s="1064"/>
      <c r="C66" s="1052"/>
      <c r="D66" s="1042"/>
    </row>
    <row r="67" spans="1:4" s="1069" customFormat="1">
      <c r="A67" s="1064"/>
      <c r="C67" s="1052"/>
      <c r="D67" s="1042"/>
    </row>
    <row r="68" spans="1:4">
      <c r="A68" s="1064"/>
      <c r="D68" s="1042"/>
    </row>
    <row r="69" spans="1:4">
      <c r="D69" s="1042"/>
    </row>
    <row r="70" spans="1:4">
      <c r="B70" s="1069"/>
      <c r="D70" s="1042"/>
    </row>
    <row r="71" spans="1:4">
      <c r="D71" s="1042"/>
    </row>
    <row r="72" spans="1:4">
      <c r="D72" s="1042"/>
    </row>
    <row r="73" spans="1:4">
      <c r="C73" s="1071"/>
      <c r="D73" s="1042"/>
    </row>
    <row r="74" spans="1:4">
      <c r="D74" s="1042"/>
    </row>
    <row r="75" spans="1:4">
      <c r="D75" s="1042"/>
    </row>
    <row r="76" spans="1:4" s="1069" customFormat="1">
      <c r="A76" s="1064"/>
      <c r="C76" s="1052"/>
      <c r="D76" s="1042"/>
    </row>
    <row r="77" spans="1:4" s="1069" customFormat="1">
      <c r="A77" s="1064"/>
      <c r="C77" s="1052"/>
      <c r="D77" s="1042"/>
    </row>
    <row r="78" spans="1:4" s="1069" customFormat="1">
      <c r="A78" s="1064"/>
      <c r="C78" s="1052"/>
      <c r="D78" s="1042"/>
    </row>
    <row r="79" spans="1:4" s="1069" customFormat="1">
      <c r="A79" s="1064"/>
      <c r="C79" s="1052"/>
      <c r="D79" s="1042"/>
    </row>
    <row r="80" spans="1:4" s="1069" customFormat="1">
      <c r="A80" s="1064"/>
      <c r="C80" s="1052"/>
      <c r="D80" s="1042"/>
    </row>
    <row r="81" spans="1:4" s="1069" customFormat="1">
      <c r="A81" s="1064"/>
      <c r="C81" s="1052"/>
      <c r="D81" s="1042"/>
    </row>
    <row r="82" spans="1:4" s="1069" customFormat="1">
      <c r="A82" s="1064"/>
      <c r="C82" s="1052"/>
      <c r="D82" s="1042"/>
    </row>
    <row r="83" spans="1:4" s="1069" customFormat="1">
      <c r="A83" s="1064"/>
      <c r="C83" s="1052"/>
      <c r="D83" s="1042"/>
    </row>
    <row r="84" spans="1:4" s="1069" customFormat="1">
      <c r="A84" s="1064"/>
      <c r="C84" s="1052"/>
      <c r="D84" s="1042"/>
    </row>
    <row r="85" spans="1:4" s="1069" customFormat="1">
      <c r="A85" s="1064"/>
      <c r="C85" s="1052"/>
      <c r="D85" s="1042"/>
    </row>
    <row r="86" spans="1:4">
      <c r="D86" s="1042"/>
    </row>
    <row r="87" spans="1:4">
      <c r="C87" s="1052"/>
      <c r="D87" s="1042"/>
    </row>
    <row r="88" spans="1:4">
      <c r="C88" s="1052"/>
      <c r="D88" s="1042"/>
    </row>
    <row r="89" spans="1:4">
      <c r="C89" s="1052"/>
      <c r="D89" s="1042"/>
    </row>
    <row r="90" spans="1:4">
      <c r="C90" s="1052"/>
      <c r="D90" s="1042"/>
    </row>
    <row r="91" spans="1:4">
      <c r="C91" s="1052"/>
      <c r="D91" s="1042"/>
    </row>
    <row r="92" spans="1:4">
      <c r="C92" s="1052"/>
      <c r="D92" s="1042"/>
    </row>
    <row r="93" spans="1:4">
      <c r="C93" s="1052"/>
      <c r="D93" s="1042"/>
    </row>
    <row r="94" spans="1:4">
      <c r="A94" s="1072"/>
      <c r="C94" s="1052"/>
      <c r="D94" s="1042"/>
    </row>
    <row r="95" spans="1:4">
      <c r="A95" s="1072"/>
      <c r="C95" s="1052"/>
      <c r="D95" s="1042"/>
    </row>
    <row r="96" spans="1:4">
      <c r="C96" s="1052"/>
      <c r="D96" s="1042"/>
    </row>
    <row r="97" spans="1:4">
      <c r="C97" s="1052"/>
      <c r="D97" s="1042"/>
    </row>
    <row r="98" spans="1:4">
      <c r="C98" s="1052"/>
      <c r="D98" s="1042"/>
    </row>
    <row r="99" spans="1:4">
      <c r="C99" s="1052"/>
      <c r="D99" s="1042"/>
    </row>
    <row r="100" spans="1:4">
      <c r="C100" s="1052"/>
      <c r="D100" s="1042"/>
    </row>
    <row r="101" spans="1:4" s="1069" customFormat="1">
      <c r="A101" s="1064"/>
      <c r="C101" s="1052"/>
      <c r="D101" s="1042"/>
    </row>
    <row r="102" spans="1:4" s="1069" customFormat="1">
      <c r="A102" s="1064"/>
      <c r="C102" s="1052"/>
      <c r="D102" s="1042"/>
    </row>
    <row r="103" spans="1:4" s="1069" customFormat="1">
      <c r="A103" s="1064"/>
      <c r="C103" s="1052"/>
      <c r="D103" s="1042"/>
    </row>
    <row r="104" spans="1:4" s="1069" customFormat="1">
      <c r="A104" s="1064"/>
      <c r="C104" s="1052"/>
      <c r="D104" s="1042"/>
    </row>
    <row r="105" spans="1:4" s="1069" customFormat="1">
      <c r="A105" s="1064"/>
      <c r="C105" s="1052"/>
      <c r="D105" s="1042"/>
    </row>
    <row r="106" spans="1:4" s="1069" customFormat="1">
      <c r="A106" s="1064"/>
      <c r="C106" s="1052"/>
      <c r="D106" s="1042"/>
    </row>
    <row r="107" spans="1:4" s="1069" customFormat="1">
      <c r="A107" s="1064"/>
      <c r="C107" s="1052"/>
      <c r="D107" s="1042"/>
    </row>
    <row r="108" spans="1:4" s="1069" customFormat="1">
      <c r="A108" s="1064"/>
      <c r="C108" s="1052"/>
      <c r="D108" s="1042"/>
    </row>
    <row r="109" spans="1:4" s="1069" customFormat="1">
      <c r="A109" s="1064"/>
      <c r="C109" s="1052"/>
      <c r="D109" s="1042"/>
    </row>
    <row r="110" spans="1:4" s="1069" customFormat="1">
      <c r="A110" s="1064"/>
      <c r="C110" s="1052"/>
      <c r="D110" s="1042"/>
    </row>
    <row r="111" spans="1:4">
      <c r="C111" s="1052"/>
      <c r="D111" s="1042"/>
    </row>
    <row r="112" spans="1:4">
      <c r="C112" s="1052"/>
      <c r="D112" s="1042"/>
    </row>
    <row r="113" spans="1:4">
      <c r="C113" s="1052"/>
      <c r="D113" s="1042"/>
    </row>
    <row r="114" spans="1:4" s="1073" customFormat="1">
      <c r="A114" s="1030"/>
      <c r="B114" s="1053"/>
      <c r="C114" s="1052"/>
      <c r="D114" s="1042"/>
    </row>
    <row r="115" spans="1:4" s="1073" customFormat="1">
      <c r="A115" s="1030"/>
      <c r="B115" s="1053"/>
      <c r="C115" s="1052"/>
      <c r="D115" s="1042"/>
    </row>
    <row r="116" spans="1:4" s="1073" customFormat="1">
      <c r="A116" s="1030"/>
      <c r="B116" s="1053"/>
      <c r="C116" s="1052"/>
      <c r="D116" s="1042"/>
    </row>
    <row r="117" spans="1:4" s="1073" customFormat="1">
      <c r="A117" s="1030"/>
      <c r="C117" s="1052"/>
      <c r="D117" s="1042"/>
    </row>
    <row r="118" spans="1:4" s="1073" customFormat="1">
      <c r="A118" s="1030"/>
      <c r="B118" s="1053"/>
      <c r="C118" s="1052"/>
      <c r="D118" s="1042"/>
    </row>
    <row r="119" spans="1:4" s="1073" customFormat="1">
      <c r="A119" s="1054"/>
      <c r="B119" s="1053"/>
      <c r="C119" s="1052"/>
      <c r="D119" s="1042"/>
    </row>
    <row r="120" spans="1:4" s="1073" customFormat="1">
      <c r="A120" s="1030"/>
      <c r="C120" s="1052"/>
      <c r="D120" s="1042"/>
    </row>
    <row r="121" spans="1:4" s="1073" customFormat="1">
      <c r="A121" s="1054"/>
      <c r="B121" s="1053"/>
      <c r="C121" s="1052"/>
      <c r="D121" s="1042"/>
    </row>
    <row r="122" spans="1:4" s="1073" customFormat="1">
      <c r="A122" s="1074"/>
      <c r="C122" s="1052"/>
      <c r="D122" s="1042"/>
    </row>
    <row r="123" spans="1:4" s="1073" customFormat="1">
      <c r="A123" s="1030"/>
      <c r="B123" s="1053"/>
      <c r="C123" s="1052"/>
      <c r="D123" s="1042"/>
    </row>
    <row r="124" spans="1:4" s="1073" customFormat="1">
      <c r="A124" s="1030"/>
      <c r="B124" s="1053"/>
      <c r="C124" s="1052"/>
      <c r="D124" s="1042"/>
    </row>
    <row r="125" spans="1:4" s="1073" customFormat="1">
      <c r="A125" s="1075"/>
      <c r="B125" s="1053"/>
      <c r="C125" s="1052"/>
      <c r="D125" s="1042"/>
    </row>
    <row r="126" spans="1:4" s="1067" customFormat="1">
      <c r="A126" s="1064"/>
      <c r="B126" s="1065"/>
      <c r="C126" s="1066"/>
      <c r="D126" s="1042"/>
    </row>
    <row r="127" spans="1:4">
      <c r="D127" s="1042"/>
    </row>
    <row r="128" spans="1:4">
      <c r="B128" s="1051"/>
      <c r="C128" s="1052"/>
      <c r="D128" s="1042"/>
    </row>
    <row r="129" spans="1:4">
      <c r="C129" s="1052"/>
      <c r="D129" s="1042"/>
    </row>
    <row r="130" spans="1:4">
      <c r="C130" s="1052"/>
      <c r="D130" s="1042"/>
    </row>
    <row r="131" spans="1:4" s="1073" customFormat="1">
      <c r="A131" s="1030"/>
      <c r="B131" s="1051"/>
      <c r="C131" s="1052"/>
      <c r="D131" s="1042"/>
    </row>
    <row r="132" spans="1:4" s="1073" customFormat="1">
      <c r="A132" s="1030"/>
      <c r="B132" s="1051"/>
      <c r="C132" s="1052"/>
      <c r="D132" s="1042"/>
    </row>
    <row r="133" spans="1:4" s="1073" customFormat="1">
      <c r="A133" s="1030"/>
      <c r="B133" s="1051"/>
      <c r="C133" s="1052"/>
      <c r="D133" s="1042"/>
    </row>
    <row r="134" spans="1:4" s="1073" customFormat="1">
      <c r="A134" s="1030"/>
      <c r="B134" s="1051"/>
      <c r="C134" s="1052"/>
      <c r="D134" s="1042"/>
    </row>
    <row r="135" spans="1:4" s="1073" customFormat="1">
      <c r="A135" s="1030"/>
      <c r="B135" s="1051"/>
      <c r="C135" s="1052"/>
      <c r="D135" s="1042"/>
    </row>
    <row r="136" spans="1:4" s="1073" customFormat="1">
      <c r="A136" s="1054"/>
      <c r="B136" s="1051"/>
      <c r="C136" s="1052"/>
      <c r="D136" s="1042"/>
    </row>
    <row r="137" spans="1:4" s="1073" customFormat="1">
      <c r="A137" s="1030"/>
      <c r="B137" s="1053"/>
      <c r="C137" s="1052"/>
      <c r="D137" s="1042"/>
    </row>
    <row r="138" spans="1:4" s="1073" customFormat="1">
      <c r="A138" s="1030"/>
      <c r="B138" s="1053"/>
      <c r="C138" s="1052"/>
      <c r="D138" s="1042"/>
    </row>
    <row r="139" spans="1:4" s="1073" customFormat="1">
      <c r="A139" s="1075"/>
      <c r="B139" s="1053"/>
      <c r="C139" s="1052"/>
      <c r="D139" s="1042"/>
    </row>
    <row r="140" spans="1:4" s="1073" customFormat="1">
      <c r="A140" s="1030"/>
      <c r="B140" s="1051"/>
      <c r="C140" s="1052"/>
      <c r="D140" s="1042"/>
    </row>
    <row r="141" spans="1:4" s="1073" customFormat="1">
      <c r="A141" s="1030"/>
      <c r="B141" s="1051"/>
      <c r="C141" s="1052"/>
      <c r="D141" s="1042"/>
    </row>
    <row r="142" spans="1:4" s="1073" customFormat="1">
      <c r="A142" s="1030"/>
      <c r="B142" s="1051"/>
      <c r="C142" s="1052"/>
      <c r="D142" s="1042"/>
    </row>
    <row r="143" spans="1:4" s="1073" customFormat="1">
      <c r="A143" s="1030"/>
      <c r="B143" s="1051"/>
      <c r="C143" s="1052"/>
      <c r="D143" s="1042"/>
    </row>
    <row r="144" spans="1:4" s="1073" customFormat="1">
      <c r="A144" s="1054"/>
      <c r="B144" s="1051"/>
      <c r="C144" s="1052"/>
      <c r="D144" s="1042"/>
    </row>
    <row r="145" spans="1:4" s="1073" customFormat="1">
      <c r="A145" s="1054"/>
      <c r="B145" s="1051"/>
      <c r="C145" s="1052"/>
      <c r="D145" s="1042"/>
    </row>
    <row r="146" spans="1:4" s="1073" customFormat="1">
      <c r="A146" s="1030"/>
      <c r="B146" s="1051"/>
      <c r="C146" s="1052"/>
      <c r="D146" s="1042"/>
    </row>
    <row r="147" spans="1:4" s="1073" customFormat="1">
      <c r="A147" s="1030"/>
      <c r="B147" s="1051"/>
      <c r="C147" s="1052"/>
      <c r="D147" s="1042"/>
    </row>
    <row r="148" spans="1:4" s="1073" customFormat="1">
      <c r="A148" s="1030"/>
      <c r="B148" s="1051"/>
      <c r="C148" s="1052"/>
      <c r="D148" s="1042"/>
    </row>
    <row r="149" spans="1:4" s="1073" customFormat="1">
      <c r="A149" s="1054"/>
      <c r="B149" s="1051"/>
      <c r="C149" s="1052"/>
      <c r="D149" s="1042"/>
    </row>
    <row r="150" spans="1:4" s="1073" customFormat="1">
      <c r="A150" s="1054"/>
      <c r="B150" s="1051"/>
      <c r="C150" s="1052"/>
      <c r="D150" s="1042"/>
    </row>
    <row r="151" spans="1:4" s="1073" customFormat="1">
      <c r="A151" s="1075"/>
      <c r="B151" s="1051"/>
      <c r="C151" s="1052"/>
      <c r="D151" s="1042"/>
    </row>
    <row r="152" spans="1:4" s="1073" customFormat="1">
      <c r="A152" s="1054"/>
      <c r="B152" s="1051"/>
      <c r="C152" s="1052"/>
      <c r="D152" s="1042"/>
    </row>
    <row r="153" spans="1:4" s="1073" customFormat="1">
      <c r="A153" s="1054"/>
      <c r="B153" s="1051"/>
      <c r="C153" s="1052"/>
      <c r="D153" s="1042"/>
    </row>
    <row r="154" spans="1:4" s="1073" customFormat="1">
      <c r="A154" s="1075"/>
      <c r="B154" s="1051"/>
      <c r="C154" s="1052"/>
      <c r="D154" s="1042"/>
    </row>
    <row r="155" spans="1:4" s="1073" customFormat="1">
      <c r="A155" s="1054"/>
      <c r="B155" s="1051"/>
      <c r="C155" s="1052"/>
      <c r="D155" s="1042"/>
    </row>
    <row r="156" spans="1:4" s="1073" customFormat="1">
      <c r="A156" s="1054"/>
      <c r="B156" s="1051"/>
      <c r="C156" s="1052"/>
      <c r="D156" s="1042"/>
    </row>
    <row r="157" spans="1:4" s="1073" customFormat="1">
      <c r="A157" s="1054"/>
      <c r="C157" s="1052"/>
      <c r="D157" s="1042"/>
    </row>
    <row r="158" spans="1:4" s="1073" customFormat="1">
      <c r="A158" s="1030"/>
      <c r="B158" s="1051"/>
      <c r="C158" s="1052"/>
      <c r="D158" s="1042"/>
    </row>
    <row r="159" spans="1:4" s="1073" customFormat="1">
      <c r="A159" s="1030"/>
      <c r="B159" s="1051"/>
      <c r="C159" s="1052"/>
      <c r="D159" s="1042"/>
    </row>
    <row r="160" spans="1:4" s="1073" customFormat="1">
      <c r="A160" s="1030"/>
      <c r="B160" s="1051"/>
      <c r="C160" s="1052"/>
      <c r="D160" s="1042"/>
    </row>
    <row r="161" spans="1:4" s="1073" customFormat="1">
      <c r="A161" s="1030"/>
      <c r="B161" s="1051"/>
      <c r="C161" s="1052"/>
      <c r="D161" s="1042"/>
    </row>
    <row r="162" spans="1:4" s="1073" customFormat="1">
      <c r="A162" s="1030"/>
      <c r="B162" s="1051"/>
      <c r="C162" s="1052"/>
      <c r="D162" s="1042"/>
    </row>
    <row r="163" spans="1:4" s="1073" customFormat="1">
      <c r="A163" s="1030"/>
      <c r="B163" s="1053"/>
      <c r="C163" s="1052"/>
      <c r="D163" s="1042"/>
    </row>
    <row r="164" spans="1:4" s="1073" customFormat="1">
      <c r="A164" s="1054"/>
      <c r="B164" s="1053"/>
      <c r="C164" s="1052"/>
      <c r="D164" s="1042"/>
    </row>
    <row r="165" spans="1:4" s="1073" customFormat="1">
      <c r="A165" s="1054"/>
      <c r="B165" s="1053"/>
      <c r="C165" s="1052"/>
      <c r="D165" s="1042"/>
    </row>
    <row r="166" spans="1:4" s="1073" customFormat="1">
      <c r="A166" s="1030"/>
      <c r="B166" s="1053"/>
      <c r="C166" s="1052"/>
      <c r="D166" s="1042"/>
    </row>
    <row r="167" spans="1:4" s="1073" customFormat="1">
      <c r="A167" s="1030"/>
      <c r="B167" s="1053"/>
      <c r="C167" s="1052"/>
      <c r="D167" s="1042"/>
    </row>
    <row r="168" spans="1:4" s="1073" customFormat="1">
      <c r="A168" s="1030"/>
      <c r="B168" s="1053"/>
      <c r="C168" s="1052"/>
      <c r="D168" s="1042"/>
    </row>
    <row r="169" spans="1:4" s="1073" customFormat="1">
      <c r="A169" s="1030"/>
      <c r="B169" s="1053"/>
      <c r="C169" s="1052"/>
      <c r="D169" s="1042"/>
    </row>
    <row r="170" spans="1:4" s="1073" customFormat="1">
      <c r="A170" s="1030"/>
      <c r="B170" s="1053"/>
      <c r="C170" s="1052"/>
      <c r="D170" s="1042"/>
    </row>
    <row r="171" spans="1:4" s="1073" customFormat="1">
      <c r="A171" s="1030"/>
      <c r="B171" s="1053"/>
      <c r="C171" s="1052"/>
      <c r="D171" s="1042"/>
    </row>
    <row r="172" spans="1:4" s="1073" customFormat="1">
      <c r="A172" s="1030"/>
      <c r="B172" s="1053"/>
      <c r="C172" s="1052"/>
      <c r="D172" s="1042"/>
    </row>
    <row r="173" spans="1:4" s="1073" customFormat="1">
      <c r="A173" s="1030"/>
      <c r="B173" s="1053"/>
      <c r="C173" s="1052"/>
      <c r="D173" s="1042"/>
    </row>
    <row r="174" spans="1:4" s="1073" customFormat="1">
      <c r="A174" s="1030"/>
      <c r="B174" s="1053"/>
      <c r="C174" s="1052"/>
      <c r="D174" s="1042"/>
    </row>
    <row r="175" spans="1:4" s="1073" customFormat="1">
      <c r="A175" s="1030"/>
      <c r="B175" s="1053"/>
      <c r="C175" s="1052"/>
      <c r="D175" s="1042"/>
    </row>
    <row r="176" spans="1:4" s="1073" customFormat="1">
      <c r="A176" s="1030"/>
      <c r="B176" s="1053"/>
      <c r="C176" s="1052"/>
      <c r="D176" s="1042"/>
    </row>
    <row r="177" spans="1:4" s="1073" customFormat="1">
      <c r="A177" s="1030"/>
      <c r="B177" s="1053"/>
      <c r="C177" s="1052"/>
      <c r="D177" s="1042"/>
    </row>
    <row r="178" spans="1:4" s="1073" customFormat="1">
      <c r="A178" s="1030"/>
      <c r="B178" s="1053"/>
      <c r="C178" s="1052"/>
      <c r="D178" s="1042"/>
    </row>
    <row r="179" spans="1:4" s="1073" customFormat="1">
      <c r="A179" s="1030"/>
      <c r="B179" s="1053"/>
      <c r="C179" s="1052"/>
      <c r="D179" s="1042"/>
    </row>
    <row r="180" spans="1:4" s="1073" customFormat="1">
      <c r="A180" s="1030"/>
      <c r="B180" s="1053"/>
      <c r="C180" s="1052"/>
      <c r="D180" s="1042"/>
    </row>
    <row r="181" spans="1:4" s="1073" customFormat="1">
      <c r="A181" s="1030"/>
      <c r="B181" s="1053"/>
      <c r="C181" s="1052"/>
      <c r="D181" s="1042"/>
    </row>
    <row r="182" spans="1:4" s="1073" customFormat="1">
      <c r="A182" s="1030"/>
      <c r="C182" s="1052"/>
      <c r="D182" s="1042"/>
    </row>
    <row r="183" spans="1:4" s="1073" customFormat="1">
      <c r="A183" s="1030"/>
      <c r="B183" s="1053"/>
      <c r="C183" s="1052"/>
      <c r="D183" s="1042"/>
    </row>
    <row r="184" spans="1:4" s="1073" customFormat="1">
      <c r="A184" s="1054"/>
      <c r="B184" s="1053"/>
      <c r="C184" s="1052"/>
      <c r="D184" s="1042"/>
    </row>
    <row r="185" spans="1:4" s="1073" customFormat="1">
      <c r="A185" s="1030"/>
      <c r="C185" s="1052"/>
      <c r="D185" s="1042"/>
    </row>
    <row r="186" spans="1:4" s="1073" customFormat="1">
      <c r="A186" s="1054"/>
      <c r="B186" s="1053"/>
      <c r="C186" s="1052"/>
      <c r="D186" s="1042"/>
    </row>
    <row r="187" spans="1:4" s="1073" customFormat="1">
      <c r="A187" s="1074"/>
      <c r="C187" s="1052"/>
      <c r="D187" s="1042"/>
    </row>
    <row r="188" spans="1:4" s="1067" customFormat="1">
      <c r="A188" s="1064"/>
      <c r="B188" s="1065"/>
      <c r="C188" s="1066"/>
      <c r="D188" s="1042"/>
    </row>
    <row r="189" spans="1:4">
      <c r="D189" s="1042"/>
    </row>
    <row r="190" spans="1:4" s="1073" customFormat="1">
      <c r="A190" s="1030"/>
      <c r="B190" s="1051"/>
      <c r="C190" s="1052"/>
      <c r="D190" s="1042"/>
    </row>
    <row r="191" spans="1:4" s="1073" customFormat="1">
      <c r="A191" s="1030"/>
      <c r="B191" s="1051"/>
      <c r="C191" s="1052"/>
      <c r="D191" s="1042"/>
    </row>
    <row r="192" spans="1:4" s="1073" customFormat="1">
      <c r="A192" s="1030"/>
      <c r="B192" s="1051"/>
      <c r="C192" s="1052"/>
      <c r="D192" s="1042"/>
    </row>
    <row r="193" spans="1:4" s="1073" customFormat="1">
      <c r="A193" s="1030"/>
      <c r="B193" s="1051"/>
      <c r="C193" s="1052"/>
      <c r="D193" s="1042"/>
    </row>
    <row r="194" spans="1:4" s="1073" customFormat="1">
      <c r="A194" s="1030"/>
      <c r="B194" s="1051"/>
      <c r="C194" s="1052"/>
      <c r="D194" s="1042"/>
    </row>
    <row r="195" spans="1:4" s="1073" customFormat="1">
      <c r="A195" s="1054"/>
      <c r="B195" s="1051"/>
      <c r="C195" s="1052"/>
      <c r="D195" s="1042"/>
    </row>
    <row r="196" spans="1:4" s="1073" customFormat="1">
      <c r="A196" s="1030"/>
      <c r="B196" s="1051"/>
      <c r="C196" s="1052"/>
      <c r="D196" s="1042"/>
    </row>
    <row r="197" spans="1:4" s="1073" customFormat="1">
      <c r="A197" s="1030"/>
      <c r="B197" s="1051"/>
      <c r="C197" s="1052"/>
      <c r="D197" s="1042"/>
    </row>
    <row r="198" spans="1:4" s="1073" customFormat="1">
      <c r="A198" s="1030"/>
      <c r="B198" s="1051"/>
      <c r="C198" s="1052"/>
      <c r="D198" s="1042"/>
    </row>
    <row r="199" spans="1:4" s="1073" customFormat="1">
      <c r="A199" s="1030"/>
      <c r="B199" s="1051"/>
      <c r="C199" s="1052"/>
      <c r="D199" s="1042"/>
    </row>
    <row r="200" spans="1:4" s="1073" customFormat="1">
      <c r="A200" s="1054"/>
      <c r="B200" s="1051"/>
      <c r="C200" s="1052"/>
      <c r="D200" s="1042"/>
    </row>
    <row r="201" spans="1:4" s="1073" customFormat="1">
      <c r="A201" s="1054"/>
      <c r="B201" s="1051"/>
      <c r="C201" s="1052"/>
      <c r="D201" s="1042"/>
    </row>
    <row r="202" spans="1:4" s="1073" customFormat="1">
      <c r="A202" s="1054"/>
      <c r="B202" s="1051"/>
      <c r="C202" s="1052"/>
      <c r="D202" s="1042"/>
    </row>
    <row r="203" spans="1:4" s="1073" customFormat="1">
      <c r="A203" s="1054"/>
      <c r="B203" s="1051"/>
      <c r="C203" s="1052"/>
      <c r="D203" s="1042"/>
    </row>
    <row r="204" spans="1:4" s="1073" customFormat="1">
      <c r="A204" s="1054"/>
      <c r="B204" s="1051"/>
      <c r="C204" s="1052"/>
      <c r="D204" s="1042"/>
    </row>
    <row r="205" spans="1:4" s="1073" customFormat="1">
      <c r="A205" s="1075"/>
      <c r="B205" s="1051"/>
      <c r="C205" s="1052"/>
      <c r="D205" s="1042"/>
    </row>
    <row r="206" spans="1:4" s="1073" customFormat="1">
      <c r="A206" s="1054"/>
      <c r="B206" s="1051"/>
      <c r="C206" s="1052"/>
      <c r="D206" s="1042"/>
    </row>
    <row r="207" spans="1:4" s="1073" customFormat="1">
      <c r="A207" s="1054"/>
      <c r="B207" s="1051"/>
      <c r="C207" s="1052"/>
      <c r="D207" s="1042"/>
    </row>
    <row r="208" spans="1:4" s="1073" customFormat="1">
      <c r="A208" s="1075"/>
      <c r="B208" s="1051"/>
      <c r="C208" s="1052"/>
      <c r="D208" s="1042"/>
    </row>
    <row r="209" spans="1:4" s="1073" customFormat="1">
      <c r="A209" s="1054"/>
      <c r="B209" s="1051"/>
      <c r="C209" s="1052"/>
      <c r="D209" s="1042"/>
    </row>
    <row r="210" spans="1:4" s="1073" customFormat="1">
      <c r="A210" s="1054"/>
      <c r="B210" s="1051"/>
      <c r="C210" s="1052"/>
      <c r="D210" s="1042"/>
    </row>
    <row r="211" spans="1:4" s="1073" customFormat="1">
      <c r="A211" s="1054"/>
      <c r="C211" s="1052"/>
      <c r="D211" s="1042"/>
    </row>
    <row r="212" spans="1:4" s="1073" customFormat="1">
      <c r="A212" s="1030"/>
      <c r="B212" s="1051"/>
      <c r="C212" s="1052"/>
      <c r="D212" s="1042"/>
    </row>
    <row r="213" spans="1:4" s="1073" customFormat="1">
      <c r="A213" s="1030"/>
      <c r="B213" s="1051"/>
      <c r="C213" s="1052"/>
      <c r="D213" s="1042"/>
    </row>
    <row r="214" spans="1:4" s="1073" customFormat="1">
      <c r="A214" s="1030"/>
      <c r="B214" s="1051"/>
      <c r="C214" s="1052"/>
      <c r="D214" s="1042"/>
    </row>
    <row r="215" spans="1:4" s="1073" customFormat="1">
      <c r="A215" s="1030"/>
      <c r="B215" s="1051"/>
      <c r="C215" s="1052"/>
      <c r="D215" s="1042"/>
    </row>
    <row r="216" spans="1:4" s="1073" customFormat="1">
      <c r="A216" s="1030"/>
      <c r="B216" s="1051"/>
      <c r="C216" s="1052"/>
      <c r="D216" s="1042"/>
    </row>
    <row r="217" spans="1:4" s="1073" customFormat="1">
      <c r="A217" s="1030"/>
      <c r="B217" s="1053"/>
      <c r="C217" s="1052"/>
      <c r="D217" s="1042"/>
    </row>
    <row r="218" spans="1:4" s="1073" customFormat="1">
      <c r="A218" s="1054"/>
      <c r="B218" s="1053"/>
      <c r="C218" s="1052"/>
      <c r="D218" s="1042"/>
    </row>
    <row r="219" spans="1:4" s="1073" customFormat="1">
      <c r="A219" s="1054"/>
      <c r="B219" s="1053"/>
      <c r="C219" s="1052"/>
      <c r="D219" s="1042"/>
    </row>
    <row r="220" spans="1:4" s="1073" customFormat="1">
      <c r="A220" s="1030"/>
      <c r="B220" s="1053"/>
      <c r="C220" s="1052"/>
      <c r="D220" s="1042"/>
    </row>
    <row r="221" spans="1:4" s="1073" customFormat="1">
      <c r="A221" s="1030"/>
      <c r="B221" s="1053"/>
      <c r="C221" s="1052"/>
      <c r="D221" s="1042"/>
    </row>
    <row r="222" spans="1:4" s="1073" customFormat="1">
      <c r="A222" s="1030"/>
      <c r="B222" s="1053"/>
      <c r="C222" s="1052"/>
      <c r="D222" s="1042"/>
    </row>
    <row r="223" spans="1:4" s="1073" customFormat="1">
      <c r="A223" s="1030"/>
      <c r="B223" s="1053"/>
      <c r="C223" s="1052"/>
      <c r="D223" s="1042"/>
    </row>
    <row r="224" spans="1:4" s="1073" customFormat="1">
      <c r="A224" s="1030"/>
      <c r="B224" s="1053"/>
      <c r="C224" s="1052"/>
      <c r="D224" s="1042"/>
    </row>
    <row r="225" spans="1:4" s="1073" customFormat="1">
      <c r="A225" s="1030"/>
      <c r="B225" s="1053"/>
      <c r="C225" s="1052"/>
      <c r="D225" s="1042"/>
    </row>
    <row r="226" spans="1:4" s="1073" customFormat="1">
      <c r="A226" s="1030"/>
      <c r="B226" s="1053"/>
      <c r="C226" s="1052"/>
      <c r="D226" s="1042"/>
    </row>
    <row r="227" spans="1:4" s="1073" customFormat="1">
      <c r="A227" s="1030"/>
      <c r="B227" s="1053"/>
      <c r="C227" s="1052"/>
      <c r="D227" s="1042"/>
    </row>
    <row r="228" spans="1:4" s="1073" customFormat="1">
      <c r="A228" s="1030"/>
      <c r="B228" s="1053"/>
      <c r="C228" s="1052"/>
      <c r="D228" s="1042"/>
    </row>
    <row r="229" spans="1:4" s="1073" customFormat="1">
      <c r="A229" s="1030"/>
      <c r="B229" s="1053"/>
      <c r="C229" s="1052"/>
      <c r="D229" s="1042"/>
    </row>
    <row r="230" spans="1:4" s="1073" customFormat="1">
      <c r="A230" s="1030"/>
      <c r="B230" s="1053"/>
      <c r="C230" s="1052"/>
      <c r="D230" s="1042"/>
    </row>
    <row r="231" spans="1:4" s="1073" customFormat="1">
      <c r="A231" s="1030"/>
      <c r="B231" s="1053"/>
      <c r="C231" s="1052"/>
      <c r="D231" s="1042"/>
    </row>
    <row r="232" spans="1:4" s="1073" customFormat="1">
      <c r="A232" s="1030"/>
      <c r="B232" s="1053"/>
      <c r="C232" s="1052"/>
      <c r="D232" s="1042"/>
    </row>
    <row r="233" spans="1:4" s="1073" customFormat="1">
      <c r="A233" s="1030"/>
      <c r="B233" s="1053"/>
      <c r="C233" s="1052"/>
      <c r="D233" s="1042"/>
    </row>
    <row r="234" spans="1:4" s="1073" customFormat="1">
      <c r="A234" s="1030"/>
      <c r="B234" s="1053"/>
      <c r="C234" s="1052"/>
      <c r="D234" s="1042"/>
    </row>
    <row r="235" spans="1:4" s="1073" customFormat="1">
      <c r="A235" s="1030"/>
      <c r="B235" s="1053"/>
      <c r="C235" s="1052"/>
      <c r="D235" s="1042"/>
    </row>
    <row r="236" spans="1:4" s="1073" customFormat="1">
      <c r="A236" s="1030"/>
      <c r="C236" s="1052"/>
      <c r="D236" s="1042"/>
    </row>
    <row r="237" spans="1:4" s="1073" customFormat="1">
      <c r="A237" s="1030"/>
      <c r="B237" s="1053"/>
      <c r="C237" s="1052"/>
      <c r="D237" s="1042"/>
    </row>
    <row r="238" spans="1:4" s="1073" customFormat="1">
      <c r="A238" s="1054"/>
      <c r="B238" s="1053"/>
      <c r="C238" s="1052"/>
      <c r="D238" s="1042"/>
    </row>
    <row r="239" spans="1:4" s="1073" customFormat="1">
      <c r="A239" s="1030"/>
      <c r="C239" s="1052"/>
      <c r="D239" s="1042"/>
    </row>
    <row r="240" spans="1:4" s="1073" customFormat="1">
      <c r="A240" s="1054"/>
      <c r="B240" s="1053"/>
      <c r="C240" s="1052"/>
      <c r="D240" s="1042"/>
    </row>
    <row r="241" spans="1:4" s="1073" customFormat="1">
      <c r="A241" s="1074"/>
      <c r="C241" s="1052"/>
      <c r="D241" s="1042"/>
    </row>
    <row r="242" spans="1:4" s="1073" customFormat="1">
      <c r="A242" s="1030"/>
      <c r="B242" s="1053"/>
      <c r="C242" s="1052"/>
      <c r="D242" s="1042"/>
    </row>
    <row r="243" spans="1:4" s="1073" customFormat="1">
      <c r="A243" s="1030"/>
      <c r="B243" s="1053"/>
      <c r="C243" s="1052"/>
      <c r="D243" s="1042"/>
    </row>
    <row r="244" spans="1:4" s="1073" customFormat="1">
      <c r="A244" s="1075"/>
      <c r="B244" s="1053"/>
      <c r="C244" s="1052"/>
      <c r="D244" s="1042"/>
    </row>
    <row r="245" spans="1:4" s="1067" customFormat="1">
      <c r="A245" s="1064"/>
      <c r="B245" s="1065"/>
      <c r="C245" s="1052"/>
      <c r="D245" s="1042"/>
    </row>
    <row r="246" spans="1:4">
      <c r="C246" s="1052"/>
      <c r="D246" s="1042"/>
    </row>
    <row r="247" spans="1:4">
      <c r="B247" s="1073"/>
      <c r="C247" s="1052"/>
      <c r="D247" s="1042"/>
    </row>
    <row r="248" spans="1:4">
      <c r="C248" s="1052"/>
      <c r="D248" s="1042"/>
    </row>
    <row r="249" spans="1:4">
      <c r="C249" s="1052"/>
      <c r="D249" s="1042"/>
    </row>
    <row r="250" spans="1:4">
      <c r="B250" s="1073"/>
      <c r="C250" s="1052"/>
      <c r="D250" s="1042"/>
    </row>
    <row r="251" spans="1:4">
      <c r="B251" s="1073"/>
      <c r="C251" s="1052"/>
      <c r="D251" s="1042"/>
    </row>
    <row r="252" spans="1:4">
      <c r="B252" s="1073"/>
      <c r="C252" s="1052"/>
      <c r="D252" s="1042"/>
    </row>
    <row r="253" spans="1:4">
      <c r="B253" s="1073"/>
      <c r="C253" s="1052"/>
      <c r="D253" s="1042"/>
    </row>
    <row r="254" spans="1:4">
      <c r="D254" s="1042"/>
    </row>
    <row r="255" spans="1:4">
      <c r="D255" s="1042"/>
    </row>
    <row r="257" spans="1:4">
      <c r="D257" s="1076"/>
    </row>
    <row r="260" spans="1:4">
      <c r="B260" s="1031"/>
      <c r="C260" s="1032"/>
      <c r="D260" s="1031"/>
    </row>
    <row r="261" spans="1:4" s="1069" customFormat="1">
      <c r="A261" s="1064"/>
      <c r="C261" s="1071"/>
      <c r="D261" s="1042"/>
    </row>
    <row r="262" spans="1:4" s="1069" customFormat="1">
      <c r="A262" s="1064"/>
      <c r="C262" s="1071"/>
      <c r="D262" s="1042"/>
    </row>
    <row r="263" spans="1:4" s="1040" customFormat="1">
      <c r="A263" s="1039"/>
      <c r="C263" s="1041"/>
      <c r="D263" s="1042"/>
    </row>
    <row r="264" spans="1:4" s="1040" customFormat="1">
      <c r="A264" s="1039"/>
      <c r="C264" s="1041"/>
      <c r="D264" s="1042"/>
    </row>
    <row r="265" spans="1:4" s="1053" customFormat="1">
      <c r="A265" s="1054"/>
      <c r="B265" s="1051"/>
      <c r="C265" s="1052"/>
      <c r="D265" s="1042"/>
    </row>
    <row r="266" spans="1:4" s="1053" customFormat="1">
      <c r="A266" s="1054"/>
      <c r="B266" s="1051"/>
      <c r="C266" s="1052"/>
      <c r="D266" s="1042"/>
    </row>
    <row r="267" spans="1:4" s="1053" customFormat="1">
      <c r="A267" s="1054"/>
      <c r="B267" s="1051"/>
      <c r="C267" s="1052"/>
      <c r="D267" s="1042"/>
    </row>
    <row r="268" spans="1:4" s="1053" customFormat="1">
      <c r="A268" s="1054"/>
      <c r="B268" s="1051"/>
      <c r="C268" s="1052"/>
      <c r="D268" s="1042"/>
    </row>
    <row r="269" spans="1:4" s="1053" customFormat="1">
      <c r="A269" s="1054"/>
      <c r="B269" s="1051"/>
      <c r="C269" s="1052"/>
      <c r="D269" s="1042"/>
    </row>
    <row r="270" spans="1:4" s="1053" customFormat="1">
      <c r="A270" s="1054"/>
      <c r="B270" s="1051"/>
      <c r="C270" s="1052"/>
      <c r="D270" s="1042"/>
    </row>
    <row r="271" spans="1:4" s="1053" customFormat="1">
      <c r="A271" s="1054"/>
      <c r="B271" s="1051"/>
      <c r="C271" s="1052"/>
      <c r="D271" s="1042"/>
    </row>
    <row r="272" spans="1:4" s="1053" customFormat="1">
      <c r="A272" s="1054"/>
      <c r="B272" s="1051"/>
      <c r="C272" s="1052"/>
      <c r="D272" s="1042"/>
    </row>
    <row r="273" spans="1:4" s="1053" customFormat="1">
      <c r="A273" s="1054"/>
      <c r="B273" s="1051"/>
      <c r="C273" s="1052"/>
      <c r="D273" s="1042"/>
    </row>
    <row r="274" spans="1:4" s="1053" customFormat="1">
      <c r="A274" s="1054"/>
      <c r="B274" s="1051"/>
      <c r="C274" s="1052"/>
      <c r="D274" s="1042"/>
    </row>
    <row r="275" spans="1:4" s="1053" customFormat="1">
      <c r="A275" s="1054"/>
      <c r="B275" s="1051"/>
      <c r="C275" s="1052"/>
      <c r="D275" s="1042"/>
    </row>
    <row r="276" spans="1:4" s="1053" customFormat="1">
      <c r="A276" s="1054"/>
      <c r="B276" s="1051"/>
      <c r="C276" s="1052"/>
      <c r="D276" s="1042"/>
    </row>
    <row r="277" spans="1:4" s="1053" customFormat="1">
      <c r="A277" s="1054"/>
      <c r="B277" s="1051"/>
      <c r="C277" s="1052"/>
      <c r="D277" s="1042"/>
    </row>
    <row r="278" spans="1:4" s="1053" customFormat="1">
      <c r="A278" s="1054"/>
      <c r="B278" s="1051"/>
      <c r="C278" s="1052"/>
      <c r="D278" s="1042"/>
    </row>
    <row r="279" spans="1:4" s="1053" customFormat="1">
      <c r="A279" s="1054"/>
      <c r="B279" s="1051"/>
      <c r="C279" s="1052"/>
      <c r="D279" s="1042"/>
    </row>
    <row r="280" spans="1:4" s="1053" customFormat="1">
      <c r="A280" s="1054"/>
      <c r="B280" s="1051"/>
      <c r="C280" s="1052"/>
      <c r="D280" s="1042"/>
    </row>
    <row r="281" spans="1:4" s="1053" customFormat="1">
      <c r="A281" s="1054"/>
      <c r="B281" s="1051"/>
      <c r="C281" s="1052"/>
      <c r="D281" s="1042"/>
    </row>
    <row r="282" spans="1:4" s="1053" customFormat="1">
      <c r="A282" s="1054"/>
      <c r="B282" s="1051"/>
      <c r="C282" s="1052"/>
      <c r="D282" s="1042"/>
    </row>
    <row r="283" spans="1:4" s="1053" customFormat="1">
      <c r="A283" s="1054"/>
      <c r="B283" s="1051"/>
      <c r="C283" s="1052"/>
      <c r="D283" s="1042"/>
    </row>
    <row r="284" spans="1:4" s="1053" customFormat="1">
      <c r="A284" s="1054"/>
      <c r="B284" s="1051"/>
      <c r="C284" s="1052"/>
      <c r="D284" s="1042"/>
    </row>
    <row r="285" spans="1:4" s="1053" customFormat="1">
      <c r="A285" s="1054"/>
      <c r="B285" s="1051"/>
      <c r="C285" s="1052"/>
      <c r="D285" s="1042"/>
    </row>
    <row r="286" spans="1:4">
      <c r="C286" s="1052"/>
      <c r="D286" s="1042"/>
    </row>
    <row r="287" spans="1:4">
      <c r="C287" s="1052"/>
      <c r="D287" s="1042"/>
    </row>
    <row r="288" spans="1:4">
      <c r="C288" s="1052"/>
      <c r="D288" s="1042"/>
    </row>
    <row r="289" spans="1:4" s="1053" customFormat="1">
      <c r="A289" s="1054"/>
      <c r="C289" s="1052"/>
      <c r="D289" s="1042"/>
    </row>
    <row r="290" spans="1:4" s="1053" customFormat="1">
      <c r="A290" s="1054"/>
      <c r="C290" s="1052"/>
      <c r="D290" s="1042"/>
    </row>
    <row r="291" spans="1:4" s="1053" customFormat="1">
      <c r="A291" s="1054"/>
      <c r="C291" s="1052"/>
      <c r="D291" s="1042"/>
    </row>
    <row r="292" spans="1:4" s="1053" customFormat="1">
      <c r="A292" s="1054"/>
      <c r="B292" s="1040"/>
      <c r="C292" s="1052"/>
      <c r="D292" s="1042"/>
    </row>
    <row r="293" spans="1:4" s="1053" customFormat="1">
      <c r="A293" s="1054"/>
      <c r="B293" s="1040"/>
      <c r="C293" s="1052"/>
      <c r="D293" s="1042"/>
    </row>
    <row r="294" spans="1:4" s="1053" customFormat="1">
      <c r="A294" s="1054"/>
      <c r="B294" s="1040"/>
      <c r="C294" s="1052"/>
      <c r="D294" s="1042"/>
    </row>
    <row r="295" spans="1:4" s="1053" customFormat="1">
      <c r="A295" s="1054"/>
      <c r="B295" s="1040"/>
      <c r="C295" s="1052"/>
      <c r="D295" s="1042"/>
    </row>
    <row r="296" spans="1:4" s="1053" customFormat="1">
      <c r="A296" s="1054"/>
      <c r="B296" s="1040"/>
      <c r="C296" s="1052"/>
      <c r="D296" s="1042"/>
    </row>
    <row r="297" spans="1:4" s="1053" customFormat="1">
      <c r="A297" s="1054"/>
      <c r="C297" s="1052"/>
      <c r="D297" s="1042"/>
    </row>
    <row r="298" spans="1:4" s="1053" customFormat="1">
      <c r="A298" s="1054"/>
      <c r="B298" s="1040"/>
      <c r="C298" s="1052"/>
      <c r="D298" s="1042"/>
    </row>
    <row r="299" spans="1:4" s="1053" customFormat="1">
      <c r="A299" s="1054"/>
      <c r="B299" s="1040"/>
      <c r="C299" s="1052"/>
      <c r="D299" s="1042"/>
    </row>
    <row r="300" spans="1:4" s="1053" customFormat="1">
      <c r="A300" s="1054"/>
      <c r="B300" s="1040"/>
      <c r="C300" s="1052"/>
      <c r="D300" s="1042"/>
    </row>
    <row r="301" spans="1:4" s="1053" customFormat="1">
      <c r="A301" s="1054"/>
      <c r="B301" s="1040"/>
      <c r="C301" s="1052"/>
      <c r="D301" s="1042"/>
    </row>
    <row r="302" spans="1:4" s="1053" customFormat="1">
      <c r="A302" s="1054"/>
      <c r="B302" s="1040"/>
      <c r="C302" s="1052"/>
      <c r="D302" s="1042"/>
    </row>
    <row r="303" spans="1:4" s="1053" customFormat="1">
      <c r="A303" s="1054"/>
      <c r="B303" s="1040"/>
      <c r="C303" s="1052"/>
      <c r="D303" s="1042"/>
    </row>
    <row r="304" spans="1:4" s="1053" customFormat="1">
      <c r="A304" s="1054"/>
      <c r="B304" s="1040"/>
      <c r="C304" s="1052"/>
      <c r="D304" s="1042"/>
    </row>
    <row r="305" spans="1:4" s="1053" customFormat="1">
      <c r="A305" s="1054"/>
      <c r="B305" s="1040"/>
      <c r="C305" s="1052"/>
      <c r="D305" s="1042"/>
    </row>
    <row r="306" spans="1:4" s="1053" customFormat="1">
      <c r="A306" s="1054"/>
      <c r="B306" s="1051"/>
      <c r="C306" s="1052"/>
      <c r="D306" s="1042"/>
    </row>
    <row r="307" spans="1:4" s="1053" customFormat="1">
      <c r="A307" s="1054"/>
      <c r="C307" s="1052"/>
      <c r="D307" s="1042"/>
    </row>
    <row r="308" spans="1:4" s="1053" customFormat="1">
      <c r="A308" s="1054"/>
      <c r="C308" s="1052"/>
      <c r="D308" s="1042"/>
    </row>
    <row r="309" spans="1:4" s="1053" customFormat="1">
      <c r="A309" s="1054"/>
      <c r="C309" s="1052"/>
      <c r="D309" s="1042"/>
    </row>
    <row r="310" spans="1:4" s="1053" customFormat="1">
      <c r="A310" s="1054"/>
      <c r="C310" s="1052"/>
      <c r="D310" s="1042"/>
    </row>
    <row r="311" spans="1:4" s="1053" customFormat="1">
      <c r="A311" s="1039"/>
      <c r="C311" s="1063"/>
      <c r="D311" s="1042"/>
    </row>
    <row r="312" spans="1:4" s="1053" customFormat="1">
      <c r="A312" s="1039"/>
      <c r="C312" s="1063"/>
      <c r="D312" s="1042"/>
    </row>
    <row r="313" spans="1:4" s="1067" customFormat="1">
      <c r="A313" s="1064"/>
      <c r="B313" s="1065"/>
      <c r="C313" s="1066"/>
      <c r="D313" s="1042"/>
    </row>
    <row r="314" spans="1:4">
      <c r="D314" s="1042"/>
    </row>
    <row r="315" spans="1:4">
      <c r="B315" s="1051"/>
      <c r="C315" s="1052"/>
      <c r="D315" s="1042"/>
    </row>
    <row r="316" spans="1:4">
      <c r="C316" s="1052"/>
      <c r="D316" s="1042"/>
    </row>
    <row r="317" spans="1:4">
      <c r="C317" s="1052"/>
      <c r="D317" s="1042"/>
    </row>
    <row r="318" spans="1:4" s="1073" customFormat="1">
      <c r="A318" s="1054"/>
      <c r="B318" s="1051"/>
      <c r="C318" s="1070"/>
      <c r="D318" s="1042"/>
    </row>
    <row r="319" spans="1:4" s="1073" customFormat="1">
      <c r="A319" s="1077"/>
      <c r="B319" s="1051"/>
      <c r="C319" s="1052"/>
      <c r="D319" s="1042"/>
    </row>
    <row r="320" spans="1:4" s="1073" customFormat="1">
      <c r="A320" s="1077"/>
      <c r="B320" s="1051"/>
      <c r="C320" s="1052"/>
      <c r="D320" s="1042"/>
    </row>
    <row r="321" spans="1:4" s="1073" customFormat="1">
      <c r="A321" s="1054"/>
      <c r="B321" s="1051"/>
      <c r="C321" s="1052"/>
      <c r="D321" s="1042"/>
    </row>
    <row r="322" spans="1:4" s="1073" customFormat="1">
      <c r="A322" s="1078"/>
      <c r="B322" s="1051"/>
      <c r="C322" s="1052"/>
      <c r="D322" s="1042"/>
    </row>
    <row r="323" spans="1:4" s="1073" customFormat="1">
      <c r="A323" s="1075"/>
      <c r="B323" s="1053"/>
      <c r="C323" s="1052"/>
      <c r="D323" s="1042"/>
    </row>
    <row r="324" spans="1:4" s="1073" customFormat="1">
      <c r="A324" s="1054"/>
      <c r="B324" s="1051"/>
      <c r="C324" s="1052"/>
      <c r="D324" s="1042"/>
    </row>
    <row r="325" spans="1:4" s="1073" customFormat="1">
      <c r="A325" s="1078"/>
      <c r="B325" s="1051"/>
      <c r="C325" s="1052"/>
      <c r="D325" s="1042"/>
    </row>
    <row r="326" spans="1:4" s="1073" customFormat="1">
      <c r="A326" s="1075"/>
      <c r="B326" s="1053"/>
      <c r="C326" s="1052"/>
      <c r="D326" s="1042"/>
    </row>
    <row r="327" spans="1:4" s="1073" customFormat="1">
      <c r="A327" s="1054"/>
      <c r="B327" s="1051"/>
      <c r="C327" s="1052"/>
      <c r="D327" s="1042"/>
    </row>
    <row r="328" spans="1:4" s="1073" customFormat="1">
      <c r="A328" s="1078"/>
      <c r="B328" s="1051"/>
      <c r="C328" s="1052"/>
      <c r="D328" s="1042"/>
    </row>
    <row r="329" spans="1:4" s="1073" customFormat="1">
      <c r="A329" s="1075"/>
      <c r="B329" s="1053"/>
      <c r="C329" s="1052"/>
      <c r="D329" s="1042"/>
    </row>
    <row r="330" spans="1:4" s="1073" customFormat="1">
      <c r="A330" s="1030"/>
      <c r="B330" s="1051"/>
      <c r="C330" s="1068"/>
      <c r="D330" s="1042"/>
    </row>
    <row r="331" spans="1:4" s="1073" customFormat="1">
      <c r="A331" s="1030"/>
      <c r="B331" s="1051"/>
      <c r="C331" s="1068"/>
      <c r="D331" s="1042"/>
    </row>
    <row r="332" spans="1:4" s="1073" customFormat="1">
      <c r="A332" s="1030"/>
      <c r="B332" s="1051"/>
      <c r="C332" s="1071"/>
      <c r="D332" s="1042"/>
    </row>
    <row r="333" spans="1:4" s="1073" customFormat="1">
      <c r="A333" s="1054"/>
      <c r="B333" s="1051"/>
      <c r="C333" s="1068"/>
      <c r="D333" s="1042"/>
    </row>
    <row r="334" spans="1:4" s="1073" customFormat="1">
      <c r="A334" s="1054"/>
      <c r="B334" s="1051"/>
      <c r="C334" s="1068"/>
      <c r="D334" s="1042"/>
    </row>
    <row r="335" spans="1:4" s="1073" customFormat="1">
      <c r="A335" s="1030"/>
      <c r="B335" s="1051"/>
      <c r="C335" s="1052"/>
      <c r="D335" s="1042"/>
    </row>
    <row r="336" spans="1:4" s="1073" customFormat="1">
      <c r="A336" s="1030"/>
      <c r="B336" s="1051"/>
      <c r="C336" s="1052"/>
      <c r="D336" s="1042"/>
    </row>
    <row r="337" spans="1:4" s="1073" customFormat="1">
      <c r="A337" s="1030"/>
      <c r="B337" s="1051"/>
      <c r="C337" s="1052"/>
      <c r="D337" s="1042"/>
    </row>
    <row r="338" spans="1:4" s="1073" customFormat="1">
      <c r="A338" s="1054"/>
      <c r="B338" s="1051"/>
      <c r="C338" s="1052"/>
      <c r="D338" s="1042"/>
    </row>
    <row r="339" spans="1:4" s="1073" customFormat="1">
      <c r="A339" s="1054"/>
      <c r="B339" s="1051"/>
      <c r="C339" s="1052"/>
      <c r="D339" s="1042"/>
    </row>
    <row r="340" spans="1:4" s="1073" customFormat="1">
      <c r="A340" s="1054"/>
      <c r="B340" s="1053"/>
      <c r="C340" s="1052"/>
      <c r="D340" s="1042"/>
    </row>
    <row r="341" spans="1:4" s="1073" customFormat="1">
      <c r="A341" s="1078"/>
      <c r="B341" s="1051"/>
      <c r="C341" s="1052"/>
      <c r="D341" s="1042"/>
    </row>
    <row r="342" spans="1:4" s="1073" customFormat="1">
      <c r="A342" s="1054"/>
      <c r="B342" s="1053"/>
      <c r="C342" s="1068"/>
      <c r="D342" s="1042"/>
    </row>
    <row r="343" spans="1:4" s="1073" customFormat="1">
      <c r="A343" s="1054"/>
      <c r="C343" s="1052"/>
      <c r="D343" s="1042"/>
    </row>
    <row r="344" spans="1:4" s="1073" customFormat="1">
      <c r="A344" s="1030"/>
      <c r="B344" s="1051"/>
      <c r="C344" s="1052"/>
      <c r="D344" s="1042"/>
    </row>
    <row r="345" spans="1:4" s="1073" customFormat="1">
      <c r="A345" s="1030"/>
      <c r="B345" s="1051"/>
      <c r="C345" s="1052"/>
      <c r="D345" s="1042"/>
    </row>
    <row r="346" spans="1:4" s="1073" customFormat="1">
      <c r="A346" s="1030"/>
      <c r="B346" s="1051"/>
      <c r="C346" s="1052"/>
      <c r="D346" s="1042"/>
    </row>
    <row r="347" spans="1:4" s="1073" customFormat="1">
      <c r="A347" s="1030"/>
      <c r="B347" s="1051"/>
      <c r="C347" s="1052"/>
      <c r="D347" s="1042"/>
    </row>
    <row r="348" spans="1:4" s="1073" customFormat="1">
      <c r="A348" s="1030"/>
      <c r="B348" s="1051"/>
      <c r="C348" s="1052"/>
      <c r="D348" s="1042"/>
    </row>
    <row r="349" spans="1:4" s="1073" customFormat="1">
      <c r="A349" s="1030"/>
      <c r="B349" s="1053"/>
      <c r="C349" s="1052"/>
      <c r="D349" s="1042"/>
    </row>
    <row r="350" spans="1:4" s="1073" customFormat="1">
      <c r="A350" s="1054"/>
      <c r="B350" s="1053"/>
      <c r="C350" s="1052"/>
      <c r="D350" s="1042"/>
    </row>
    <row r="351" spans="1:4" s="1073" customFormat="1">
      <c r="A351" s="1054"/>
      <c r="B351" s="1053"/>
      <c r="C351" s="1052"/>
      <c r="D351" s="1042"/>
    </row>
    <row r="352" spans="1:4" s="1073" customFormat="1">
      <c r="A352" s="1030"/>
      <c r="B352" s="1053"/>
      <c r="C352" s="1068"/>
      <c r="D352" s="1042"/>
    </row>
    <row r="353" spans="1:4" s="1073" customFormat="1">
      <c r="A353" s="1030"/>
      <c r="B353" s="1053"/>
      <c r="C353" s="1068"/>
      <c r="D353" s="1042"/>
    </row>
    <row r="354" spans="1:4" s="1073" customFormat="1">
      <c r="A354" s="1030"/>
      <c r="B354" s="1053"/>
      <c r="C354" s="1068"/>
      <c r="D354" s="1042"/>
    </row>
    <row r="355" spans="1:4" s="1073" customFormat="1">
      <c r="A355" s="1030"/>
      <c r="B355" s="1053"/>
      <c r="C355" s="1068"/>
      <c r="D355" s="1042"/>
    </row>
    <row r="356" spans="1:4" s="1073" customFormat="1">
      <c r="A356" s="1030"/>
      <c r="B356" s="1053"/>
      <c r="C356" s="1068"/>
      <c r="D356" s="1042"/>
    </row>
    <row r="357" spans="1:4" s="1073" customFormat="1">
      <c r="A357" s="1030"/>
      <c r="B357" s="1053"/>
      <c r="C357" s="1068"/>
      <c r="D357" s="1042"/>
    </row>
    <row r="358" spans="1:4" s="1073" customFormat="1">
      <c r="A358" s="1030"/>
      <c r="B358" s="1053"/>
      <c r="C358" s="1068"/>
      <c r="D358" s="1042"/>
    </row>
    <row r="359" spans="1:4" s="1073" customFormat="1">
      <c r="A359" s="1030"/>
      <c r="B359" s="1053"/>
      <c r="C359" s="1052"/>
      <c r="D359" s="1042"/>
    </row>
    <row r="360" spans="1:4" s="1073" customFormat="1">
      <c r="A360" s="1030"/>
      <c r="B360" s="1053"/>
      <c r="C360" s="1052"/>
      <c r="D360" s="1042"/>
    </row>
    <row r="361" spans="1:4" s="1073" customFormat="1">
      <c r="A361" s="1030"/>
      <c r="B361" s="1053"/>
      <c r="C361" s="1052"/>
      <c r="D361" s="1042"/>
    </row>
    <row r="362" spans="1:4" s="1073" customFormat="1">
      <c r="A362" s="1030"/>
      <c r="B362" s="1053"/>
      <c r="C362" s="1052"/>
      <c r="D362" s="1042"/>
    </row>
    <row r="363" spans="1:4" s="1073" customFormat="1">
      <c r="A363" s="1030"/>
      <c r="B363" s="1053"/>
      <c r="C363" s="1052"/>
      <c r="D363" s="1042"/>
    </row>
    <row r="364" spans="1:4" s="1073" customFormat="1">
      <c r="A364" s="1030"/>
      <c r="C364" s="1079"/>
      <c r="D364" s="1042"/>
    </row>
    <row r="365" spans="1:4" s="1073" customFormat="1">
      <c r="A365" s="1030"/>
      <c r="B365" s="1053"/>
      <c r="C365" s="1052"/>
      <c r="D365" s="1042"/>
    </row>
    <row r="366" spans="1:4" s="1073" customFormat="1">
      <c r="A366" s="1030"/>
      <c r="B366" s="1053"/>
      <c r="C366" s="1052"/>
      <c r="D366" s="1042"/>
    </row>
    <row r="367" spans="1:4" s="1073" customFormat="1">
      <c r="A367" s="1030"/>
      <c r="B367" s="1053"/>
      <c r="C367" s="1068"/>
      <c r="D367" s="1042"/>
    </row>
    <row r="368" spans="1:4" s="1073" customFormat="1">
      <c r="A368" s="1054"/>
      <c r="B368" s="1053"/>
      <c r="C368" s="1052"/>
      <c r="D368" s="1042"/>
    </row>
    <row r="369" spans="1:5" s="1073" customFormat="1">
      <c r="A369" s="1030"/>
      <c r="B369" s="1053"/>
      <c r="C369" s="1068"/>
      <c r="D369" s="1042"/>
    </row>
    <row r="370" spans="1:5" s="1073" customFormat="1">
      <c r="A370" s="1030"/>
      <c r="B370" s="1053"/>
      <c r="C370" s="1079"/>
      <c r="D370" s="1042"/>
    </row>
    <row r="371" spans="1:5" s="1073" customFormat="1">
      <c r="A371" s="1030"/>
      <c r="B371" s="1053"/>
      <c r="C371" s="1052"/>
      <c r="D371" s="1042"/>
    </row>
    <row r="372" spans="1:5" s="1073" customFormat="1">
      <c r="A372" s="1030"/>
      <c r="B372" s="1053"/>
      <c r="C372" s="1079"/>
      <c r="D372" s="1042"/>
    </row>
    <row r="373" spans="1:5" s="1073" customFormat="1">
      <c r="A373" s="1030"/>
      <c r="B373" s="1053"/>
      <c r="C373" s="1079"/>
      <c r="D373" s="1042"/>
    </row>
    <row r="374" spans="1:5" s="1073" customFormat="1">
      <c r="A374" s="1030"/>
      <c r="C374" s="1052"/>
      <c r="D374" s="1042"/>
    </row>
    <row r="375" spans="1:5" s="1073" customFormat="1">
      <c r="A375" s="1030"/>
      <c r="B375" s="1053"/>
      <c r="C375" s="1052"/>
      <c r="D375" s="1042"/>
    </row>
    <row r="376" spans="1:5" s="1073" customFormat="1">
      <c r="A376" s="1054"/>
      <c r="B376" s="1053"/>
      <c r="C376" s="1052"/>
      <c r="D376" s="1042"/>
    </row>
    <row r="377" spans="1:5" s="1073" customFormat="1">
      <c r="A377" s="1030"/>
      <c r="C377" s="1052"/>
      <c r="D377" s="1042"/>
    </row>
    <row r="378" spans="1:5" s="1073" customFormat="1">
      <c r="A378" s="1054"/>
      <c r="B378" s="1053"/>
      <c r="C378" s="1052"/>
      <c r="D378" s="1042"/>
    </row>
    <row r="379" spans="1:5" s="1073" customFormat="1">
      <c r="A379" s="1074"/>
      <c r="C379" s="1052"/>
      <c r="D379" s="1042"/>
    </row>
    <row r="380" spans="1:5" s="1073" customFormat="1">
      <c r="A380" s="1030"/>
      <c r="B380" s="1053"/>
      <c r="C380" s="1052"/>
      <c r="D380" s="1042"/>
    </row>
    <row r="381" spans="1:5" s="1073" customFormat="1">
      <c r="A381" s="1030"/>
      <c r="B381" s="1053"/>
      <c r="C381" s="1052"/>
      <c r="D381" s="1042"/>
    </row>
    <row r="382" spans="1:5" s="1073" customFormat="1">
      <c r="A382" s="1075"/>
      <c r="B382" s="1053"/>
      <c r="C382" s="1052"/>
      <c r="D382" s="1042"/>
    </row>
    <row r="383" spans="1:5">
      <c r="C383" s="1052"/>
      <c r="D383" s="1042"/>
      <c r="E383" s="1080"/>
    </row>
    <row r="384" spans="1:5">
      <c r="C384" s="1052"/>
      <c r="D384" s="1042"/>
    </row>
    <row r="385" spans="2:4">
      <c r="C385" s="1079"/>
      <c r="D385" s="1042"/>
    </row>
    <row r="386" spans="2:4">
      <c r="C386" s="1052"/>
      <c r="D386" s="1042"/>
    </row>
    <row r="387" spans="2:4">
      <c r="B387" s="1073"/>
      <c r="C387" s="1052"/>
      <c r="D387" s="1042"/>
    </row>
    <row r="388" spans="2:4">
      <c r="C388" s="1052"/>
      <c r="D388" s="1042"/>
    </row>
    <row r="389" spans="2:4">
      <c r="C389" s="1052"/>
      <c r="D389" s="1042"/>
    </row>
    <row r="390" spans="2:4">
      <c r="B390" s="1073"/>
      <c r="C390" s="1052"/>
      <c r="D390" s="1042"/>
    </row>
    <row r="391" spans="2:4">
      <c r="B391" s="1073"/>
      <c r="C391" s="1052"/>
      <c r="D391" s="1042"/>
    </row>
    <row r="392" spans="2:4">
      <c r="B392" s="1073"/>
      <c r="C392" s="1052"/>
      <c r="D392" s="1042"/>
    </row>
    <row r="393" spans="2:4">
      <c r="B393" s="1073"/>
      <c r="C393" s="1052"/>
      <c r="D393" s="1042"/>
    </row>
    <row r="394" spans="2:4">
      <c r="D394" s="1042"/>
    </row>
    <row r="395" spans="2:4">
      <c r="D395" s="1042"/>
    </row>
    <row r="397" spans="2:4">
      <c r="D397" s="1076"/>
    </row>
  </sheetData>
  <sheetProtection algorithmName="SHA-512" hashValue="fpPw3TvZxeMZN+FWz6nf9A29O4W7NardvrD3AANCxAk/l3KjSDX7zyCfeBqK93+ztTGuQnw9EHpTUkrb4V6SjA==" saltValue="on5gmQMQIdPdyM5WyP7uFw==" spinCount="100000" sheet="1" objects="1" scenarios="1"/>
  <protectedRanges>
    <protectedRange sqref="C254:C259 C245:C250 C47:C116 C400:C65535 C121:C127 C188:C189 C1:C2" name="Obseg1"/>
    <protectedRange sqref="C3:C46" name="Obseg1_1"/>
    <protectedRange password="C519" sqref="C117:C120" name="Obseg1_7"/>
    <protectedRange password="C519" sqref="C251:C253" name="Obseg1_6"/>
    <protectedRange sqref="C186:C187 C128:C181 C211:C217" name="Obseg1_8"/>
    <protectedRange password="C519" sqref="C182:C185" name="Obseg1_7_1"/>
    <protectedRange password="C519" sqref="C190:C210 C218:C244" name="Obseg1_9"/>
    <protectedRange sqref="C394:C399 C260:C285 C378:C390 C289:C342 C365:C373 C352:C363" name="Obseg1_2"/>
    <protectedRange sqref="C286:C288" name="Obseg1_1_2"/>
    <protectedRange password="C519" sqref="C374:C377" name="Obseg1_7_2"/>
    <protectedRange password="C519" sqref="C391:C393" name="Obseg1_6_1"/>
    <protectedRange sqref="C343:C349" name="Obseg1_8_1"/>
    <protectedRange password="C519" sqref="C350:C351" name="Obseg1_9_1"/>
  </protectedRanges>
  <pageMargins left="1.1811023622047245" right="0.39370078740157483" top="0.78740157480314965" bottom="0.78740157480314965" header="0" footer="0.19685039370078741"/>
  <pageSetup paperSize="9" fitToWidth="0" orientation="portrait" useFirstPageNumber="1" r:id="rId1"/>
  <headerFooter>
    <oddHeader xml:space="preserve">&amp;CStran &amp;P&amp;R
</oddHeader>
    <oddFooter>&amp;R&amp;"-,Običajno"&amp;6
&amp;A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92A1E-A0F1-427B-B4C0-3CB7A34C589F}">
  <sheetPr>
    <tabColor rgb="FFFF0000"/>
  </sheetPr>
  <dimension ref="A1:G948"/>
  <sheetViews>
    <sheetView view="pageBreakPreview" zoomScale="150" zoomScaleNormal="100" zoomScaleSheetLayoutView="150" workbookViewId="0"/>
  </sheetViews>
  <sheetFormatPr defaultColWidth="9.140625" defaultRowHeight="12.75"/>
  <cols>
    <col min="1" max="1" width="5.85546875" style="997" customWidth="1"/>
    <col min="2" max="2" width="40.85546875" style="998" customWidth="1"/>
    <col min="3" max="3" width="6.85546875" style="1011" customWidth="1"/>
    <col min="4" max="4" width="6.85546875" style="1012" customWidth="1"/>
    <col min="5" max="5" width="10.85546875" style="534" customWidth="1"/>
    <col min="6" max="6" width="12.85546875" style="944" customWidth="1"/>
    <col min="7" max="16384" width="9.140625" style="944"/>
  </cols>
  <sheetData>
    <row r="1" spans="1:6" s="872" customFormat="1" ht="11.25">
      <c r="A1" s="867"/>
      <c r="B1" s="868"/>
      <c r="C1" s="869" t="s">
        <v>2519</v>
      </c>
      <c r="D1" s="870" t="s">
        <v>1008</v>
      </c>
      <c r="E1" s="484" t="s">
        <v>3006</v>
      </c>
      <c r="F1" s="869" t="s">
        <v>4562</v>
      </c>
    </row>
    <row r="2" spans="1:6" s="878" customFormat="1" ht="15">
      <c r="A2" s="873" t="s">
        <v>4563</v>
      </c>
      <c r="B2" s="874" t="s">
        <v>4564</v>
      </c>
      <c r="C2" s="875"/>
      <c r="D2" s="876"/>
      <c r="E2" s="486"/>
      <c r="F2" s="877"/>
    </row>
    <row r="3" spans="1:6" s="884" customFormat="1">
      <c r="A3" s="879"/>
      <c r="B3" s="880"/>
      <c r="C3" s="881"/>
      <c r="D3" s="882"/>
      <c r="E3" s="487"/>
      <c r="F3" s="883"/>
    </row>
    <row r="4" spans="1:6" s="890" customFormat="1">
      <c r="A4" s="885" t="s">
        <v>120</v>
      </c>
      <c r="B4" s="886" t="s">
        <v>4565</v>
      </c>
      <c r="C4" s="887"/>
      <c r="D4" s="888"/>
      <c r="E4" s="489"/>
      <c r="F4" s="889"/>
    </row>
    <row r="5" spans="1:6" s="895" customFormat="1">
      <c r="A5" s="891"/>
      <c r="B5" s="892"/>
      <c r="C5" s="893"/>
      <c r="D5" s="894"/>
      <c r="E5" s="492"/>
      <c r="F5" s="883"/>
    </row>
    <row r="6" spans="1:6" s="895" customFormat="1" ht="114.75">
      <c r="A6" s="891"/>
      <c r="B6" s="896" t="s">
        <v>4566</v>
      </c>
      <c r="C6" s="893"/>
      <c r="D6" s="894"/>
      <c r="E6" s="492"/>
      <c r="F6" s="883"/>
    </row>
    <row r="7" spans="1:6" s="895" customFormat="1" ht="25.5">
      <c r="A7" s="891"/>
      <c r="B7" s="896" t="s">
        <v>4567</v>
      </c>
      <c r="C7" s="893"/>
      <c r="D7" s="894"/>
      <c r="E7" s="492"/>
      <c r="F7" s="883"/>
    </row>
    <row r="8" spans="1:6" s="895" customFormat="1">
      <c r="A8" s="891"/>
      <c r="B8" s="896"/>
      <c r="C8" s="893"/>
      <c r="D8" s="894"/>
      <c r="E8" s="492"/>
      <c r="F8" s="883"/>
    </row>
    <row r="9" spans="1:6" s="895" customFormat="1">
      <c r="A9" s="891"/>
      <c r="B9" s="897"/>
      <c r="C9" s="893"/>
      <c r="D9" s="894"/>
      <c r="E9" s="492"/>
      <c r="F9" s="883"/>
    </row>
    <row r="10" spans="1:6" s="895" customFormat="1" ht="245.1" customHeight="1">
      <c r="A10" s="891">
        <f>IF(ISTEXT(B10),MAX($A$1:$A9)+1,"")</f>
        <v>1</v>
      </c>
      <c r="B10" s="898" t="s">
        <v>4568</v>
      </c>
      <c r="C10" s="881"/>
      <c r="D10" s="899"/>
      <c r="E10" s="487"/>
      <c r="F10" s="883"/>
    </row>
    <row r="11" spans="1:6" s="895" customFormat="1" ht="25.5">
      <c r="A11" s="891"/>
      <c r="B11" s="898" t="s">
        <v>4569</v>
      </c>
      <c r="C11" s="893"/>
      <c r="D11" s="894"/>
      <c r="E11" s="487"/>
      <c r="F11" s="883"/>
    </row>
    <row r="12" spans="1:6" s="895" customFormat="1" ht="38.25">
      <c r="A12" s="891"/>
      <c r="B12" s="898" t="s">
        <v>4570</v>
      </c>
      <c r="C12" s="893"/>
      <c r="D12" s="894"/>
      <c r="E12" s="487"/>
      <c r="F12" s="883"/>
    </row>
    <row r="13" spans="1:6" s="895" customFormat="1">
      <c r="A13" s="891"/>
      <c r="B13" s="898" t="s">
        <v>4571</v>
      </c>
      <c r="C13" s="893"/>
      <c r="D13" s="894"/>
      <c r="E13" s="487"/>
      <c r="F13" s="883"/>
    </row>
    <row r="14" spans="1:6" s="895" customFormat="1">
      <c r="A14" s="891"/>
      <c r="B14" s="898" t="s">
        <v>4572</v>
      </c>
      <c r="C14" s="893"/>
      <c r="D14" s="894"/>
      <c r="E14" s="487"/>
      <c r="F14" s="883"/>
    </row>
    <row r="15" spans="1:6" s="895" customFormat="1">
      <c r="A15" s="891"/>
      <c r="B15" s="898" t="s">
        <v>4573</v>
      </c>
      <c r="C15" s="893"/>
      <c r="D15" s="894"/>
      <c r="E15" s="487"/>
      <c r="F15" s="883"/>
    </row>
    <row r="16" spans="1:6" s="895" customFormat="1">
      <c r="A16" s="891"/>
      <c r="B16" s="898" t="s">
        <v>4574</v>
      </c>
      <c r="C16" s="893"/>
      <c r="D16" s="894"/>
      <c r="E16" s="487"/>
      <c r="F16" s="883"/>
    </row>
    <row r="17" spans="1:6" s="895" customFormat="1">
      <c r="A17" s="891"/>
      <c r="B17" s="898" t="s">
        <v>4575</v>
      </c>
      <c r="C17" s="893"/>
      <c r="D17" s="894"/>
      <c r="E17" s="487"/>
      <c r="F17" s="883"/>
    </row>
    <row r="18" spans="1:6" s="895" customFormat="1">
      <c r="A18" s="891"/>
      <c r="B18" s="898" t="s">
        <v>4576</v>
      </c>
      <c r="C18" s="893"/>
      <c r="D18" s="894"/>
      <c r="E18" s="487"/>
      <c r="F18" s="883"/>
    </row>
    <row r="19" spans="1:6" s="895" customFormat="1" ht="25.5">
      <c r="A19" s="891"/>
      <c r="B19" s="898" t="s">
        <v>4577</v>
      </c>
      <c r="C19" s="893"/>
      <c r="D19" s="894"/>
      <c r="E19" s="487"/>
      <c r="F19" s="883"/>
    </row>
    <row r="20" spans="1:6" s="895" customFormat="1">
      <c r="A20" s="891"/>
      <c r="B20" s="898" t="s">
        <v>4578</v>
      </c>
      <c r="C20" s="893"/>
      <c r="D20" s="894"/>
      <c r="E20" s="487"/>
      <c r="F20" s="883"/>
    </row>
    <row r="21" spans="1:6" s="895" customFormat="1">
      <c r="A21" s="891"/>
      <c r="B21" s="898" t="s">
        <v>4579</v>
      </c>
      <c r="C21" s="893"/>
      <c r="D21" s="894"/>
      <c r="E21" s="487"/>
      <c r="F21" s="883"/>
    </row>
    <row r="22" spans="1:6" s="895" customFormat="1">
      <c r="A22" s="891"/>
      <c r="B22" s="898" t="s">
        <v>4580</v>
      </c>
      <c r="C22" s="893"/>
      <c r="D22" s="894"/>
      <c r="E22" s="487"/>
      <c r="F22" s="883"/>
    </row>
    <row r="23" spans="1:6" s="895" customFormat="1" ht="25.5">
      <c r="A23" s="891"/>
      <c r="B23" s="898" t="s">
        <v>4581</v>
      </c>
      <c r="C23" s="893"/>
      <c r="D23" s="894"/>
      <c r="E23" s="487"/>
      <c r="F23" s="883"/>
    </row>
    <row r="24" spans="1:6" s="895" customFormat="1" ht="25.5">
      <c r="A24" s="891"/>
      <c r="B24" s="898" t="s">
        <v>4582</v>
      </c>
      <c r="C24" s="893"/>
      <c r="D24" s="894"/>
      <c r="E24" s="487"/>
      <c r="F24" s="883"/>
    </row>
    <row r="25" spans="1:6" s="895" customFormat="1" ht="25.5">
      <c r="A25" s="891"/>
      <c r="B25" s="898" t="s">
        <v>4583</v>
      </c>
      <c r="C25" s="893"/>
      <c r="D25" s="894"/>
      <c r="E25" s="487"/>
      <c r="F25" s="883"/>
    </row>
    <row r="26" spans="1:6" s="895" customFormat="1">
      <c r="A26" s="891"/>
      <c r="B26" s="898" t="s">
        <v>4584</v>
      </c>
      <c r="C26" s="893"/>
      <c r="D26" s="894"/>
      <c r="E26" s="487"/>
      <c r="F26" s="883"/>
    </row>
    <row r="27" spans="1:6" s="895" customFormat="1">
      <c r="A27" s="891"/>
      <c r="B27" s="898" t="s">
        <v>4585</v>
      </c>
      <c r="C27" s="893"/>
      <c r="D27" s="894"/>
      <c r="E27" s="1029"/>
      <c r="F27" s="883"/>
    </row>
    <row r="28" spans="1:6" s="895" customFormat="1">
      <c r="A28" s="891"/>
      <c r="B28" s="898" t="s">
        <v>4586</v>
      </c>
      <c r="C28" s="893"/>
      <c r="D28" s="894"/>
      <c r="E28" s="487"/>
      <c r="F28" s="883"/>
    </row>
    <row r="29" spans="1:6" s="895" customFormat="1" ht="25.5">
      <c r="A29" s="891"/>
      <c r="B29" s="898" t="s">
        <v>4587</v>
      </c>
      <c r="C29" s="893"/>
      <c r="D29" s="894"/>
      <c r="E29" s="487"/>
      <c r="F29" s="883"/>
    </row>
    <row r="30" spans="1:6" s="895" customFormat="1" ht="25.5">
      <c r="A30" s="891"/>
      <c r="B30" s="898" t="s">
        <v>4588</v>
      </c>
      <c r="C30" s="893"/>
      <c r="D30" s="894"/>
      <c r="E30" s="487"/>
      <c r="F30" s="883"/>
    </row>
    <row r="31" spans="1:6" s="895" customFormat="1" ht="25.5">
      <c r="A31" s="891"/>
      <c r="B31" s="898" t="s">
        <v>4589</v>
      </c>
      <c r="C31" s="893"/>
      <c r="D31" s="894"/>
      <c r="E31" s="487"/>
      <c r="F31" s="883"/>
    </row>
    <row r="32" spans="1:6" s="895" customFormat="1" ht="25.5">
      <c r="A32" s="891"/>
      <c r="B32" s="898" t="s">
        <v>4590</v>
      </c>
      <c r="C32" s="893"/>
      <c r="D32" s="894"/>
      <c r="E32" s="487"/>
      <c r="F32" s="883"/>
    </row>
    <row r="33" spans="1:6" s="895" customFormat="1">
      <c r="A33" s="891"/>
      <c r="B33" s="898" t="s">
        <v>4591</v>
      </c>
      <c r="C33" s="893"/>
      <c r="D33" s="894"/>
      <c r="E33" s="487"/>
      <c r="F33" s="883"/>
    </row>
    <row r="34" spans="1:6" s="895" customFormat="1" ht="25.5">
      <c r="A34" s="891"/>
      <c r="B34" s="898" t="s">
        <v>4592</v>
      </c>
      <c r="C34" s="893"/>
      <c r="D34" s="894"/>
      <c r="E34" s="487"/>
      <c r="F34" s="883"/>
    </row>
    <row r="35" spans="1:6" s="895" customFormat="1">
      <c r="A35" s="891"/>
      <c r="B35" s="900" t="s">
        <v>4593</v>
      </c>
      <c r="C35" s="893"/>
      <c r="D35" s="894"/>
      <c r="E35" s="487"/>
      <c r="F35" s="883"/>
    </row>
    <row r="36" spans="1:6" s="895" customFormat="1">
      <c r="A36" s="891"/>
      <c r="B36" s="900" t="s">
        <v>4594</v>
      </c>
      <c r="C36" s="893"/>
      <c r="D36" s="894"/>
      <c r="E36" s="487"/>
      <c r="F36" s="883"/>
    </row>
    <row r="37" spans="1:6" s="895" customFormat="1" ht="51">
      <c r="A37" s="891"/>
      <c r="B37" s="898" t="s">
        <v>4595</v>
      </c>
      <c r="C37" s="893"/>
      <c r="D37" s="894"/>
      <c r="E37" s="487"/>
      <c r="F37" s="883"/>
    </row>
    <row r="38" spans="1:6" s="895" customFormat="1" ht="25.5">
      <c r="A38" s="891"/>
      <c r="B38" s="898" t="s">
        <v>4596</v>
      </c>
      <c r="C38" s="893"/>
      <c r="D38" s="894"/>
      <c r="E38" s="487"/>
      <c r="F38" s="883"/>
    </row>
    <row r="39" spans="1:6" s="895" customFormat="1">
      <c r="A39" s="891"/>
      <c r="B39" s="898" t="s">
        <v>4597</v>
      </c>
      <c r="C39" s="893"/>
      <c r="D39" s="894"/>
      <c r="E39" s="487"/>
      <c r="F39" s="883"/>
    </row>
    <row r="40" spans="1:6" s="895" customFormat="1">
      <c r="A40" s="891"/>
      <c r="B40" s="898" t="s">
        <v>4598</v>
      </c>
      <c r="C40" s="893"/>
      <c r="D40" s="894"/>
      <c r="E40" s="487"/>
      <c r="F40" s="883"/>
    </row>
    <row r="41" spans="1:6" s="895" customFormat="1">
      <c r="A41" s="891"/>
      <c r="B41" s="898" t="s">
        <v>4599</v>
      </c>
      <c r="C41" s="893"/>
      <c r="D41" s="894"/>
      <c r="E41" s="487"/>
      <c r="F41" s="883"/>
    </row>
    <row r="42" spans="1:6" s="895" customFormat="1">
      <c r="A42" s="891"/>
      <c r="B42" s="900" t="s">
        <v>4600</v>
      </c>
      <c r="C42" s="893"/>
      <c r="D42" s="894"/>
      <c r="E42" s="487"/>
      <c r="F42" s="883"/>
    </row>
    <row r="43" spans="1:6" s="895" customFormat="1" ht="38.25">
      <c r="A43" s="891"/>
      <c r="B43" s="898" t="s">
        <v>4601</v>
      </c>
      <c r="C43" s="893"/>
      <c r="D43" s="894"/>
      <c r="E43" s="487"/>
      <c r="F43" s="883"/>
    </row>
    <row r="44" spans="1:6" s="895" customFormat="1" ht="25.5">
      <c r="A44" s="891"/>
      <c r="B44" s="898" t="s">
        <v>4602</v>
      </c>
      <c r="C44" s="893"/>
      <c r="D44" s="894"/>
      <c r="E44" s="487"/>
      <c r="F44" s="883"/>
    </row>
    <row r="45" spans="1:6" s="895" customFormat="1">
      <c r="A45" s="891"/>
      <c r="B45" s="900" t="s">
        <v>4603</v>
      </c>
      <c r="C45" s="893"/>
      <c r="D45" s="894"/>
      <c r="E45" s="487"/>
      <c r="F45" s="883"/>
    </row>
    <row r="46" spans="1:6" s="895" customFormat="1" ht="153">
      <c r="A46" s="891"/>
      <c r="B46" s="898" t="s">
        <v>4604</v>
      </c>
      <c r="C46" s="893"/>
      <c r="D46" s="894"/>
      <c r="E46" s="487"/>
      <c r="F46" s="883"/>
    </row>
    <row r="47" spans="1:6" s="895" customFormat="1" ht="38.25">
      <c r="A47" s="891"/>
      <c r="B47" s="898" t="s">
        <v>4605</v>
      </c>
      <c r="C47" s="893"/>
      <c r="D47" s="894"/>
      <c r="E47" s="487"/>
      <c r="F47" s="883"/>
    </row>
    <row r="48" spans="1:6" s="895" customFormat="1" ht="38.25">
      <c r="A48" s="891"/>
      <c r="B48" s="898" t="s">
        <v>4606</v>
      </c>
      <c r="C48" s="893"/>
      <c r="D48" s="894"/>
      <c r="E48" s="487"/>
      <c r="F48" s="883"/>
    </row>
    <row r="49" spans="1:6" s="895" customFormat="1">
      <c r="A49" s="891"/>
      <c r="B49" s="900" t="s">
        <v>4607</v>
      </c>
      <c r="C49" s="893"/>
      <c r="D49" s="894"/>
      <c r="E49" s="487"/>
      <c r="F49" s="883"/>
    </row>
    <row r="50" spans="1:6" s="895" customFormat="1" ht="38.25">
      <c r="A50" s="891"/>
      <c r="B50" s="898" t="s">
        <v>4608</v>
      </c>
      <c r="C50" s="893"/>
      <c r="D50" s="894"/>
      <c r="E50" s="487"/>
      <c r="F50" s="883"/>
    </row>
    <row r="51" spans="1:6" s="895" customFormat="1">
      <c r="A51" s="891"/>
      <c r="B51" s="900" t="s">
        <v>4609</v>
      </c>
      <c r="C51" s="893"/>
      <c r="D51" s="894"/>
      <c r="E51" s="487"/>
      <c r="F51" s="883"/>
    </row>
    <row r="52" spans="1:6" s="895" customFormat="1" ht="25.5">
      <c r="A52" s="891"/>
      <c r="B52" s="898" t="s">
        <v>4610</v>
      </c>
      <c r="C52" s="893"/>
      <c r="D52" s="894"/>
      <c r="E52" s="487"/>
      <c r="F52" s="883"/>
    </row>
    <row r="53" spans="1:6" s="895" customFormat="1">
      <c r="A53" s="891"/>
      <c r="B53" s="900" t="s">
        <v>4611</v>
      </c>
      <c r="C53" s="893"/>
      <c r="D53" s="894"/>
      <c r="E53" s="487"/>
      <c r="F53" s="883"/>
    </row>
    <row r="54" spans="1:6" s="895" customFormat="1" ht="51">
      <c r="A54" s="891"/>
      <c r="B54" s="898" t="s">
        <v>4612</v>
      </c>
      <c r="C54" s="893"/>
      <c r="D54" s="894"/>
      <c r="E54" s="487"/>
      <c r="F54" s="883"/>
    </row>
    <row r="55" spans="1:6" s="895" customFormat="1" ht="25.5">
      <c r="A55" s="891"/>
      <c r="B55" s="898" t="s">
        <v>4596</v>
      </c>
      <c r="C55" s="893"/>
      <c r="D55" s="894"/>
      <c r="E55" s="487"/>
      <c r="F55" s="883"/>
    </row>
    <row r="56" spans="1:6" s="895" customFormat="1">
      <c r="A56" s="891"/>
      <c r="B56" s="898" t="s">
        <v>4597</v>
      </c>
      <c r="C56" s="893"/>
      <c r="D56" s="894"/>
      <c r="E56" s="487"/>
      <c r="F56" s="883"/>
    </row>
    <row r="57" spans="1:6" s="895" customFormat="1">
      <c r="A57" s="891"/>
      <c r="B57" s="898" t="s">
        <v>4598</v>
      </c>
      <c r="C57" s="893"/>
      <c r="D57" s="894"/>
      <c r="E57" s="487"/>
      <c r="F57" s="883"/>
    </row>
    <row r="58" spans="1:6" s="895" customFormat="1" ht="51">
      <c r="A58" s="891"/>
      <c r="B58" s="898" t="s">
        <v>4613</v>
      </c>
      <c r="C58" s="893"/>
      <c r="D58" s="894"/>
      <c r="E58" s="487"/>
      <c r="F58" s="883"/>
    </row>
    <row r="59" spans="1:6" s="895" customFormat="1" ht="25.5">
      <c r="A59" s="891"/>
      <c r="B59" s="898" t="s">
        <v>4614</v>
      </c>
      <c r="C59" s="893"/>
      <c r="D59" s="894"/>
      <c r="E59" s="487"/>
      <c r="F59" s="883"/>
    </row>
    <row r="60" spans="1:6" s="895" customFormat="1">
      <c r="A60" s="891"/>
      <c r="B60" s="898" t="s">
        <v>4615</v>
      </c>
      <c r="C60" s="893"/>
      <c r="D60" s="894"/>
      <c r="E60" s="487"/>
      <c r="F60" s="883"/>
    </row>
    <row r="61" spans="1:6" s="895" customFormat="1" ht="51">
      <c r="A61" s="891"/>
      <c r="B61" s="898" t="s">
        <v>4616</v>
      </c>
      <c r="C61" s="893"/>
      <c r="D61" s="894"/>
      <c r="E61" s="487"/>
      <c r="F61" s="883"/>
    </row>
    <row r="62" spans="1:6" s="895" customFormat="1" ht="25.5">
      <c r="A62" s="891"/>
      <c r="B62" s="898" t="s">
        <v>4617</v>
      </c>
      <c r="C62" s="893"/>
      <c r="D62" s="894"/>
      <c r="E62" s="487"/>
      <c r="F62" s="883"/>
    </row>
    <row r="63" spans="1:6" s="895" customFormat="1">
      <c r="A63" s="891"/>
      <c r="B63" s="898" t="s">
        <v>4618</v>
      </c>
      <c r="C63" s="893"/>
      <c r="D63" s="894"/>
      <c r="E63" s="487"/>
      <c r="F63" s="883"/>
    </row>
    <row r="64" spans="1:6" s="895" customFormat="1" ht="51">
      <c r="A64" s="891"/>
      <c r="B64" s="898" t="s">
        <v>4619</v>
      </c>
      <c r="C64" s="893"/>
      <c r="D64" s="894"/>
      <c r="E64" s="487"/>
      <c r="F64" s="883"/>
    </row>
    <row r="65" spans="1:6" s="895" customFormat="1" ht="25.5">
      <c r="A65" s="891"/>
      <c r="B65" s="898" t="s">
        <v>4620</v>
      </c>
      <c r="C65" s="893"/>
      <c r="D65" s="894"/>
      <c r="E65" s="487"/>
      <c r="F65" s="883"/>
    </row>
    <row r="66" spans="1:6" s="895" customFormat="1" ht="51">
      <c r="A66" s="891"/>
      <c r="B66" s="898" t="s">
        <v>4621</v>
      </c>
      <c r="C66" s="893"/>
      <c r="D66" s="894"/>
      <c r="E66" s="487"/>
      <c r="F66" s="883"/>
    </row>
    <row r="67" spans="1:6" s="895" customFormat="1" ht="25.5">
      <c r="A67" s="891"/>
      <c r="B67" s="898" t="s">
        <v>4622</v>
      </c>
      <c r="C67" s="893"/>
      <c r="D67" s="894"/>
      <c r="E67" s="487"/>
      <c r="F67" s="883"/>
    </row>
    <row r="68" spans="1:6" s="895" customFormat="1">
      <c r="A68" s="891"/>
      <c r="B68" s="898" t="s">
        <v>4618</v>
      </c>
      <c r="C68" s="893"/>
      <c r="D68" s="894"/>
      <c r="E68" s="487"/>
      <c r="F68" s="883"/>
    </row>
    <row r="69" spans="1:6" s="895" customFormat="1" ht="51">
      <c r="A69" s="891"/>
      <c r="B69" s="898" t="s">
        <v>4623</v>
      </c>
      <c r="C69" s="893"/>
      <c r="D69" s="894"/>
      <c r="E69" s="487"/>
      <c r="F69" s="883"/>
    </row>
    <row r="70" spans="1:6" s="895" customFormat="1" ht="25.5">
      <c r="A70" s="891"/>
      <c r="B70" s="898" t="s">
        <v>4624</v>
      </c>
      <c r="C70" s="893"/>
      <c r="D70" s="894"/>
      <c r="E70" s="487"/>
      <c r="F70" s="883"/>
    </row>
    <row r="71" spans="1:6" s="895" customFormat="1">
      <c r="A71" s="891"/>
      <c r="B71" s="898" t="s">
        <v>4625</v>
      </c>
      <c r="C71" s="893"/>
      <c r="D71" s="894"/>
      <c r="E71" s="487"/>
      <c r="F71" s="883"/>
    </row>
    <row r="72" spans="1:6" s="895" customFormat="1" ht="25.5">
      <c r="A72" s="891"/>
      <c r="B72" s="898" t="s">
        <v>4626</v>
      </c>
      <c r="C72" s="893"/>
      <c r="D72" s="894"/>
      <c r="E72" s="487"/>
      <c r="F72" s="883"/>
    </row>
    <row r="73" spans="1:6" s="895" customFormat="1">
      <c r="A73" s="891"/>
      <c r="B73" s="898"/>
      <c r="C73" s="893"/>
      <c r="D73" s="894"/>
      <c r="E73" s="487"/>
      <c r="F73" s="883"/>
    </row>
    <row r="74" spans="1:6" s="895" customFormat="1">
      <c r="A74" s="891"/>
      <c r="B74" s="900" t="s">
        <v>4627</v>
      </c>
      <c r="C74" s="893"/>
      <c r="D74" s="894"/>
      <c r="E74" s="487"/>
      <c r="F74" s="883"/>
    </row>
    <row r="75" spans="1:6" s="895" customFormat="1" ht="51">
      <c r="A75" s="891"/>
      <c r="B75" s="898" t="s">
        <v>4628</v>
      </c>
      <c r="C75" s="893"/>
      <c r="D75" s="894"/>
      <c r="E75" s="487"/>
      <c r="F75" s="883"/>
    </row>
    <row r="76" spans="1:6" s="895" customFormat="1" ht="25.5">
      <c r="A76" s="891"/>
      <c r="B76" s="898" t="s">
        <v>4629</v>
      </c>
      <c r="C76" s="893"/>
      <c r="D76" s="894"/>
      <c r="E76" s="487"/>
      <c r="F76" s="883"/>
    </row>
    <row r="77" spans="1:6" s="895" customFormat="1">
      <c r="A77" s="891"/>
      <c r="B77" s="898" t="s">
        <v>4597</v>
      </c>
      <c r="C77" s="893"/>
      <c r="D77" s="894"/>
      <c r="E77" s="487"/>
      <c r="F77" s="883"/>
    </row>
    <row r="78" spans="1:6" s="895" customFormat="1">
      <c r="A78" s="891"/>
      <c r="B78" s="898" t="s">
        <v>4598</v>
      </c>
      <c r="C78" s="893"/>
      <c r="D78" s="894"/>
      <c r="E78" s="487"/>
      <c r="F78" s="883"/>
    </row>
    <row r="79" spans="1:6" s="895" customFormat="1">
      <c r="A79" s="891"/>
      <c r="B79" s="898"/>
      <c r="C79" s="893"/>
      <c r="D79" s="894"/>
      <c r="E79" s="487"/>
      <c r="F79" s="883"/>
    </row>
    <row r="80" spans="1:6" s="895" customFormat="1" ht="25.5">
      <c r="A80" s="891"/>
      <c r="B80" s="900" t="s">
        <v>4630</v>
      </c>
      <c r="C80" s="893"/>
      <c r="D80" s="894"/>
      <c r="E80" s="487"/>
      <c r="F80" s="883"/>
    </row>
    <row r="81" spans="1:6" s="895" customFormat="1" ht="51">
      <c r="A81" s="891"/>
      <c r="B81" s="898" t="s">
        <v>4631</v>
      </c>
      <c r="C81" s="893"/>
      <c r="D81" s="894"/>
      <c r="E81" s="487"/>
      <c r="F81" s="883"/>
    </row>
    <row r="82" spans="1:6" s="895" customFormat="1" ht="25.5">
      <c r="A82" s="891"/>
      <c r="B82" s="898" t="s">
        <v>4632</v>
      </c>
      <c r="C82" s="893"/>
      <c r="D82" s="894"/>
      <c r="E82" s="487"/>
      <c r="F82" s="883"/>
    </row>
    <row r="83" spans="1:6" s="895" customFormat="1">
      <c r="A83" s="891"/>
      <c r="B83" s="898" t="s">
        <v>4633</v>
      </c>
      <c r="C83" s="893"/>
      <c r="D83" s="894"/>
      <c r="E83" s="487"/>
      <c r="F83" s="883"/>
    </row>
    <row r="84" spans="1:6" s="895" customFormat="1">
      <c r="A84" s="891"/>
      <c r="B84" s="898"/>
      <c r="C84" s="893"/>
      <c r="D84" s="894"/>
      <c r="E84" s="487"/>
      <c r="F84" s="883"/>
    </row>
    <row r="85" spans="1:6" s="895" customFormat="1">
      <c r="A85" s="891"/>
      <c r="B85" s="900" t="s">
        <v>4634</v>
      </c>
      <c r="C85" s="893"/>
      <c r="D85" s="894"/>
      <c r="E85" s="487"/>
      <c r="F85" s="883"/>
    </row>
    <row r="86" spans="1:6" s="895" customFormat="1" ht="25.5">
      <c r="A86" s="891"/>
      <c r="B86" s="898" t="s">
        <v>4635</v>
      </c>
      <c r="C86" s="893"/>
      <c r="D86" s="894"/>
      <c r="E86" s="487"/>
      <c r="F86" s="883"/>
    </row>
    <row r="87" spans="1:6" s="895" customFormat="1" ht="25.5">
      <c r="A87" s="891"/>
      <c r="B87" s="898" t="s">
        <v>4636</v>
      </c>
      <c r="C87" s="893"/>
      <c r="D87" s="894"/>
      <c r="E87" s="487"/>
      <c r="F87" s="883"/>
    </row>
    <row r="88" spans="1:6" s="895" customFormat="1" ht="25.5">
      <c r="A88" s="891"/>
      <c r="B88" s="898" t="s">
        <v>4637</v>
      </c>
      <c r="C88" s="893"/>
      <c r="D88" s="894"/>
      <c r="E88" s="487"/>
      <c r="F88" s="883"/>
    </row>
    <row r="89" spans="1:6" s="895" customFormat="1" ht="25.5">
      <c r="A89" s="891"/>
      <c r="B89" s="898" t="s">
        <v>4638</v>
      </c>
      <c r="C89" s="893"/>
      <c r="D89" s="894"/>
      <c r="E89" s="487"/>
      <c r="F89" s="883"/>
    </row>
    <row r="90" spans="1:6" s="895" customFormat="1" ht="25.5">
      <c r="A90" s="891"/>
      <c r="B90" s="898" t="s">
        <v>4639</v>
      </c>
      <c r="C90" s="893"/>
      <c r="D90" s="894"/>
      <c r="E90" s="487"/>
      <c r="F90" s="883"/>
    </row>
    <row r="91" spans="1:6" s="895" customFormat="1" ht="25.5">
      <c r="A91" s="891"/>
      <c r="B91" s="898" t="s">
        <v>4640</v>
      </c>
      <c r="C91" s="893"/>
      <c r="D91" s="894"/>
      <c r="E91" s="487"/>
      <c r="F91" s="883"/>
    </row>
    <row r="92" spans="1:6" s="895" customFormat="1" ht="25.5">
      <c r="A92" s="891"/>
      <c r="B92" s="898" t="s">
        <v>4641</v>
      </c>
      <c r="C92" s="893"/>
      <c r="D92" s="894"/>
      <c r="E92" s="487"/>
      <c r="F92" s="883"/>
    </row>
    <row r="93" spans="1:6" s="895" customFormat="1" ht="25.5">
      <c r="A93" s="891"/>
      <c r="B93" s="898" t="s">
        <v>4642</v>
      </c>
      <c r="C93" s="893"/>
      <c r="D93" s="894"/>
      <c r="E93" s="487"/>
      <c r="F93" s="883"/>
    </row>
    <row r="94" spans="1:6" s="895" customFormat="1">
      <c r="A94" s="891"/>
      <c r="B94" s="900" t="s">
        <v>4643</v>
      </c>
      <c r="C94" s="893"/>
      <c r="D94" s="894"/>
      <c r="E94" s="487"/>
      <c r="F94" s="883"/>
    </row>
    <row r="95" spans="1:6" s="895" customFormat="1" ht="38.25">
      <c r="A95" s="891"/>
      <c r="B95" s="898" t="s">
        <v>4644</v>
      </c>
      <c r="C95" s="893"/>
      <c r="D95" s="894"/>
      <c r="E95" s="487"/>
      <c r="F95" s="883"/>
    </row>
    <row r="96" spans="1:6" s="895" customFormat="1" ht="25.5">
      <c r="A96" s="891"/>
      <c r="B96" s="898" t="s">
        <v>4645</v>
      </c>
      <c r="C96" s="893"/>
      <c r="D96" s="894"/>
      <c r="E96" s="487"/>
      <c r="F96" s="883"/>
    </row>
    <row r="97" spans="1:6" s="895" customFormat="1">
      <c r="A97" s="891"/>
      <c r="B97" s="898" t="s">
        <v>4646</v>
      </c>
      <c r="C97" s="893"/>
      <c r="D97" s="894"/>
      <c r="E97" s="487"/>
      <c r="F97" s="883"/>
    </row>
    <row r="98" spans="1:6" s="895" customFormat="1" ht="25.5">
      <c r="A98" s="891"/>
      <c r="B98" s="898" t="s">
        <v>4647</v>
      </c>
      <c r="C98" s="881" t="s">
        <v>1012</v>
      </c>
      <c r="D98" s="899">
        <v>1</v>
      </c>
      <c r="E98" s="487"/>
      <c r="F98" s="883">
        <f>E98*D98</f>
        <v>0</v>
      </c>
    </row>
    <row r="99" spans="1:6" s="895" customFormat="1">
      <c r="A99" s="891"/>
      <c r="B99" s="898"/>
      <c r="C99" s="881"/>
      <c r="D99" s="899"/>
      <c r="E99" s="487"/>
      <c r="F99" s="883"/>
    </row>
    <row r="100" spans="1:6" s="895" customFormat="1">
      <c r="A100" s="891"/>
      <c r="B100" s="898"/>
      <c r="C100" s="893"/>
      <c r="D100" s="894"/>
      <c r="E100" s="487"/>
      <c r="F100" s="883"/>
    </row>
    <row r="101" spans="1:6" s="895" customFormat="1" ht="204">
      <c r="A101" s="891">
        <f>IF(ISTEXT(B101),MAX($A$1:$A100)+1,"")</f>
        <v>2</v>
      </c>
      <c r="B101" s="898" t="s">
        <v>4648</v>
      </c>
      <c r="C101" s="881"/>
      <c r="D101" s="899"/>
      <c r="E101" s="487"/>
      <c r="F101" s="883"/>
    </row>
    <row r="102" spans="1:6" s="895" customFormat="1" ht="25.5">
      <c r="A102" s="891"/>
      <c r="B102" s="898" t="s">
        <v>4569</v>
      </c>
      <c r="C102" s="893"/>
      <c r="D102" s="894"/>
      <c r="E102" s="487"/>
      <c r="F102" s="883"/>
    </row>
    <row r="103" spans="1:6" s="895" customFormat="1" ht="38.25">
      <c r="A103" s="891"/>
      <c r="B103" s="898" t="s">
        <v>4570</v>
      </c>
      <c r="C103" s="893"/>
      <c r="D103" s="894"/>
      <c r="E103" s="487"/>
      <c r="F103" s="883"/>
    </row>
    <row r="104" spans="1:6" s="895" customFormat="1">
      <c r="A104" s="891"/>
      <c r="B104" s="898" t="s">
        <v>4571</v>
      </c>
      <c r="C104" s="893"/>
      <c r="D104" s="894"/>
      <c r="E104" s="487"/>
      <c r="F104" s="883"/>
    </row>
    <row r="105" spans="1:6" s="895" customFormat="1">
      <c r="A105" s="891"/>
      <c r="B105" s="898" t="s">
        <v>4649</v>
      </c>
      <c r="C105" s="893"/>
      <c r="D105" s="894"/>
      <c r="E105" s="487"/>
      <c r="F105" s="883"/>
    </row>
    <row r="106" spans="1:6" s="895" customFormat="1">
      <c r="A106" s="891"/>
      <c r="B106" s="898" t="s">
        <v>4650</v>
      </c>
      <c r="C106" s="893"/>
      <c r="D106" s="894"/>
      <c r="E106" s="487"/>
      <c r="F106" s="883"/>
    </row>
    <row r="107" spans="1:6" s="895" customFormat="1">
      <c r="A107" s="891"/>
      <c r="B107" s="898" t="s">
        <v>4574</v>
      </c>
      <c r="C107" s="893"/>
      <c r="D107" s="894"/>
      <c r="E107" s="487"/>
      <c r="F107" s="883"/>
    </row>
    <row r="108" spans="1:6" s="895" customFormat="1">
      <c r="A108" s="891"/>
      <c r="B108" s="898" t="s">
        <v>4575</v>
      </c>
      <c r="C108" s="893"/>
      <c r="D108" s="894"/>
      <c r="E108" s="487"/>
      <c r="F108" s="883"/>
    </row>
    <row r="109" spans="1:6" s="895" customFormat="1">
      <c r="A109" s="891"/>
      <c r="B109" s="898" t="s">
        <v>4576</v>
      </c>
      <c r="C109" s="893"/>
      <c r="D109" s="894"/>
      <c r="E109" s="487"/>
      <c r="F109" s="883"/>
    </row>
    <row r="110" spans="1:6" s="895" customFormat="1" ht="25.5">
      <c r="A110" s="891"/>
      <c r="B110" s="898" t="s">
        <v>4577</v>
      </c>
      <c r="C110" s="893"/>
      <c r="D110" s="894"/>
      <c r="E110" s="487"/>
      <c r="F110" s="883"/>
    </row>
    <row r="111" spans="1:6" s="895" customFormat="1">
      <c r="A111" s="891"/>
      <c r="B111" s="898" t="s">
        <v>4578</v>
      </c>
      <c r="C111" s="893"/>
      <c r="D111" s="894"/>
      <c r="E111" s="487"/>
      <c r="F111" s="883"/>
    </row>
    <row r="112" spans="1:6" s="895" customFormat="1">
      <c r="A112" s="891"/>
      <c r="B112" s="898" t="s">
        <v>4579</v>
      </c>
      <c r="C112" s="893"/>
      <c r="D112" s="894"/>
      <c r="E112" s="487"/>
      <c r="F112" s="883"/>
    </row>
    <row r="113" spans="1:6" s="895" customFormat="1">
      <c r="A113" s="891"/>
      <c r="B113" s="898" t="s">
        <v>4580</v>
      </c>
      <c r="C113" s="893"/>
      <c r="D113" s="894"/>
      <c r="E113" s="487"/>
      <c r="F113" s="883"/>
    </row>
    <row r="114" spans="1:6" s="895" customFormat="1" ht="25.5">
      <c r="A114" s="891"/>
      <c r="B114" s="898" t="s">
        <v>4581</v>
      </c>
      <c r="C114" s="893"/>
      <c r="D114" s="894"/>
      <c r="E114" s="487"/>
      <c r="F114" s="883"/>
    </row>
    <row r="115" spans="1:6" s="895" customFormat="1" ht="25.5">
      <c r="A115" s="891"/>
      <c r="B115" s="898" t="s">
        <v>4651</v>
      </c>
      <c r="C115" s="893"/>
      <c r="D115" s="494"/>
      <c r="E115" s="487"/>
      <c r="F115" s="883"/>
    </row>
    <row r="116" spans="1:6" s="895" customFormat="1" ht="25.5">
      <c r="A116" s="891"/>
      <c r="B116" s="898" t="s">
        <v>4583</v>
      </c>
      <c r="C116" s="893"/>
      <c r="D116" s="894"/>
      <c r="E116" s="487"/>
      <c r="F116" s="883"/>
    </row>
    <row r="117" spans="1:6" s="895" customFormat="1">
      <c r="A117" s="891"/>
      <c r="B117" s="898" t="s">
        <v>4584</v>
      </c>
      <c r="C117" s="893"/>
      <c r="D117" s="894"/>
      <c r="E117" s="487"/>
      <c r="F117" s="883"/>
    </row>
    <row r="118" spans="1:6" s="895" customFormat="1">
      <c r="A118" s="891"/>
      <c r="B118" s="898" t="s">
        <v>4585</v>
      </c>
      <c r="C118" s="893"/>
      <c r="D118" s="894"/>
      <c r="E118" s="487"/>
      <c r="F118" s="883"/>
    </row>
    <row r="119" spans="1:6" s="895" customFormat="1">
      <c r="A119" s="891"/>
      <c r="B119" s="898" t="s">
        <v>4586</v>
      </c>
      <c r="C119" s="893"/>
      <c r="D119" s="894"/>
      <c r="E119" s="487"/>
      <c r="F119" s="883"/>
    </row>
    <row r="120" spans="1:6" s="895" customFormat="1" ht="25.5">
      <c r="A120" s="891"/>
      <c r="B120" s="898" t="s">
        <v>4587</v>
      </c>
      <c r="C120" s="893"/>
      <c r="D120" s="894"/>
      <c r="E120" s="487"/>
      <c r="F120" s="883"/>
    </row>
    <row r="121" spans="1:6" s="895" customFormat="1" ht="25.5">
      <c r="A121" s="891"/>
      <c r="B121" s="898" t="s">
        <v>4588</v>
      </c>
      <c r="C121" s="893"/>
      <c r="D121" s="894"/>
      <c r="E121" s="487"/>
      <c r="F121" s="883"/>
    </row>
    <row r="122" spans="1:6" s="895" customFormat="1" ht="25.5">
      <c r="A122" s="891"/>
      <c r="B122" s="898" t="s">
        <v>4589</v>
      </c>
      <c r="C122" s="893"/>
      <c r="D122" s="894"/>
      <c r="E122" s="487"/>
      <c r="F122" s="883"/>
    </row>
    <row r="123" spans="1:6" s="895" customFormat="1" ht="25.5">
      <c r="A123" s="891"/>
      <c r="B123" s="898" t="s">
        <v>4590</v>
      </c>
      <c r="C123" s="893"/>
      <c r="D123" s="894"/>
      <c r="E123" s="487"/>
      <c r="F123" s="883"/>
    </row>
    <row r="124" spans="1:6" s="895" customFormat="1">
      <c r="A124" s="891"/>
      <c r="B124" s="898" t="s">
        <v>4591</v>
      </c>
      <c r="C124" s="893"/>
      <c r="D124" s="894"/>
      <c r="E124" s="487"/>
      <c r="F124" s="883"/>
    </row>
    <row r="125" spans="1:6" s="895" customFormat="1" ht="25.5">
      <c r="A125" s="891"/>
      <c r="B125" s="898" t="s">
        <v>4592</v>
      </c>
      <c r="C125" s="893"/>
      <c r="D125" s="894"/>
      <c r="E125" s="487"/>
      <c r="F125" s="883"/>
    </row>
    <row r="126" spans="1:6" s="895" customFormat="1">
      <c r="A126" s="891"/>
      <c r="B126" s="900" t="s">
        <v>4593</v>
      </c>
      <c r="C126" s="893"/>
      <c r="D126" s="894"/>
      <c r="E126" s="487"/>
      <c r="F126" s="883"/>
    </row>
    <row r="127" spans="1:6" s="895" customFormat="1">
      <c r="A127" s="891"/>
      <c r="B127" s="900" t="s">
        <v>4652</v>
      </c>
      <c r="C127" s="893"/>
      <c r="D127" s="894"/>
      <c r="E127" s="487"/>
      <c r="F127" s="883"/>
    </row>
    <row r="128" spans="1:6" s="895" customFormat="1" ht="25.5">
      <c r="A128" s="891"/>
      <c r="B128" s="898" t="s">
        <v>4653</v>
      </c>
      <c r="C128" s="893"/>
      <c r="D128" s="894"/>
      <c r="E128" s="487"/>
      <c r="F128" s="883"/>
    </row>
    <row r="129" spans="1:6" s="895" customFormat="1">
      <c r="A129" s="891"/>
      <c r="B129" s="898" t="s">
        <v>4654</v>
      </c>
      <c r="C129" s="893"/>
      <c r="D129" s="894"/>
      <c r="E129" s="487"/>
      <c r="F129" s="883"/>
    </row>
    <row r="130" spans="1:6" s="895" customFormat="1">
      <c r="A130" s="891"/>
      <c r="B130" s="898" t="s">
        <v>4655</v>
      </c>
      <c r="C130" s="893"/>
      <c r="D130" s="894"/>
      <c r="E130" s="487"/>
      <c r="F130" s="883"/>
    </row>
    <row r="131" spans="1:6" s="895" customFormat="1">
      <c r="A131" s="891"/>
      <c r="B131" s="898" t="s">
        <v>4656</v>
      </c>
      <c r="C131" s="893"/>
      <c r="D131" s="894"/>
      <c r="E131" s="487"/>
      <c r="F131" s="883"/>
    </row>
    <row r="132" spans="1:6" s="895" customFormat="1">
      <c r="A132" s="891"/>
      <c r="B132" s="900" t="s">
        <v>4657</v>
      </c>
      <c r="C132" s="893"/>
      <c r="D132" s="894"/>
      <c r="E132" s="487"/>
      <c r="F132" s="883"/>
    </row>
    <row r="133" spans="1:6" s="895" customFormat="1" ht="35.1" customHeight="1">
      <c r="A133" s="891"/>
      <c r="B133" s="898" t="s">
        <v>4658</v>
      </c>
      <c r="C133" s="893"/>
      <c r="D133" s="894"/>
      <c r="E133" s="487"/>
      <c r="F133" s="883"/>
    </row>
    <row r="134" spans="1:6" s="895" customFormat="1">
      <c r="A134" s="891"/>
      <c r="B134" s="900" t="s">
        <v>4600</v>
      </c>
      <c r="C134" s="893"/>
      <c r="D134" s="894"/>
      <c r="E134" s="487"/>
      <c r="F134" s="883"/>
    </row>
    <row r="135" spans="1:6" s="895" customFormat="1" ht="38.25">
      <c r="A135" s="891"/>
      <c r="B135" s="898" t="s">
        <v>4601</v>
      </c>
      <c r="C135" s="893"/>
      <c r="D135" s="894"/>
      <c r="E135" s="487"/>
      <c r="F135" s="883"/>
    </row>
    <row r="136" spans="1:6" s="895" customFormat="1" ht="25.5">
      <c r="A136" s="891"/>
      <c r="B136" s="898" t="s">
        <v>4602</v>
      </c>
      <c r="C136" s="893"/>
      <c r="D136" s="894"/>
      <c r="E136" s="487"/>
      <c r="F136" s="883"/>
    </row>
    <row r="137" spans="1:6" s="895" customFormat="1">
      <c r="A137" s="891"/>
      <c r="B137" s="900" t="s">
        <v>4603</v>
      </c>
      <c r="C137" s="893"/>
      <c r="D137" s="894"/>
      <c r="E137" s="487"/>
      <c r="F137" s="883"/>
    </row>
    <row r="138" spans="1:6" s="895" customFormat="1" ht="140.25">
      <c r="A138" s="891"/>
      <c r="B138" s="898" t="s">
        <v>4659</v>
      </c>
      <c r="C138" s="893"/>
      <c r="D138" s="894"/>
      <c r="E138" s="487"/>
      <c r="F138" s="883"/>
    </row>
    <row r="139" spans="1:6" s="895" customFormat="1" ht="38.25">
      <c r="A139" s="891"/>
      <c r="B139" s="898" t="s">
        <v>4605</v>
      </c>
      <c r="C139" s="893"/>
      <c r="D139" s="894"/>
      <c r="E139" s="487"/>
      <c r="F139" s="883"/>
    </row>
    <row r="140" spans="1:6" s="895" customFormat="1" ht="38.25">
      <c r="A140" s="891"/>
      <c r="B140" s="898" t="s">
        <v>4660</v>
      </c>
      <c r="C140" s="893"/>
      <c r="D140" s="894"/>
      <c r="E140" s="487"/>
      <c r="F140" s="883"/>
    </row>
    <row r="141" spans="1:6" s="895" customFormat="1">
      <c r="A141" s="891"/>
      <c r="B141" s="900" t="s">
        <v>4607</v>
      </c>
      <c r="C141" s="893"/>
      <c r="D141" s="894"/>
      <c r="E141" s="487"/>
      <c r="F141" s="883"/>
    </row>
    <row r="142" spans="1:6" s="895" customFormat="1" ht="38.25">
      <c r="A142" s="891"/>
      <c r="B142" s="898" t="s">
        <v>4661</v>
      </c>
      <c r="C142" s="893"/>
      <c r="D142" s="894"/>
      <c r="E142" s="487"/>
      <c r="F142" s="883"/>
    </row>
    <row r="143" spans="1:6" s="895" customFormat="1">
      <c r="A143" s="891"/>
      <c r="B143" s="900" t="s">
        <v>4611</v>
      </c>
      <c r="C143" s="893"/>
      <c r="D143" s="894"/>
      <c r="E143" s="487"/>
      <c r="F143" s="883"/>
    </row>
    <row r="144" spans="1:6" s="895" customFormat="1" ht="51">
      <c r="A144" s="891"/>
      <c r="B144" s="898" t="s">
        <v>4662</v>
      </c>
      <c r="C144" s="893"/>
      <c r="D144" s="894"/>
      <c r="E144" s="487"/>
      <c r="F144" s="883"/>
    </row>
    <row r="145" spans="1:6" s="895" customFormat="1" ht="25.5">
      <c r="A145" s="891"/>
      <c r="B145" s="898" t="s">
        <v>4663</v>
      </c>
      <c r="C145" s="893"/>
      <c r="D145" s="894"/>
      <c r="E145" s="487"/>
      <c r="F145" s="883"/>
    </row>
    <row r="146" spans="1:6" s="895" customFormat="1">
      <c r="A146" s="891"/>
      <c r="B146" s="898" t="s">
        <v>4664</v>
      </c>
      <c r="C146" s="893"/>
      <c r="D146" s="894"/>
      <c r="E146" s="487"/>
      <c r="F146" s="883"/>
    </row>
    <row r="147" spans="1:6" s="895" customFormat="1" ht="51">
      <c r="A147" s="891"/>
      <c r="B147" s="898" t="s">
        <v>4665</v>
      </c>
      <c r="C147" s="893"/>
      <c r="D147" s="894"/>
      <c r="E147" s="487"/>
      <c r="F147" s="883"/>
    </row>
    <row r="148" spans="1:6" s="895" customFormat="1" ht="25.5">
      <c r="A148" s="891"/>
      <c r="B148" s="898" t="s">
        <v>4666</v>
      </c>
      <c r="C148" s="893"/>
      <c r="D148" s="894"/>
      <c r="E148" s="487"/>
      <c r="F148" s="883"/>
    </row>
    <row r="149" spans="1:6" s="895" customFormat="1">
      <c r="A149" s="891"/>
      <c r="B149" s="898" t="s">
        <v>4664</v>
      </c>
      <c r="C149" s="893"/>
      <c r="D149" s="894"/>
      <c r="E149" s="487"/>
      <c r="F149" s="883"/>
    </row>
    <row r="150" spans="1:6" s="895" customFormat="1" ht="51">
      <c r="A150" s="891"/>
      <c r="B150" s="898" t="s">
        <v>4667</v>
      </c>
      <c r="C150" s="893"/>
      <c r="D150" s="894"/>
      <c r="E150" s="487"/>
      <c r="F150" s="883"/>
    </row>
    <row r="151" spans="1:6" s="895" customFormat="1" ht="25.5">
      <c r="A151" s="891"/>
      <c r="B151" s="898" t="s">
        <v>4668</v>
      </c>
      <c r="C151" s="893"/>
      <c r="D151" s="894"/>
      <c r="E151" s="487"/>
      <c r="F151" s="883"/>
    </row>
    <row r="152" spans="1:6" s="895" customFormat="1">
      <c r="A152" s="891"/>
      <c r="B152" s="898" t="s">
        <v>4664</v>
      </c>
      <c r="C152" s="893"/>
      <c r="D152" s="894"/>
      <c r="E152" s="487"/>
      <c r="F152" s="883"/>
    </row>
    <row r="153" spans="1:6" s="895" customFormat="1">
      <c r="A153" s="891"/>
      <c r="B153" s="900" t="s">
        <v>4643</v>
      </c>
      <c r="C153" s="893"/>
      <c r="D153" s="894"/>
      <c r="E153" s="487"/>
      <c r="F153" s="883"/>
    </row>
    <row r="154" spans="1:6" s="895" customFormat="1" ht="38.25">
      <c r="A154" s="891"/>
      <c r="B154" s="898" t="s">
        <v>4644</v>
      </c>
      <c r="C154" s="893"/>
      <c r="D154" s="894"/>
      <c r="E154" s="487"/>
      <c r="F154" s="883"/>
    </row>
    <row r="155" spans="1:6" s="895" customFormat="1" ht="25.5">
      <c r="A155" s="891"/>
      <c r="B155" s="898" t="s">
        <v>4645</v>
      </c>
      <c r="C155" s="893"/>
      <c r="D155" s="894"/>
      <c r="E155" s="487"/>
      <c r="F155" s="883"/>
    </row>
    <row r="156" spans="1:6" s="895" customFormat="1">
      <c r="A156" s="891"/>
      <c r="B156" s="898" t="s">
        <v>4646</v>
      </c>
      <c r="C156" s="893"/>
      <c r="D156" s="894"/>
      <c r="E156" s="487"/>
      <c r="F156" s="883"/>
    </row>
    <row r="157" spans="1:6" s="895" customFormat="1" ht="25.5">
      <c r="A157" s="891"/>
      <c r="B157" s="898" t="s">
        <v>4647</v>
      </c>
      <c r="C157" s="881" t="s">
        <v>1012</v>
      </c>
      <c r="D157" s="899">
        <v>1</v>
      </c>
      <c r="E157" s="487"/>
      <c r="F157" s="883">
        <f>E157*D157</f>
        <v>0</v>
      </c>
    </row>
    <row r="158" spans="1:6" s="895" customFormat="1">
      <c r="A158" s="891"/>
      <c r="B158" s="898"/>
      <c r="C158" s="881"/>
      <c r="D158" s="899"/>
      <c r="E158" s="487"/>
      <c r="F158" s="883"/>
    </row>
    <row r="159" spans="1:6" s="895" customFormat="1">
      <c r="A159" s="891"/>
      <c r="B159" s="897"/>
      <c r="C159" s="893"/>
      <c r="D159" s="894"/>
      <c r="E159" s="487"/>
      <c r="F159" s="883"/>
    </row>
    <row r="160" spans="1:6" s="895" customFormat="1" ht="204">
      <c r="A160" s="891">
        <f>IF(ISTEXT(B160),MAX($A$1:$A159)+1,"")</f>
        <v>3</v>
      </c>
      <c r="B160" s="898" t="s">
        <v>4669</v>
      </c>
      <c r="C160" s="881"/>
      <c r="D160" s="899"/>
      <c r="E160" s="487"/>
      <c r="F160" s="883"/>
    </row>
    <row r="161" spans="1:6" s="895" customFormat="1" ht="25.5">
      <c r="A161" s="891"/>
      <c r="B161" s="898" t="s">
        <v>4569</v>
      </c>
      <c r="C161" s="893"/>
      <c r="D161" s="894"/>
      <c r="E161" s="487"/>
      <c r="F161" s="883"/>
    </row>
    <row r="162" spans="1:6" s="895" customFormat="1" ht="38.25">
      <c r="A162" s="891"/>
      <c r="B162" s="898" t="s">
        <v>4570</v>
      </c>
      <c r="C162" s="893"/>
      <c r="D162" s="894"/>
      <c r="E162" s="487"/>
      <c r="F162" s="883"/>
    </row>
    <row r="163" spans="1:6" s="895" customFormat="1">
      <c r="A163" s="891"/>
      <c r="B163" s="898" t="s">
        <v>4571</v>
      </c>
      <c r="C163" s="893"/>
      <c r="D163" s="894"/>
      <c r="E163" s="487"/>
      <c r="F163" s="883"/>
    </row>
    <row r="164" spans="1:6" s="895" customFormat="1">
      <c r="A164" s="891"/>
      <c r="B164" s="898" t="s">
        <v>4649</v>
      </c>
      <c r="C164" s="893"/>
      <c r="D164" s="894"/>
      <c r="E164" s="487"/>
      <c r="F164" s="883"/>
    </row>
    <row r="165" spans="1:6" s="895" customFormat="1">
      <c r="A165" s="891"/>
      <c r="B165" s="898" t="s">
        <v>4670</v>
      </c>
      <c r="C165" s="893"/>
      <c r="D165" s="894"/>
      <c r="E165" s="487"/>
      <c r="F165" s="883"/>
    </row>
    <row r="166" spans="1:6" s="895" customFormat="1">
      <c r="A166" s="891"/>
      <c r="B166" s="898" t="s">
        <v>4574</v>
      </c>
      <c r="C166" s="893"/>
      <c r="D166" s="894"/>
      <c r="E166" s="487"/>
      <c r="F166" s="883"/>
    </row>
    <row r="167" spans="1:6" s="895" customFormat="1">
      <c r="A167" s="891"/>
      <c r="B167" s="898" t="s">
        <v>4575</v>
      </c>
      <c r="C167" s="893"/>
      <c r="D167" s="894"/>
      <c r="E167" s="487"/>
      <c r="F167" s="883"/>
    </row>
    <row r="168" spans="1:6" s="895" customFormat="1">
      <c r="A168" s="891"/>
      <c r="B168" s="898" t="s">
        <v>4576</v>
      </c>
      <c r="C168" s="893"/>
      <c r="D168" s="894"/>
      <c r="E168" s="487"/>
      <c r="F168" s="883"/>
    </row>
    <row r="169" spans="1:6" s="895" customFormat="1" ht="32.1" customHeight="1">
      <c r="A169" s="891"/>
      <c r="B169" s="898" t="s">
        <v>4577</v>
      </c>
      <c r="C169" s="893"/>
      <c r="D169" s="894"/>
      <c r="E169" s="487"/>
      <c r="F169" s="883"/>
    </row>
    <row r="170" spans="1:6" s="895" customFormat="1">
      <c r="A170" s="891"/>
      <c r="B170" s="898" t="s">
        <v>4578</v>
      </c>
      <c r="C170" s="893"/>
      <c r="D170" s="894"/>
      <c r="E170" s="487"/>
      <c r="F170" s="883"/>
    </row>
    <row r="171" spans="1:6" s="895" customFormat="1">
      <c r="A171" s="891"/>
      <c r="B171" s="898" t="s">
        <v>4579</v>
      </c>
      <c r="C171" s="893"/>
      <c r="D171" s="894"/>
      <c r="E171" s="487"/>
      <c r="F171" s="883"/>
    </row>
    <row r="172" spans="1:6" s="895" customFormat="1">
      <c r="A172" s="891"/>
      <c r="B172" s="898" t="s">
        <v>4580</v>
      </c>
      <c r="C172" s="893"/>
      <c r="D172" s="894"/>
      <c r="E172" s="487"/>
      <c r="F172" s="883"/>
    </row>
    <row r="173" spans="1:6" s="895" customFormat="1" ht="25.5">
      <c r="A173" s="891"/>
      <c r="B173" s="898" t="s">
        <v>4581</v>
      </c>
      <c r="C173" s="893"/>
      <c r="D173" s="894"/>
      <c r="E173" s="487"/>
      <c r="F173" s="883"/>
    </row>
    <row r="174" spans="1:6" s="895" customFormat="1" ht="25.5">
      <c r="A174" s="891"/>
      <c r="B174" s="898" t="s">
        <v>4671</v>
      </c>
      <c r="C174" s="893"/>
      <c r="D174" s="894"/>
      <c r="E174" s="487"/>
      <c r="F174" s="883"/>
    </row>
    <row r="175" spans="1:6" s="895" customFormat="1" ht="25.5">
      <c r="A175" s="891"/>
      <c r="B175" s="898" t="s">
        <v>4583</v>
      </c>
      <c r="C175" s="893"/>
      <c r="D175" s="894"/>
      <c r="E175" s="487"/>
      <c r="F175" s="883"/>
    </row>
    <row r="176" spans="1:6" s="895" customFormat="1">
      <c r="A176" s="891"/>
      <c r="B176" s="898" t="s">
        <v>4584</v>
      </c>
      <c r="C176" s="893"/>
      <c r="D176" s="894"/>
      <c r="E176" s="487"/>
      <c r="F176" s="883"/>
    </row>
    <row r="177" spans="1:6" s="895" customFormat="1">
      <c r="A177" s="891"/>
      <c r="B177" s="898" t="s">
        <v>4585</v>
      </c>
      <c r="C177" s="893"/>
      <c r="D177" s="894"/>
      <c r="E177" s="487"/>
      <c r="F177" s="883"/>
    </row>
    <row r="178" spans="1:6" s="895" customFormat="1">
      <c r="A178" s="891"/>
      <c r="B178" s="898" t="s">
        <v>4586</v>
      </c>
      <c r="C178" s="893"/>
      <c r="D178" s="894"/>
      <c r="E178" s="487"/>
      <c r="F178" s="883"/>
    </row>
    <row r="179" spans="1:6" s="895" customFormat="1" ht="25.5">
      <c r="A179" s="891"/>
      <c r="B179" s="898" t="s">
        <v>4587</v>
      </c>
      <c r="C179" s="893"/>
      <c r="D179" s="894"/>
      <c r="E179" s="487"/>
      <c r="F179" s="883"/>
    </row>
    <row r="180" spans="1:6" s="895" customFormat="1" ht="25.5">
      <c r="A180" s="891"/>
      <c r="B180" s="898" t="s">
        <v>4588</v>
      </c>
      <c r="C180" s="893"/>
      <c r="D180" s="894"/>
      <c r="E180" s="487"/>
      <c r="F180" s="883"/>
    </row>
    <row r="181" spans="1:6" s="895" customFormat="1" ht="25.5">
      <c r="A181" s="891"/>
      <c r="B181" s="898" t="s">
        <v>4589</v>
      </c>
      <c r="C181" s="893"/>
      <c r="D181" s="894"/>
      <c r="E181" s="487"/>
      <c r="F181" s="883"/>
    </row>
    <row r="182" spans="1:6" s="895" customFormat="1" ht="25.5">
      <c r="A182" s="891"/>
      <c r="B182" s="898" t="s">
        <v>4590</v>
      </c>
      <c r="C182" s="893"/>
      <c r="D182" s="894"/>
      <c r="E182" s="487"/>
      <c r="F182" s="883"/>
    </row>
    <row r="183" spans="1:6" s="895" customFormat="1">
      <c r="A183" s="891"/>
      <c r="B183" s="898" t="s">
        <v>4591</v>
      </c>
      <c r="C183" s="893"/>
      <c r="D183" s="894"/>
      <c r="E183" s="487"/>
      <c r="F183" s="883"/>
    </row>
    <row r="184" spans="1:6" s="895" customFormat="1" ht="25.5">
      <c r="A184" s="891"/>
      <c r="B184" s="898" t="s">
        <v>4592</v>
      </c>
      <c r="C184" s="893"/>
      <c r="D184" s="894"/>
      <c r="E184" s="487"/>
      <c r="F184" s="883"/>
    </row>
    <row r="185" spans="1:6" s="895" customFormat="1">
      <c r="A185" s="891"/>
      <c r="B185" s="900" t="s">
        <v>4593</v>
      </c>
      <c r="C185" s="893"/>
      <c r="D185" s="894"/>
      <c r="E185" s="487"/>
      <c r="F185" s="883"/>
    </row>
    <row r="186" spans="1:6" s="895" customFormat="1">
      <c r="A186" s="891"/>
      <c r="B186" s="900" t="s">
        <v>4594</v>
      </c>
      <c r="C186" s="893"/>
      <c r="D186" s="894"/>
      <c r="E186" s="487"/>
      <c r="F186" s="883"/>
    </row>
    <row r="187" spans="1:6" s="895" customFormat="1" ht="51">
      <c r="A187" s="891"/>
      <c r="B187" s="898" t="s">
        <v>4672</v>
      </c>
      <c r="C187" s="893"/>
      <c r="D187" s="894"/>
      <c r="E187" s="487"/>
      <c r="F187" s="883"/>
    </row>
    <row r="188" spans="1:6" s="895" customFormat="1" ht="25.5">
      <c r="A188" s="891"/>
      <c r="B188" s="898" t="s">
        <v>4629</v>
      </c>
      <c r="C188" s="893"/>
      <c r="D188" s="894"/>
      <c r="E188" s="487"/>
      <c r="F188" s="883"/>
    </row>
    <row r="189" spans="1:6" s="895" customFormat="1">
      <c r="A189" s="891"/>
      <c r="B189" s="898" t="s">
        <v>4673</v>
      </c>
      <c r="C189" s="893"/>
      <c r="D189" s="894"/>
      <c r="E189" s="487"/>
      <c r="F189" s="883"/>
    </row>
    <row r="190" spans="1:6" s="895" customFormat="1">
      <c r="A190" s="891"/>
      <c r="B190" s="900" t="s">
        <v>4600</v>
      </c>
      <c r="C190" s="893"/>
      <c r="D190" s="894"/>
      <c r="E190" s="487"/>
      <c r="F190" s="883"/>
    </row>
    <row r="191" spans="1:6" s="895" customFormat="1" ht="38.25">
      <c r="A191" s="891"/>
      <c r="B191" s="898" t="s">
        <v>4601</v>
      </c>
      <c r="C191" s="893"/>
      <c r="D191" s="894"/>
      <c r="E191" s="487"/>
      <c r="F191" s="883"/>
    </row>
    <row r="192" spans="1:6" s="895" customFormat="1" ht="25.5">
      <c r="A192" s="891"/>
      <c r="B192" s="898" t="s">
        <v>4602</v>
      </c>
      <c r="C192" s="893"/>
      <c r="D192" s="894"/>
      <c r="E192" s="487"/>
      <c r="F192" s="883"/>
    </row>
    <row r="193" spans="1:6" s="895" customFormat="1">
      <c r="A193" s="891"/>
      <c r="B193" s="900" t="s">
        <v>4603</v>
      </c>
      <c r="C193" s="893"/>
      <c r="D193" s="894"/>
      <c r="E193" s="487"/>
      <c r="F193" s="883"/>
    </row>
    <row r="194" spans="1:6" s="895" customFormat="1" ht="153">
      <c r="A194" s="891"/>
      <c r="B194" s="898" t="s">
        <v>4604</v>
      </c>
      <c r="C194" s="893"/>
      <c r="D194" s="894"/>
      <c r="E194" s="487"/>
      <c r="F194" s="883"/>
    </row>
    <row r="195" spans="1:6" s="895" customFormat="1" ht="38.25">
      <c r="A195" s="891"/>
      <c r="B195" s="898" t="s">
        <v>4605</v>
      </c>
      <c r="C195" s="893"/>
      <c r="D195" s="894"/>
      <c r="E195" s="487"/>
      <c r="F195" s="883"/>
    </row>
    <row r="196" spans="1:6" s="895" customFormat="1" ht="38.25">
      <c r="A196" s="891"/>
      <c r="B196" s="898" t="s">
        <v>4606</v>
      </c>
      <c r="C196" s="893"/>
      <c r="D196" s="894"/>
      <c r="E196" s="487"/>
      <c r="F196" s="883"/>
    </row>
    <row r="197" spans="1:6" s="895" customFormat="1">
      <c r="A197" s="891"/>
      <c r="B197" s="900" t="s">
        <v>4607</v>
      </c>
      <c r="C197" s="893"/>
      <c r="D197" s="894"/>
      <c r="E197" s="487"/>
      <c r="F197" s="883"/>
    </row>
    <row r="198" spans="1:6" s="895" customFormat="1" ht="38.25">
      <c r="A198" s="891"/>
      <c r="B198" s="898" t="s">
        <v>4674</v>
      </c>
      <c r="C198" s="893"/>
      <c r="D198" s="894"/>
      <c r="E198" s="487"/>
      <c r="F198" s="883"/>
    </row>
    <row r="199" spans="1:6" s="895" customFormat="1">
      <c r="A199" s="891"/>
      <c r="B199" s="900" t="s">
        <v>4611</v>
      </c>
      <c r="C199" s="893"/>
      <c r="D199" s="894"/>
      <c r="E199" s="487"/>
      <c r="F199" s="883"/>
    </row>
    <row r="200" spans="1:6" s="895" customFormat="1" ht="51">
      <c r="A200" s="891"/>
      <c r="B200" s="898" t="s">
        <v>4665</v>
      </c>
      <c r="C200" s="893"/>
      <c r="D200" s="894"/>
      <c r="E200" s="487"/>
      <c r="F200" s="883"/>
    </row>
    <row r="201" spans="1:6" s="895" customFormat="1" ht="25.5">
      <c r="A201" s="891"/>
      <c r="B201" s="898" t="s">
        <v>4666</v>
      </c>
      <c r="C201" s="893"/>
      <c r="D201" s="894"/>
      <c r="E201" s="487"/>
      <c r="F201" s="883"/>
    </row>
    <row r="202" spans="1:6" s="895" customFormat="1">
      <c r="A202" s="891"/>
      <c r="B202" s="898" t="s">
        <v>4664</v>
      </c>
      <c r="C202" s="893"/>
      <c r="D202" s="894"/>
      <c r="E202" s="487"/>
      <c r="F202" s="883"/>
    </row>
    <row r="203" spans="1:6" s="895" customFormat="1" ht="51">
      <c r="A203" s="891"/>
      <c r="B203" s="898" t="s">
        <v>4675</v>
      </c>
      <c r="C203" s="893"/>
      <c r="D203" s="894"/>
      <c r="E203" s="487"/>
      <c r="F203" s="883"/>
    </row>
    <row r="204" spans="1:6" s="895" customFormat="1" ht="25.5">
      <c r="A204" s="891"/>
      <c r="B204" s="898" t="s">
        <v>4676</v>
      </c>
      <c r="C204" s="893"/>
      <c r="D204" s="894"/>
      <c r="E204" s="487"/>
      <c r="F204" s="883"/>
    </row>
    <row r="205" spans="1:6" s="895" customFormat="1">
      <c r="A205" s="891"/>
      <c r="B205" s="898" t="s">
        <v>4664</v>
      </c>
      <c r="C205" s="893"/>
      <c r="D205" s="894"/>
      <c r="E205" s="487"/>
      <c r="F205" s="883"/>
    </row>
    <row r="206" spans="1:6" s="895" customFormat="1" ht="51">
      <c r="A206" s="891"/>
      <c r="B206" s="898" t="s">
        <v>4677</v>
      </c>
      <c r="C206" s="893"/>
      <c r="D206" s="894"/>
      <c r="E206" s="487"/>
      <c r="F206" s="883"/>
    </row>
    <row r="207" spans="1:6" s="895" customFormat="1" ht="25.5">
      <c r="A207" s="891"/>
      <c r="B207" s="898" t="s">
        <v>4678</v>
      </c>
      <c r="C207" s="893"/>
      <c r="D207" s="894"/>
      <c r="E207" s="487"/>
      <c r="F207" s="883"/>
    </row>
    <row r="208" spans="1:6" s="895" customFormat="1">
      <c r="A208" s="891"/>
      <c r="B208" s="898" t="s">
        <v>4615</v>
      </c>
      <c r="C208" s="893"/>
      <c r="D208" s="894"/>
      <c r="E208" s="487"/>
      <c r="F208" s="883"/>
    </row>
    <row r="209" spans="1:6" s="895" customFormat="1" ht="51">
      <c r="A209" s="891"/>
      <c r="B209" s="898" t="s">
        <v>4679</v>
      </c>
      <c r="C209" s="893"/>
      <c r="D209" s="894"/>
      <c r="E209" s="487"/>
      <c r="F209" s="883"/>
    </row>
    <row r="210" spans="1:6" s="895" customFormat="1" ht="25.5">
      <c r="A210" s="891"/>
      <c r="B210" s="898" t="s">
        <v>4680</v>
      </c>
      <c r="C210" s="893"/>
      <c r="D210" s="894"/>
      <c r="E210" s="487"/>
      <c r="F210" s="883"/>
    </row>
    <row r="211" spans="1:6" s="895" customFormat="1">
      <c r="A211" s="891"/>
      <c r="B211" s="898" t="s">
        <v>4673</v>
      </c>
      <c r="C211" s="893"/>
      <c r="D211" s="894"/>
      <c r="E211" s="487"/>
      <c r="F211" s="883"/>
    </row>
    <row r="212" spans="1:6" s="895" customFormat="1">
      <c r="A212" s="891"/>
      <c r="B212" s="900" t="s">
        <v>4634</v>
      </c>
      <c r="C212" s="893"/>
      <c r="D212" s="894"/>
      <c r="E212" s="487"/>
      <c r="F212" s="883"/>
    </row>
    <row r="213" spans="1:6" s="895" customFormat="1" ht="25.5">
      <c r="A213" s="891"/>
      <c r="B213" s="898" t="s">
        <v>4681</v>
      </c>
      <c r="C213" s="893"/>
      <c r="D213" s="894"/>
      <c r="E213" s="487"/>
      <c r="F213" s="883"/>
    </row>
    <row r="214" spans="1:6" s="895" customFormat="1" ht="25.5">
      <c r="A214" s="891"/>
      <c r="B214" s="898" t="s">
        <v>4682</v>
      </c>
      <c r="C214" s="893"/>
      <c r="D214" s="894"/>
      <c r="E214" s="487"/>
      <c r="F214" s="883"/>
    </row>
    <row r="215" spans="1:6" s="895" customFormat="1" ht="25.5">
      <c r="A215" s="891"/>
      <c r="B215" s="898" t="s">
        <v>4683</v>
      </c>
      <c r="C215" s="893"/>
      <c r="D215" s="894"/>
      <c r="E215" s="487"/>
      <c r="F215" s="883"/>
    </row>
    <row r="216" spans="1:6" s="895" customFormat="1">
      <c r="A216" s="891"/>
      <c r="B216" s="900" t="s">
        <v>4684</v>
      </c>
      <c r="C216" s="893"/>
      <c r="D216" s="894"/>
      <c r="E216" s="487"/>
      <c r="F216" s="883"/>
    </row>
    <row r="217" spans="1:6" s="895" customFormat="1" ht="25.5">
      <c r="A217" s="891"/>
      <c r="B217" s="898" t="s">
        <v>4685</v>
      </c>
      <c r="C217" s="893"/>
      <c r="D217" s="894"/>
      <c r="E217" s="487"/>
      <c r="F217" s="883"/>
    </row>
    <row r="218" spans="1:6" s="895" customFormat="1" ht="25.5">
      <c r="A218" s="891"/>
      <c r="B218" s="898" t="s">
        <v>4682</v>
      </c>
      <c r="C218" s="893"/>
      <c r="D218" s="894"/>
      <c r="E218" s="487"/>
      <c r="F218" s="883"/>
    </row>
    <row r="219" spans="1:6" s="895" customFormat="1">
      <c r="A219" s="891"/>
      <c r="B219" s="898" t="s">
        <v>4686</v>
      </c>
      <c r="C219" s="893"/>
      <c r="D219" s="894"/>
      <c r="E219" s="487"/>
      <c r="F219" s="883"/>
    </row>
    <row r="220" spans="1:6" s="895" customFormat="1" ht="25.5">
      <c r="A220" s="891"/>
      <c r="B220" s="898" t="s">
        <v>4687</v>
      </c>
      <c r="C220" s="893"/>
      <c r="D220" s="894"/>
      <c r="E220" s="487"/>
      <c r="F220" s="883"/>
    </row>
    <row r="221" spans="1:6" s="895" customFormat="1" ht="25.5">
      <c r="A221" s="891"/>
      <c r="B221" s="898" t="s">
        <v>4688</v>
      </c>
      <c r="C221" s="893"/>
      <c r="D221" s="894"/>
      <c r="E221" s="487"/>
      <c r="F221" s="883"/>
    </row>
    <row r="222" spans="1:6" s="895" customFormat="1" ht="51">
      <c r="A222" s="891"/>
      <c r="B222" s="898" t="s">
        <v>4689</v>
      </c>
      <c r="C222" s="893"/>
      <c r="D222" s="894"/>
      <c r="E222" s="487"/>
      <c r="F222" s="883"/>
    </row>
    <row r="223" spans="1:6" s="895" customFormat="1">
      <c r="A223" s="891"/>
      <c r="B223" s="900" t="s">
        <v>4643</v>
      </c>
      <c r="C223" s="893"/>
      <c r="D223" s="894"/>
      <c r="E223" s="487"/>
      <c r="F223" s="883"/>
    </row>
    <row r="224" spans="1:6" s="895" customFormat="1" ht="38.25">
      <c r="A224" s="891"/>
      <c r="B224" s="898" t="s">
        <v>4690</v>
      </c>
      <c r="C224" s="893"/>
      <c r="D224" s="894"/>
      <c r="E224" s="487"/>
      <c r="F224" s="883"/>
    </row>
    <row r="225" spans="1:6" s="895" customFormat="1" ht="25.5">
      <c r="A225" s="891"/>
      <c r="B225" s="898" t="s">
        <v>4691</v>
      </c>
      <c r="C225" s="893"/>
      <c r="D225" s="894"/>
      <c r="E225" s="487"/>
      <c r="F225" s="883"/>
    </row>
    <row r="226" spans="1:6" s="895" customFormat="1">
      <c r="A226" s="891"/>
      <c r="B226" s="898" t="s">
        <v>4692</v>
      </c>
      <c r="C226" s="893"/>
      <c r="D226" s="894"/>
      <c r="E226" s="487"/>
      <c r="F226" s="883"/>
    </row>
    <row r="227" spans="1:6" s="895" customFormat="1" ht="25.5">
      <c r="A227" s="891"/>
      <c r="B227" s="898" t="s">
        <v>4693</v>
      </c>
      <c r="E227" s="493"/>
    </row>
    <row r="228" spans="1:6" s="895" customFormat="1" ht="25.5">
      <c r="A228" s="891"/>
      <c r="B228" s="2598" t="s">
        <v>4694</v>
      </c>
      <c r="C228" s="2599" t="s">
        <v>1012</v>
      </c>
      <c r="D228" s="899">
        <v>1</v>
      </c>
      <c r="E228" s="487"/>
      <c r="F228" s="883">
        <f>E228*D228</f>
        <v>0</v>
      </c>
    </row>
    <row r="229" spans="1:6" s="895" customFormat="1">
      <c r="A229" s="891"/>
      <c r="B229" s="898"/>
      <c r="C229" s="881"/>
      <c r="D229" s="899"/>
      <c r="E229" s="487"/>
      <c r="F229" s="883"/>
    </row>
    <row r="230" spans="1:6" s="895" customFormat="1">
      <c r="A230" s="891"/>
      <c r="B230" s="898"/>
      <c r="C230" s="893"/>
      <c r="D230" s="894"/>
      <c r="E230" s="487"/>
      <c r="F230" s="883"/>
    </row>
    <row r="231" spans="1:6" s="895" customFormat="1" ht="153">
      <c r="A231" s="891">
        <f>IF(ISTEXT(B231),MAX($A$1:$A230)+1,"")</f>
        <v>4</v>
      </c>
      <c r="B231" s="902" t="s">
        <v>4695</v>
      </c>
      <c r="C231" s="893"/>
      <c r="D231" s="899"/>
      <c r="E231" s="495"/>
      <c r="F231" s="903"/>
    </row>
    <row r="232" spans="1:6" s="895" customFormat="1">
      <c r="A232" s="891"/>
      <c r="B232" s="904" t="s">
        <v>4696</v>
      </c>
      <c r="C232" s="893"/>
      <c r="D232" s="894"/>
      <c r="E232" s="487"/>
      <c r="F232" s="883"/>
    </row>
    <row r="233" spans="1:6" s="895" customFormat="1" ht="25.5">
      <c r="A233" s="905" t="s">
        <v>2900</v>
      </c>
      <c r="B233" s="906" t="s">
        <v>4697</v>
      </c>
      <c r="C233" s="893"/>
      <c r="D233" s="894"/>
      <c r="E233" s="487"/>
      <c r="F233" s="883"/>
    </row>
    <row r="234" spans="1:6" s="895" customFormat="1">
      <c r="A234" s="905" t="s">
        <v>2900</v>
      </c>
      <c r="B234" s="892" t="s">
        <v>4698</v>
      </c>
      <c r="C234" s="893"/>
      <c r="D234" s="894"/>
      <c r="E234" s="487"/>
      <c r="F234" s="883"/>
    </row>
    <row r="235" spans="1:6" s="895" customFormat="1" ht="25.5">
      <c r="A235" s="905" t="s">
        <v>2900</v>
      </c>
      <c r="B235" s="907" t="s">
        <v>4699</v>
      </c>
      <c r="C235" s="893"/>
      <c r="D235" s="894"/>
      <c r="E235" s="487"/>
      <c r="F235" s="883"/>
    </row>
    <row r="236" spans="1:6" s="895" customFormat="1" ht="25.5">
      <c r="A236" s="905" t="s">
        <v>2900</v>
      </c>
      <c r="B236" s="907" t="s">
        <v>4700</v>
      </c>
      <c r="C236" s="893"/>
      <c r="D236" s="894"/>
      <c r="E236" s="487"/>
      <c r="F236" s="883"/>
    </row>
    <row r="237" spans="1:6" s="895" customFormat="1" ht="25.5">
      <c r="A237" s="905" t="s">
        <v>2900</v>
      </c>
      <c r="B237" s="908" t="s">
        <v>4701</v>
      </c>
      <c r="C237" s="893"/>
      <c r="D237" s="894"/>
      <c r="E237" s="487"/>
      <c r="F237" s="883"/>
    </row>
    <row r="238" spans="1:6" s="895" customFormat="1" ht="25.5">
      <c r="A238" s="905" t="s">
        <v>2900</v>
      </c>
      <c r="B238" s="892" t="s">
        <v>4702</v>
      </c>
      <c r="C238" s="893"/>
      <c r="D238" s="894"/>
      <c r="E238" s="495"/>
      <c r="F238" s="903"/>
    </row>
    <row r="239" spans="1:6" s="895" customFormat="1" ht="25.5">
      <c r="A239" s="905" t="s">
        <v>2900</v>
      </c>
      <c r="B239" s="892" t="s">
        <v>4703</v>
      </c>
      <c r="C239" s="893"/>
      <c r="D239" s="894"/>
      <c r="E239" s="495"/>
      <c r="F239" s="903"/>
    </row>
    <row r="240" spans="1:6" s="895" customFormat="1">
      <c r="A240" s="905" t="s">
        <v>2900</v>
      </c>
      <c r="B240" s="907" t="s">
        <v>4704</v>
      </c>
      <c r="C240" s="893"/>
      <c r="D240" s="894"/>
      <c r="E240" s="487"/>
      <c r="F240" s="883"/>
    </row>
    <row r="241" spans="1:6" s="895" customFormat="1">
      <c r="A241" s="905" t="s">
        <v>2900</v>
      </c>
      <c r="B241" s="906" t="s">
        <v>4705</v>
      </c>
      <c r="C241" s="893"/>
      <c r="D241" s="909"/>
      <c r="E241" s="487"/>
      <c r="F241" s="883"/>
    </row>
    <row r="242" spans="1:6" s="895" customFormat="1">
      <c r="A242" s="905" t="s">
        <v>2900</v>
      </c>
      <c r="B242" s="906" t="s">
        <v>4706</v>
      </c>
      <c r="C242" s="893"/>
      <c r="D242" s="894"/>
      <c r="E242" s="487"/>
      <c r="F242" s="883"/>
    </row>
    <row r="243" spans="1:6" s="895" customFormat="1">
      <c r="A243" s="905" t="s">
        <v>2900</v>
      </c>
      <c r="B243" s="906" t="s">
        <v>4707</v>
      </c>
      <c r="C243" s="893"/>
      <c r="D243" s="894"/>
      <c r="E243" s="487"/>
      <c r="F243" s="883"/>
    </row>
    <row r="244" spans="1:6" s="895" customFormat="1">
      <c r="A244" s="905" t="s">
        <v>2900</v>
      </c>
      <c r="B244" s="906" t="s">
        <v>4708</v>
      </c>
      <c r="C244" s="893"/>
      <c r="D244" s="894"/>
      <c r="E244" s="495"/>
      <c r="F244" s="903"/>
    </row>
    <row r="245" spans="1:6" s="895" customFormat="1" ht="25.5">
      <c r="A245" s="905" t="s">
        <v>2900</v>
      </c>
      <c r="B245" s="906" t="s">
        <v>4709</v>
      </c>
      <c r="C245" s="893"/>
      <c r="D245" s="894"/>
      <c r="E245" s="495"/>
      <c r="F245" s="903"/>
    </row>
    <row r="246" spans="1:6" s="895" customFormat="1" ht="25.5">
      <c r="A246" s="905" t="s">
        <v>2900</v>
      </c>
      <c r="B246" s="906" t="s">
        <v>4710</v>
      </c>
      <c r="C246" s="893"/>
      <c r="D246" s="894"/>
      <c r="E246" s="487"/>
      <c r="F246" s="883"/>
    </row>
    <row r="247" spans="1:6" s="895" customFormat="1">
      <c r="A247" s="905" t="s">
        <v>2900</v>
      </c>
      <c r="B247" s="906" t="s">
        <v>4711</v>
      </c>
      <c r="C247" s="893"/>
      <c r="D247" s="894"/>
      <c r="E247" s="487"/>
      <c r="F247" s="883"/>
    </row>
    <row r="248" spans="1:6" s="895" customFormat="1" ht="25.5">
      <c r="A248" s="905" t="s">
        <v>2900</v>
      </c>
      <c r="B248" s="906" t="s">
        <v>4712</v>
      </c>
      <c r="C248" s="893"/>
      <c r="D248" s="894"/>
      <c r="E248" s="487"/>
      <c r="F248" s="883"/>
    </row>
    <row r="249" spans="1:6" s="895" customFormat="1">
      <c r="A249" s="905" t="s">
        <v>2900</v>
      </c>
      <c r="B249" s="906" t="s">
        <v>4713</v>
      </c>
      <c r="C249" s="893"/>
      <c r="D249" s="894"/>
      <c r="E249" s="487"/>
      <c r="F249" s="883"/>
    </row>
    <row r="250" spans="1:6" s="895" customFormat="1">
      <c r="A250" s="891"/>
      <c r="B250" s="904" t="s">
        <v>4714</v>
      </c>
      <c r="C250" s="893"/>
      <c r="D250" s="894"/>
      <c r="E250" s="487"/>
      <c r="F250" s="883"/>
    </row>
    <row r="251" spans="1:6" s="895" customFormat="1" ht="25.5">
      <c r="A251" s="905" t="s">
        <v>2900</v>
      </c>
      <c r="B251" s="906" t="s">
        <v>4715</v>
      </c>
      <c r="C251" s="893"/>
      <c r="D251" s="894"/>
      <c r="E251" s="487"/>
      <c r="F251" s="883"/>
    </row>
    <row r="252" spans="1:6" s="895" customFormat="1">
      <c r="A252" s="905" t="s">
        <v>2900</v>
      </c>
      <c r="B252" s="892" t="s">
        <v>4698</v>
      </c>
      <c r="C252" s="893"/>
      <c r="D252" s="894"/>
      <c r="E252" s="487"/>
      <c r="F252" s="883"/>
    </row>
    <row r="253" spans="1:6" s="895" customFormat="1" ht="25.5">
      <c r="A253" s="905" t="s">
        <v>2900</v>
      </c>
      <c r="B253" s="892" t="s">
        <v>4716</v>
      </c>
      <c r="C253" s="893"/>
      <c r="D253" s="894"/>
      <c r="E253" s="495"/>
      <c r="F253" s="903"/>
    </row>
    <row r="254" spans="1:6" s="895" customFormat="1">
      <c r="A254" s="905" t="s">
        <v>2900</v>
      </c>
      <c r="B254" s="906" t="s">
        <v>4717</v>
      </c>
      <c r="C254" s="893"/>
      <c r="D254" s="894"/>
      <c r="E254" s="487"/>
      <c r="F254" s="883"/>
    </row>
    <row r="255" spans="1:6" s="895" customFormat="1">
      <c r="A255" s="905" t="s">
        <v>2900</v>
      </c>
      <c r="B255" s="906" t="s">
        <v>4718</v>
      </c>
      <c r="C255" s="893"/>
      <c r="D255" s="894"/>
      <c r="E255" s="487"/>
      <c r="F255" s="883"/>
    </row>
    <row r="256" spans="1:6" s="895" customFormat="1" ht="25.5">
      <c r="A256" s="905" t="s">
        <v>2900</v>
      </c>
      <c r="B256" s="906" t="s">
        <v>4719</v>
      </c>
      <c r="C256" s="893"/>
      <c r="D256" s="894"/>
      <c r="E256" s="487"/>
      <c r="F256" s="883"/>
    </row>
    <row r="257" spans="1:6" s="895" customFormat="1" ht="25.5">
      <c r="A257" s="905" t="s">
        <v>2900</v>
      </c>
      <c r="B257" s="906" t="s">
        <v>4720</v>
      </c>
      <c r="E257" s="493"/>
    </row>
    <row r="258" spans="1:6" s="895" customFormat="1" ht="25.5">
      <c r="A258" s="905"/>
      <c r="B258" s="901" t="s">
        <v>4694</v>
      </c>
      <c r="C258" s="881" t="s">
        <v>1012</v>
      </c>
      <c r="D258" s="899">
        <v>1</v>
      </c>
      <c r="E258" s="487"/>
      <c r="F258" s="883">
        <f>E258*D258</f>
        <v>0</v>
      </c>
    </row>
    <row r="259" spans="1:6" s="895" customFormat="1">
      <c r="A259" s="905"/>
      <c r="B259" s="906"/>
      <c r="C259" s="893"/>
      <c r="D259" s="894"/>
      <c r="E259" s="487"/>
      <c r="F259" s="883"/>
    </row>
    <row r="260" spans="1:6" s="895" customFormat="1">
      <c r="A260" s="891"/>
      <c r="B260" s="898"/>
      <c r="C260" s="893"/>
      <c r="D260" s="894"/>
      <c r="E260" s="487"/>
      <c r="F260" s="883"/>
    </row>
    <row r="261" spans="1:6" s="895" customFormat="1" ht="153">
      <c r="A261" s="891">
        <f>IF(ISTEXT(B261),MAX($A$1:$A260)+1,"")</f>
        <v>5</v>
      </c>
      <c r="B261" s="902" t="s">
        <v>4721</v>
      </c>
      <c r="C261" s="893"/>
      <c r="D261" s="899"/>
      <c r="E261" s="495"/>
      <c r="F261" s="903"/>
    </row>
    <row r="262" spans="1:6" s="895" customFormat="1">
      <c r="A262" s="891"/>
      <c r="B262" s="904" t="s">
        <v>4722</v>
      </c>
      <c r="C262" s="893"/>
      <c r="D262" s="894"/>
      <c r="E262" s="487"/>
      <c r="F262" s="883"/>
    </row>
    <row r="263" spans="1:6" s="895" customFormat="1" ht="25.5">
      <c r="A263" s="905" t="s">
        <v>2900</v>
      </c>
      <c r="B263" s="906" t="s">
        <v>4697</v>
      </c>
      <c r="C263" s="893"/>
      <c r="D263" s="894"/>
      <c r="E263" s="487"/>
      <c r="F263" s="883"/>
    </row>
    <row r="264" spans="1:6" s="895" customFormat="1">
      <c r="A264" s="905" t="s">
        <v>2900</v>
      </c>
      <c r="B264" s="892" t="s">
        <v>4698</v>
      </c>
      <c r="C264" s="893"/>
      <c r="D264" s="894"/>
      <c r="E264" s="487"/>
      <c r="F264" s="883"/>
    </row>
    <row r="265" spans="1:6" s="895" customFormat="1" ht="25.5">
      <c r="A265" s="905" t="s">
        <v>2900</v>
      </c>
      <c r="B265" s="906" t="s">
        <v>4699</v>
      </c>
      <c r="C265" s="893"/>
      <c r="D265" s="894"/>
      <c r="E265" s="487"/>
      <c r="F265" s="883"/>
    </row>
    <row r="266" spans="1:6" s="895" customFormat="1" ht="25.5">
      <c r="A266" s="905" t="s">
        <v>2900</v>
      </c>
      <c r="B266" s="906" t="s">
        <v>4723</v>
      </c>
      <c r="C266" s="893"/>
      <c r="D266" s="894"/>
      <c r="E266" s="487"/>
      <c r="F266" s="883"/>
    </row>
    <row r="267" spans="1:6" s="895" customFormat="1" ht="25.5">
      <c r="A267" s="905" t="s">
        <v>2900</v>
      </c>
      <c r="B267" s="906" t="s">
        <v>4724</v>
      </c>
      <c r="C267" s="893"/>
      <c r="D267" s="894"/>
      <c r="E267" s="487"/>
      <c r="F267" s="883"/>
    </row>
    <row r="268" spans="1:6" s="895" customFormat="1" ht="25.5">
      <c r="A268" s="905" t="s">
        <v>2900</v>
      </c>
      <c r="B268" s="892" t="s">
        <v>4725</v>
      </c>
      <c r="C268" s="893"/>
      <c r="D268" s="894"/>
      <c r="E268" s="487"/>
      <c r="F268" s="883"/>
    </row>
    <row r="269" spans="1:6" s="895" customFormat="1" ht="25.5">
      <c r="A269" s="905" t="s">
        <v>2900</v>
      </c>
      <c r="B269" s="892" t="s">
        <v>4703</v>
      </c>
      <c r="C269" s="893"/>
      <c r="D269" s="894"/>
      <c r="E269" s="487"/>
      <c r="F269" s="883"/>
    </row>
    <row r="270" spans="1:6" s="895" customFormat="1">
      <c r="A270" s="905" t="s">
        <v>2900</v>
      </c>
      <c r="B270" s="906" t="s">
        <v>4726</v>
      </c>
      <c r="C270" s="893"/>
      <c r="D270" s="894"/>
      <c r="E270" s="487"/>
      <c r="F270" s="883"/>
    </row>
    <row r="271" spans="1:6" s="895" customFormat="1">
      <c r="A271" s="905" t="s">
        <v>2900</v>
      </c>
      <c r="B271" s="906" t="s">
        <v>4727</v>
      </c>
      <c r="C271" s="893"/>
      <c r="D271" s="894"/>
      <c r="E271" s="487"/>
      <c r="F271" s="883"/>
    </row>
    <row r="272" spans="1:6" s="895" customFormat="1">
      <c r="A272" s="905" t="s">
        <v>2900</v>
      </c>
      <c r="B272" s="906" t="s">
        <v>4728</v>
      </c>
      <c r="C272" s="893"/>
      <c r="D272" s="894"/>
      <c r="E272" s="487"/>
      <c r="F272" s="883"/>
    </row>
    <row r="273" spans="1:6" s="895" customFormat="1">
      <c r="A273" s="905" t="s">
        <v>2900</v>
      </c>
      <c r="B273" s="906" t="s">
        <v>4707</v>
      </c>
      <c r="C273" s="893"/>
      <c r="D273" s="894"/>
      <c r="E273" s="487"/>
      <c r="F273" s="883"/>
    </row>
    <row r="274" spans="1:6" s="895" customFormat="1">
      <c r="A274" s="905" t="s">
        <v>2900</v>
      </c>
      <c r="B274" s="906" t="s">
        <v>4729</v>
      </c>
      <c r="C274" s="893"/>
      <c r="D274" s="894"/>
      <c r="E274" s="487"/>
      <c r="F274" s="883"/>
    </row>
    <row r="275" spans="1:6" s="895" customFormat="1" ht="25.5">
      <c r="A275" s="905" t="s">
        <v>2900</v>
      </c>
      <c r="B275" s="906" t="s">
        <v>4709</v>
      </c>
      <c r="C275" s="893"/>
      <c r="D275" s="894"/>
      <c r="E275" s="487"/>
      <c r="F275" s="883"/>
    </row>
    <row r="276" spans="1:6" s="895" customFormat="1" ht="25.5">
      <c r="A276" s="905" t="s">
        <v>2900</v>
      </c>
      <c r="B276" s="906" t="s">
        <v>4710</v>
      </c>
      <c r="C276" s="893"/>
      <c r="D276" s="894"/>
      <c r="E276" s="487"/>
      <c r="F276" s="883"/>
    </row>
    <row r="277" spans="1:6" s="895" customFormat="1">
      <c r="A277" s="905" t="s">
        <v>2900</v>
      </c>
      <c r="B277" s="906" t="s">
        <v>4711</v>
      </c>
      <c r="C277" s="893"/>
      <c r="D277" s="894"/>
      <c r="E277" s="487"/>
      <c r="F277" s="883"/>
    </row>
    <row r="278" spans="1:6" s="895" customFormat="1" ht="25.5">
      <c r="A278" s="905" t="s">
        <v>2900</v>
      </c>
      <c r="B278" s="906" t="s">
        <v>4712</v>
      </c>
      <c r="C278" s="893"/>
      <c r="D278" s="894"/>
      <c r="E278" s="487"/>
      <c r="F278" s="883"/>
    </row>
    <row r="279" spans="1:6" s="895" customFormat="1">
      <c r="A279" s="905" t="s">
        <v>2900</v>
      </c>
      <c r="B279" s="906" t="s">
        <v>4713</v>
      </c>
      <c r="C279" s="893"/>
      <c r="D279" s="894"/>
      <c r="E279" s="487"/>
      <c r="F279" s="883"/>
    </row>
    <row r="280" spans="1:6" s="895" customFormat="1">
      <c r="A280" s="891"/>
      <c r="B280" s="904" t="s">
        <v>4730</v>
      </c>
      <c r="C280" s="893"/>
      <c r="D280" s="894"/>
      <c r="E280" s="487"/>
      <c r="F280" s="883"/>
    </row>
    <row r="281" spans="1:6" s="895" customFormat="1" ht="25.5">
      <c r="A281" s="905" t="s">
        <v>2900</v>
      </c>
      <c r="B281" s="906" t="s">
        <v>4715</v>
      </c>
      <c r="C281" s="893"/>
      <c r="D281" s="894"/>
      <c r="E281" s="487"/>
      <c r="F281" s="883"/>
    </row>
    <row r="282" spans="1:6" s="895" customFormat="1">
      <c r="A282" s="905" t="s">
        <v>2900</v>
      </c>
      <c r="B282" s="892" t="s">
        <v>4698</v>
      </c>
      <c r="C282" s="893"/>
      <c r="D282" s="894"/>
      <c r="E282" s="487"/>
      <c r="F282" s="883"/>
    </row>
    <row r="283" spans="1:6" s="895" customFormat="1" ht="25.5">
      <c r="A283" s="905" t="s">
        <v>2900</v>
      </c>
      <c r="B283" s="892" t="s">
        <v>4716</v>
      </c>
      <c r="C283" s="893"/>
      <c r="D283" s="894"/>
      <c r="E283" s="487"/>
      <c r="F283" s="883"/>
    </row>
    <row r="284" spans="1:6" s="895" customFormat="1">
      <c r="A284" s="905" t="s">
        <v>2900</v>
      </c>
      <c r="B284" s="906" t="s">
        <v>4731</v>
      </c>
      <c r="C284" s="893"/>
      <c r="D284" s="894"/>
      <c r="E284" s="487"/>
      <c r="F284" s="883"/>
    </row>
    <row r="285" spans="1:6" s="895" customFormat="1">
      <c r="A285" s="905" t="s">
        <v>2900</v>
      </c>
      <c r="B285" s="906" t="s">
        <v>4718</v>
      </c>
      <c r="C285" s="893"/>
      <c r="D285" s="894"/>
      <c r="E285" s="487"/>
      <c r="F285" s="883"/>
    </row>
    <row r="286" spans="1:6" s="895" customFormat="1" ht="25.5">
      <c r="A286" s="905" t="s">
        <v>2900</v>
      </c>
      <c r="B286" s="906" t="s">
        <v>4719</v>
      </c>
      <c r="C286" s="893"/>
      <c r="D286" s="894"/>
      <c r="E286" s="487"/>
      <c r="F286" s="883"/>
    </row>
    <row r="287" spans="1:6" s="895" customFormat="1" ht="25.5">
      <c r="A287" s="905" t="s">
        <v>2900</v>
      </c>
      <c r="B287" s="906" t="s">
        <v>4720</v>
      </c>
      <c r="E287" s="493"/>
    </row>
    <row r="288" spans="1:6" s="895" customFormat="1" ht="25.5">
      <c r="A288" s="905"/>
      <c r="B288" s="901" t="s">
        <v>4694</v>
      </c>
      <c r="C288" s="881" t="s">
        <v>1012</v>
      </c>
      <c r="D288" s="899">
        <v>1</v>
      </c>
      <c r="E288" s="487"/>
      <c r="F288" s="883">
        <f>E288*D288</f>
        <v>0</v>
      </c>
    </row>
    <row r="289" spans="1:6" s="895" customFormat="1">
      <c r="A289" s="891"/>
      <c r="B289" s="904"/>
      <c r="C289" s="893"/>
      <c r="D289" s="894"/>
      <c r="E289" s="487"/>
      <c r="F289" s="883"/>
    </row>
    <row r="290" spans="1:6" s="895" customFormat="1">
      <c r="A290" s="891"/>
      <c r="B290" s="898"/>
      <c r="C290" s="893"/>
      <c r="D290" s="894"/>
      <c r="E290" s="487"/>
      <c r="F290" s="883"/>
    </row>
    <row r="291" spans="1:6" s="895" customFormat="1" ht="153">
      <c r="A291" s="891">
        <f>IF(ISTEXT(B291),MAX($A$1:$A290)+1,"")</f>
        <v>6</v>
      </c>
      <c r="B291" s="902" t="s">
        <v>4732</v>
      </c>
      <c r="C291" s="893"/>
      <c r="D291" s="899"/>
      <c r="E291" s="495"/>
      <c r="F291" s="903"/>
    </row>
    <row r="292" spans="1:6" s="895" customFormat="1">
      <c r="A292" s="891"/>
      <c r="B292" s="904" t="s">
        <v>4733</v>
      </c>
      <c r="C292" s="893"/>
      <c r="D292" s="894"/>
      <c r="E292" s="487"/>
      <c r="F292" s="883"/>
    </row>
    <row r="293" spans="1:6" s="895" customFormat="1" ht="25.5">
      <c r="A293" s="905" t="s">
        <v>2900</v>
      </c>
      <c r="B293" s="906" t="s">
        <v>4697</v>
      </c>
      <c r="C293" s="893"/>
      <c r="D293" s="894"/>
      <c r="E293" s="487"/>
      <c r="F293" s="883"/>
    </row>
    <row r="294" spans="1:6" s="895" customFormat="1">
      <c r="A294" s="905" t="s">
        <v>2900</v>
      </c>
      <c r="B294" s="892" t="s">
        <v>4698</v>
      </c>
      <c r="C294" s="893"/>
      <c r="D294" s="894"/>
      <c r="E294" s="487"/>
      <c r="F294" s="883"/>
    </row>
    <row r="295" spans="1:6" s="895" customFormat="1" ht="25.5">
      <c r="A295" s="905" t="s">
        <v>2900</v>
      </c>
      <c r="B295" s="906" t="s">
        <v>4734</v>
      </c>
      <c r="C295" s="893"/>
      <c r="D295" s="894"/>
      <c r="E295" s="487"/>
      <c r="F295" s="883"/>
    </row>
    <row r="296" spans="1:6" s="895" customFormat="1" ht="25.5">
      <c r="A296" s="905" t="s">
        <v>2900</v>
      </c>
      <c r="B296" s="906" t="s">
        <v>4735</v>
      </c>
      <c r="C296" s="893"/>
      <c r="D296" s="894"/>
      <c r="E296" s="487"/>
      <c r="F296" s="883"/>
    </row>
    <row r="297" spans="1:6" s="895" customFormat="1" ht="25.5">
      <c r="A297" s="905" t="s">
        <v>2900</v>
      </c>
      <c r="B297" s="906" t="s">
        <v>4736</v>
      </c>
      <c r="C297" s="893"/>
      <c r="D297" s="894"/>
      <c r="E297" s="487"/>
      <c r="F297" s="883"/>
    </row>
    <row r="298" spans="1:6" s="895" customFormat="1" ht="25.5">
      <c r="A298" s="905" t="s">
        <v>2900</v>
      </c>
      <c r="B298" s="906" t="s">
        <v>4737</v>
      </c>
      <c r="C298" s="893"/>
      <c r="D298" s="894"/>
      <c r="E298" s="487"/>
      <c r="F298" s="883"/>
    </row>
    <row r="299" spans="1:6" s="895" customFormat="1" ht="25.5">
      <c r="A299" s="905" t="s">
        <v>2900</v>
      </c>
      <c r="B299" s="892" t="s">
        <v>4725</v>
      </c>
      <c r="C299" s="893"/>
      <c r="D299" s="894"/>
      <c r="E299" s="487"/>
      <c r="F299" s="883"/>
    </row>
    <row r="300" spans="1:6" s="895" customFormat="1" ht="25.5">
      <c r="A300" s="905" t="s">
        <v>2900</v>
      </c>
      <c r="B300" s="892" t="s">
        <v>4703</v>
      </c>
      <c r="C300" s="893"/>
      <c r="D300" s="894"/>
      <c r="E300" s="487"/>
      <c r="F300" s="883"/>
    </row>
    <row r="301" spans="1:6" s="895" customFormat="1">
      <c r="A301" s="905" t="s">
        <v>2900</v>
      </c>
      <c r="B301" s="906" t="s">
        <v>4738</v>
      </c>
      <c r="C301" s="893"/>
      <c r="D301" s="894"/>
      <c r="E301" s="487"/>
      <c r="F301" s="883"/>
    </row>
    <row r="302" spans="1:6" s="895" customFormat="1">
      <c r="A302" s="905" t="s">
        <v>2900</v>
      </c>
      <c r="B302" s="906" t="s">
        <v>4739</v>
      </c>
      <c r="C302" s="893"/>
      <c r="D302" s="894"/>
      <c r="E302" s="487"/>
      <c r="F302" s="883"/>
    </row>
    <row r="303" spans="1:6" s="895" customFormat="1">
      <c r="A303" s="905" t="s">
        <v>2900</v>
      </c>
      <c r="B303" s="907" t="s">
        <v>4740</v>
      </c>
      <c r="C303" s="893"/>
      <c r="D303" s="894"/>
      <c r="E303" s="487"/>
      <c r="F303" s="883"/>
    </row>
    <row r="304" spans="1:6" s="895" customFormat="1">
      <c r="A304" s="905" t="s">
        <v>2900</v>
      </c>
      <c r="B304" s="906" t="s">
        <v>4741</v>
      </c>
      <c r="C304" s="893"/>
      <c r="D304" s="894"/>
      <c r="E304" s="487"/>
      <c r="F304" s="883"/>
    </row>
    <row r="305" spans="1:6" s="895" customFormat="1">
      <c r="A305" s="905" t="s">
        <v>2900</v>
      </c>
      <c r="B305" s="906" t="s">
        <v>4707</v>
      </c>
      <c r="C305" s="893"/>
      <c r="D305" s="894"/>
      <c r="E305" s="487"/>
      <c r="F305" s="883"/>
    </row>
    <row r="306" spans="1:6" s="895" customFormat="1">
      <c r="A306" s="905" t="s">
        <v>2900</v>
      </c>
      <c r="B306" s="906" t="s">
        <v>4742</v>
      </c>
      <c r="C306" s="893"/>
      <c r="D306" s="894"/>
      <c r="E306" s="487"/>
      <c r="F306" s="883"/>
    </row>
    <row r="307" spans="1:6" s="895" customFormat="1" ht="25.5">
      <c r="A307" s="905" t="s">
        <v>2900</v>
      </c>
      <c r="B307" s="906" t="s">
        <v>4709</v>
      </c>
      <c r="C307" s="893"/>
      <c r="D307" s="894"/>
      <c r="E307" s="487"/>
      <c r="F307" s="883"/>
    </row>
    <row r="308" spans="1:6" s="895" customFormat="1" ht="25.5">
      <c r="A308" s="905" t="s">
        <v>2900</v>
      </c>
      <c r="B308" s="906" t="s">
        <v>4710</v>
      </c>
      <c r="C308" s="893"/>
      <c r="D308" s="894"/>
      <c r="E308" s="487"/>
      <c r="F308" s="883"/>
    </row>
    <row r="309" spans="1:6" s="895" customFormat="1" ht="25.5">
      <c r="A309" s="905" t="s">
        <v>2900</v>
      </c>
      <c r="B309" s="906" t="s">
        <v>4743</v>
      </c>
      <c r="C309" s="893"/>
      <c r="D309" s="894"/>
      <c r="E309" s="487"/>
      <c r="F309" s="883"/>
    </row>
    <row r="310" spans="1:6" s="895" customFormat="1">
      <c r="A310" s="905" t="s">
        <v>2900</v>
      </c>
      <c r="B310" s="906" t="s">
        <v>4711</v>
      </c>
      <c r="C310" s="893"/>
      <c r="D310" s="894"/>
      <c r="E310" s="487"/>
      <c r="F310" s="883"/>
    </row>
    <row r="311" spans="1:6" s="895" customFormat="1" ht="25.5">
      <c r="A311" s="905" t="s">
        <v>2900</v>
      </c>
      <c r="B311" s="906" t="s">
        <v>4712</v>
      </c>
      <c r="C311" s="893"/>
      <c r="D311" s="894"/>
      <c r="E311" s="487"/>
      <c r="F311" s="883"/>
    </row>
    <row r="312" spans="1:6" s="895" customFormat="1">
      <c r="A312" s="905" t="s">
        <v>2900</v>
      </c>
      <c r="B312" s="906" t="s">
        <v>4713</v>
      </c>
      <c r="C312" s="893"/>
      <c r="D312" s="894"/>
      <c r="E312" s="487"/>
      <c r="F312" s="883"/>
    </row>
    <row r="313" spans="1:6" s="895" customFormat="1">
      <c r="A313" s="891"/>
      <c r="B313" s="904" t="s">
        <v>4744</v>
      </c>
      <c r="C313" s="893"/>
      <c r="D313" s="894"/>
      <c r="E313" s="487"/>
      <c r="F313" s="883"/>
    </row>
    <row r="314" spans="1:6" s="895" customFormat="1" ht="25.5">
      <c r="A314" s="905" t="s">
        <v>2900</v>
      </c>
      <c r="B314" s="906" t="s">
        <v>4745</v>
      </c>
      <c r="C314" s="893"/>
      <c r="D314" s="894"/>
      <c r="E314" s="487"/>
      <c r="F314" s="883"/>
    </row>
    <row r="315" spans="1:6" s="895" customFormat="1">
      <c r="A315" s="905" t="s">
        <v>2900</v>
      </c>
      <c r="B315" s="892" t="s">
        <v>4698</v>
      </c>
      <c r="C315" s="893"/>
      <c r="D315" s="894"/>
      <c r="E315" s="487"/>
      <c r="F315" s="883"/>
    </row>
    <row r="316" spans="1:6" s="895" customFormat="1" ht="25.5">
      <c r="A316" s="905" t="s">
        <v>2900</v>
      </c>
      <c r="B316" s="892" t="s">
        <v>4746</v>
      </c>
      <c r="C316" s="893"/>
      <c r="D316" s="894"/>
      <c r="E316" s="487"/>
      <c r="F316" s="883"/>
    </row>
    <row r="317" spans="1:6" s="895" customFormat="1" ht="25.5">
      <c r="A317" s="905" t="s">
        <v>2900</v>
      </c>
      <c r="B317" s="892" t="s">
        <v>4747</v>
      </c>
      <c r="C317" s="893"/>
      <c r="D317" s="894"/>
      <c r="E317" s="487"/>
      <c r="F317" s="883"/>
    </row>
    <row r="318" spans="1:6" s="895" customFormat="1" ht="25.5">
      <c r="A318" s="905" t="s">
        <v>2900</v>
      </c>
      <c r="B318" s="906" t="s">
        <v>4719</v>
      </c>
      <c r="C318" s="893"/>
      <c r="D318" s="894"/>
      <c r="E318" s="487"/>
      <c r="F318" s="883"/>
    </row>
    <row r="319" spans="1:6" s="895" customFormat="1" ht="25.5">
      <c r="A319" s="905" t="s">
        <v>2900</v>
      </c>
      <c r="B319" s="906" t="s">
        <v>4748</v>
      </c>
      <c r="C319" s="893"/>
      <c r="D319" s="894"/>
      <c r="E319" s="487"/>
      <c r="F319" s="883"/>
    </row>
    <row r="320" spans="1:6" s="895" customFormat="1">
      <c r="A320" s="905" t="s">
        <v>2900</v>
      </c>
      <c r="B320" s="906" t="s">
        <v>4749</v>
      </c>
      <c r="C320" s="893"/>
      <c r="D320" s="894"/>
      <c r="E320" s="487"/>
      <c r="F320" s="883"/>
    </row>
    <row r="321" spans="1:6" s="895" customFormat="1">
      <c r="A321" s="905" t="s">
        <v>2900</v>
      </c>
      <c r="B321" s="906" t="s">
        <v>4750</v>
      </c>
      <c r="C321" s="893"/>
      <c r="D321" s="894"/>
      <c r="E321" s="487"/>
      <c r="F321" s="883"/>
    </row>
    <row r="322" spans="1:6" s="895" customFormat="1">
      <c r="A322" s="905" t="s">
        <v>2900</v>
      </c>
      <c r="B322" s="906" t="s">
        <v>4718</v>
      </c>
      <c r="C322" s="893"/>
      <c r="D322" s="894"/>
      <c r="E322" s="487"/>
      <c r="F322" s="883"/>
    </row>
    <row r="323" spans="1:6" s="895" customFormat="1" ht="25.5">
      <c r="A323" s="905" t="s">
        <v>2900</v>
      </c>
      <c r="B323" s="906" t="s">
        <v>4720</v>
      </c>
      <c r="E323" s="493"/>
    </row>
    <row r="324" spans="1:6" s="895" customFormat="1" ht="25.5">
      <c r="A324" s="905"/>
      <c r="B324" s="901" t="s">
        <v>4694</v>
      </c>
      <c r="C324" s="881" t="s">
        <v>1012</v>
      </c>
      <c r="D324" s="899">
        <v>1</v>
      </c>
      <c r="E324" s="487"/>
      <c r="F324" s="883">
        <f>E324*D324</f>
        <v>0</v>
      </c>
    </row>
    <row r="325" spans="1:6" s="895" customFormat="1">
      <c r="A325" s="891"/>
      <c r="B325" s="904"/>
      <c r="C325" s="893"/>
      <c r="D325" s="894"/>
      <c r="E325" s="487"/>
      <c r="F325" s="883"/>
    </row>
    <row r="326" spans="1:6" s="895" customFormat="1">
      <c r="A326" s="891"/>
      <c r="B326" s="898"/>
      <c r="C326" s="893"/>
      <c r="D326" s="894"/>
      <c r="E326" s="487"/>
      <c r="F326" s="883"/>
    </row>
    <row r="327" spans="1:6" s="895" customFormat="1" ht="153">
      <c r="A327" s="891">
        <f>IF(ISTEXT(B327),MAX($A$1:$A326)+1,"")</f>
        <v>7</v>
      </c>
      <c r="B327" s="902" t="s">
        <v>4751</v>
      </c>
      <c r="C327" s="893"/>
      <c r="D327" s="899"/>
      <c r="E327" s="495"/>
      <c r="F327" s="903"/>
    </row>
    <row r="328" spans="1:6" s="895" customFormat="1">
      <c r="A328" s="891"/>
      <c r="B328" s="904" t="s">
        <v>4752</v>
      </c>
      <c r="C328" s="893"/>
      <c r="D328" s="894"/>
      <c r="E328" s="487"/>
      <c r="F328" s="883"/>
    </row>
    <row r="329" spans="1:6" s="895" customFormat="1" ht="25.5">
      <c r="A329" s="905" t="s">
        <v>2900</v>
      </c>
      <c r="B329" s="906" t="s">
        <v>4697</v>
      </c>
      <c r="C329" s="893"/>
      <c r="D329" s="894"/>
      <c r="E329" s="487"/>
      <c r="F329" s="883"/>
    </row>
    <row r="330" spans="1:6" s="895" customFormat="1">
      <c r="A330" s="905" t="s">
        <v>2900</v>
      </c>
      <c r="B330" s="892" t="s">
        <v>4698</v>
      </c>
      <c r="C330" s="893"/>
      <c r="D330" s="894"/>
      <c r="E330" s="487"/>
      <c r="F330" s="883"/>
    </row>
    <row r="331" spans="1:6" s="895" customFormat="1" ht="25.5">
      <c r="A331" s="905" t="s">
        <v>2900</v>
      </c>
      <c r="B331" s="906" t="s">
        <v>4735</v>
      </c>
      <c r="C331" s="893"/>
      <c r="D331" s="894"/>
      <c r="E331" s="487"/>
      <c r="F331" s="883"/>
    </row>
    <row r="332" spans="1:6" s="895" customFormat="1" ht="25.5">
      <c r="A332" s="905" t="s">
        <v>2900</v>
      </c>
      <c r="B332" s="906" t="s">
        <v>4724</v>
      </c>
      <c r="C332" s="893"/>
      <c r="D332" s="894"/>
      <c r="E332" s="487"/>
      <c r="F332" s="883"/>
    </row>
    <row r="333" spans="1:6" s="895" customFormat="1" ht="25.5">
      <c r="A333" s="905" t="s">
        <v>2900</v>
      </c>
      <c r="B333" s="906" t="s">
        <v>4737</v>
      </c>
      <c r="C333" s="893"/>
      <c r="D333" s="894"/>
      <c r="E333" s="487"/>
      <c r="F333" s="883"/>
    </row>
    <row r="334" spans="1:6" s="895" customFormat="1" ht="25.5">
      <c r="A334" s="905" t="s">
        <v>2900</v>
      </c>
      <c r="B334" s="906" t="s">
        <v>4748</v>
      </c>
      <c r="C334" s="893"/>
      <c r="D334" s="894"/>
      <c r="E334" s="487"/>
      <c r="F334" s="883"/>
    </row>
    <row r="335" spans="1:6" s="895" customFormat="1" ht="25.5">
      <c r="A335" s="905" t="s">
        <v>2900</v>
      </c>
      <c r="B335" s="892" t="s">
        <v>4753</v>
      </c>
      <c r="C335" s="893"/>
      <c r="D335" s="894"/>
      <c r="E335" s="487"/>
      <c r="F335" s="883"/>
    </row>
    <row r="336" spans="1:6" s="895" customFormat="1" ht="25.5">
      <c r="A336" s="905" t="s">
        <v>2900</v>
      </c>
      <c r="B336" s="892" t="s">
        <v>4703</v>
      </c>
      <c r="C336" s="893"/>
      <c r="D336" s="894"/>
      <c r="E336" s="487"/>
      <c r="F336" s="883"/>
    </row>
    <row r="337" spans="1:6" s="895" customFormat="1">
      <c r="A337" s="905" t="s">
        <v>2900</v>
      </c>
      <c r="B337" s="906" t="s">
        <v>4754</v>
      </c>
      <c r="C337" s="893"/>
      <c r="D337" s="894"/>
      <c r="E337" s="487"/>
      <c r="F337" s="883"/>
    </row>
    <row r="338" spans="1:6" s="895" customFormat="1">
      <c r="A338" s="905" t="s">
        <v>2900</v>
      </c>
      <c r="B338" s="906" t="s">
        <v>4755</v>
      </c>
      <c r="C338" s="893"/>
      <c r="D338" s="894"/>
      <c r="E338" s="487"/>
      <c r="F338" s="883"/>
    </row>
    <row r="339" spans="1:6" s="895" customFormat="1">
      <c r="A339" s="905" t="s">
        <v>2900</v>
      </c>
      <c r="B339" s="906" t="s">
        <v>4756</v>
      </c>
      <c r="C339" s="893"/>
      <c r="D339" s="894"/>
      <c r="E339" s="487"/>
      <c r="F339" s="883"/>
    </row>
    <row r="340" spans="1:6" s="895" customFormat="1">
      <c r="A340" s="905" t="s">
        <v>2900</v>
      </c>
      <c r="B340" s="906" t="s">
        <v>4757</v>
      </c>
      <c r="C340" s="893"/>
      <c r="D340" s="894"/>
      <c r="E340" s="487"/>
      <c r="F340" s="883"/>
    </row>
    <row r="341" spans="1:6" s="895" customFormat="1">
      <c r="A341" s="905" t="s">
        <v>2900</v>
      </c>
      <c r="B341" s="906" t="s">
        <v>4708</v>
      </c>
      <c r="C341" s="893"/>
      <c r="D341" s="894"/>
      <c r="E341" s="487"/>
      <c r="F341" s="883"/>
    </row>
    <row r="342" spans="1:6" s="895" customFormat="1" ht="25.5">
      <c r="A342" s="905" t="s">
        <v>2900</v>
      </c>
      <c r="B342" s="906" t="s">
        <v>4758</v>
      </c>
      <c r="C342" s="893"/>
      <c r="D342" s="894"/>
      <c r="E342" s="487"/>
      <c r="F342" s="883"/>
    </row>
    <row r="343" spans="1:6" s="895" customFormat="1">
      <c r="A343" s="905" t="s">
        <v>2900</v>
      </c>
      <c r="B343" s="906" t="s">
        <v>4711</v>
      </c>
      <c r="C343" s="893"/>
      <c r="D343" s="894"/>
      <c r="E343" s="487"/>
      <c r="F343" s="883"/>
    </row>
    <row r="344" spans="1:6" s="895" customFormat="1" ht="25.5">
      <c r="A344" s="905" t="s">
        <v>2900</v>
      </c>
      <c r="B344" s="906" t="s">
        <v>4712</v>
      </c>
      <c r="C344" s="893"/>
      <c r="D344" s="894"/>
      <c r="E344" s="487"/>
      <c r="F344" s="883"/>
    </row>
    <row r="345" spans="1:6" s="895" customFormat="1">
      <c r="A345" s="905" t="s">
        <v>2900</v>
      </c>
      <c r="B345" s="906" t="s">
        <v>4713</v>
      </c>
      <c r="C345" s="893"/>
      <c r="D345" s="894"/>
      <c r="E345" s="487"/>
      <c r="F345" s="883"/>
    </row>
    <row r="346" spans="1:6" s="895" customFormat="1">
      <c r="A346" s="891"/>
      <c r="B346" s="904" t="s">
        <v>4759</v>
      </c>
      <c r="C346" s="893"/>
      <c r="D346" s="894"/>
      <c r="E346" s="487"/>
      <c r="F346" s="883"/>
    </row>
    <row r="347" spans="1:6" s="895" customFormat="1" ht="25.5">
      <c r="A347" s="905" t="s">
        <v>2900</v>
      </c>
      <c r="B347" s="906" t="s">
        <v>4745</v>
      </c>
      <c r="C347" s="893"/>
      <c r="D347" s="894"/>
      <c r="E347" s="487"/>
      <c r="F347" s="883"/>
    </row>
    <row r="348" spans="1:6" s="895" customFormat="1">
      <c r="A348" s="905" t="s">
        <v>2900</v>
      </c>
      <c r="B348" s="892" t="s">
        <v>4698</v>
      </c>
      <c r="C348" s="893"/>
      <c r="D348" s="894"/>
      <c r="E348" s="487"/>
      <c r="F348" s="883"/>
    </row>
    <row r="349" spans="1:6" s="895" customFormat="1" ht="25.5">
      <c r="A349" s="905" t="s">
        <v>2900</v>
      </c>
      <c r="B349" s="892" t="s">
        <v>4746</v>
      </c>
      <c r="C349" s="893"/>
      <c r="D349" s="894"/>
      <c r="E349" s="487"/>
      <c r="F349" s="883"/>
    </row>
    <row r="350" spans="1:6" s="895" customFormat="1" ht="25.5">
      <c r="A350" s="905" t="s">
        <v>2900</v>
      </c>
      <c r="B350" s="892" t="s">
        <v>4703</v>
      </c>
      <c r="C350" s="893"/>
      <c r="D350" s="894"/>
      <c r="E350" s="487"/>
      <c r="F350" s="883"/>
    </row>
    <row r="351" spans="1:6" s="895" customFormat="1" ht="25.5">
      <c r="A351" s="905" t="s">
        <v>2900</v>
      </c>
      <c r="B351" s="906" t="s">
        <v>4760</v>
      </c>
      <c r="C351" s="893"/>
      <c r="D351" s="894"/>
      <c r="E351" s="487"/>
      <c r="F351" s="883"/>
    </row>
    <row r="352" spans="1:6" s="895" customFormat="1" ht="25.5">
      <c r="A352" s="905" t="s">
        <v>2900</v>
      </c>
      <c r="B352" s="906" t="s">
        <v>4761</v>
      </c>
      <c r="C352" s="893"/>
      <c r="D352" s="894"/>
      <c r="E352" s="487"/>
      <c r="F352" s="883"/>
    </row>
    <row r="353" spans="1:6" s="895" customFormat="1" ht="25.5">
      <c r="A353" s="905" t="s">
        <v>2900</v>
      </c>
      <c r="B353" s="906" t="s">
        <v>4737</v>
      </c>
      <c r="C353" s="893"/>
      <c r="D353" s="894"/>
      <c r="E353" s="487"/>
      <c r="F353" s="883"/>
    </row>
    <row r="354" spans="1:6" s="895" customFormat="1">
      <c r="A354" s="905" t="s">
        <v>2900</v>
      </c>
      <c r="B354" s="906" t="s">
        <v>4762</v>
      </c>
      <c r="C354" s="893"/>
      <c r="D354" s="894"/>
      <c r="E354" s="487"/>
      <c r="F354" s="883"/>
    </row>
    <row r="355" spans="1:6" s="895" customFormat="1">
      <c r="A355" s="905" t="s">
        <v>2900</v>
      </c>
      <c r="B355" s="906" t="s">
        <v>4763</v>
      </c>
      <c r="C355" s="893"/>
      <c r="D355" s="894"/>
      <c r="E355" s="487"/>
      <c r="F355" s="883"/>
    </row>
    <row r="356" spans="1:6" s="895" customFormat="1">
      <c r="A356" s="905" t="s">
        <v>2900</v>
      </c>
      <c r="B356" s="906" t="s">
        <v>4718</v>
      </c>
      <c r="C356" s="893"/>
      <c r="D356" s="894"/>
      <c r="E356" s="487"/>
      <c r="F356" s="883"/>
    </row>
    <row r="357" spans="1:6" s="895" customFormat="1" ht="25.5">
      <c r="A357" s="905" t="s">
        <v>2900</v>
      </c>
      <c r="B357" s="906" t="s">
        <v>4720</v>
      </c>
      <c r="E357" s="493"/>
    </row>
    <row r="358" spans="1:6" s="895" customFormat="1" ht="25.5">
      <c r="A358" s="905"/>
      <c r="B358" s="901" t="s">
        <v>4694</v>
      </c>
      <c r="C358" s="881" t="s">
        <v>1012</v>
      </c>
      <c r="D358" s="899">
        <v>1</v>
      </c>
      <c r="E358" s="487"/>
      <c r="F358" s="883">
        <f>E358*D358</f>
        <v>0</v>
      </c>
    </row>
    <row r="359" spans="1:6" s="895" customFormat="1">
      <c r="A359" s="891"/>
      <c r="B359" s="904"/>
      <c r="C359" s="893"/>
      <c r="D359" s="894"/>
      <c r="E359" s="487"/>
      <c r="F359" s="883"/>
    </row>
    <row r="360" spans="1:6" s="895" customFormat="1">
      <c r="A360" s="891"/>
      <c r="B360" s="898"/>
      <c r="C360" s="893"/>
      <c r="D360" s="894"/>
      <c r="E360" s="487"/>
      <c r="F360" s="883"/>
    </row>
    <row r="361" spans="1:6" s="895" customFormat="1" ht="153">
      <c r="A361" s="891">
        <f>IF(ISTEXT(B361),MAX($A$1:$A360)+1,"")</f>
        <v>8</v>
      </c>
      <c r="B361" s="902" t="s">
        <v>4764</v>
      </c>
      <c r="C361" s="893"/>
      <c r="D361" s="899"/>
      <c r="E361" s="495"/>
      <c r="F361" s="903"/>
    </row>
    <row r="362" spans="1:6" s="895" customFormat="1">
      <c r="A362" s="891"/>
      <c r="B362" s="904" t="s">
        <v>4765</v>
      </c>
      <c r="C362" s="893"/>
      <c r="D362" s="894"/>
      <c r="E362" s="487"/>
      <c r="F362" s="883"/>
    </row>
    <row r="363" spans="1:6" s="895" customFormat="1" ht="25.5">
      <c r="A363" s="905" t="s">
        <v>2900</v>
      </c>
      <c r="B363" s="906" t="s">
        <v>4697</v>
      </c>
      <c r="C363" s="893"/>
      <c r="D363" s="894"/>
      <c r="E363" s="487"/>
      <c r="F363" s="883"/>
    </row>
    <row r="364" spans="1:6" s="895" customFormat="1">
      <c r="A364" s="905" t="s">
        <v>2900</v>
      </c>
      <c r="B364" s="892" t="s">
        <v>4698</v>
      </c>
      <c r="C364" s="893"/>
      <c r="D364" s="894"/>
      <c r="E364" s="487"/>
      <c r="F364" s="883"/>
    </row>
    <row r="365" spans="1:6" s="895" customFormat="1" ht="25.5">
      <c r="A365" s="905" t="s">
        <v>2900</v>
      </c>
      <c r="B365" s="906" t="s">
        <v>4735</v>
      </c>
      <c r="C365" s="893"/>
      <c r="D365" s="894"/>
      <c r="E365" s="487"/>
      <c r="F365" s="883"/>
    </row>
    <row r="366" spans="1:6" s="895" customFormat="1" ht="25.5">
      <c r="A366" s="905" t="s">
        <v>2900</v>
      </c>
      <c r="B366" s="906" t="s">
        <v>4723</v>
      </c>
      <c r="C366" s="893"/>
      <c r="D366" s="894"/>
      <c r="E366" s="487"/>
      <c r="F366" s="883"/>
    </row>
    <row r="367" spans="1:6" s="895" customFormat="1" ht="25.5">
      <c r="A367" s="905" t="s">
        <v>2900</v>
      </c>
      <c r="B367" s="892" t="s">
        <v>4753</v>
      </c>
      <c r="C367" s="893"/>
      <c r="D367" s="894"/>
      <c r="E367" s="487"/>
      <c r="F367" s="883"/>
    </row>
    <row r="368" spans="1:6" s="895" customFormat="1" ht="25.5">
      <c r="A368" s="905" t="s">
        <v>2900</v>
      </c>
      <c r="B368" s="892" t="s">
        <v>4703</v>
      </c>
      <c r="C368" s="893"/>
      <c r="D368" s="894"/>
      <c r="E368" s="487"/>
      <c r="F368" s="883"/>
    </row>
    <row r="369" spans="1:6" s="895" customFormat="1">
      <c r="A369" s="905" t="s">
        <v>2900</v>
      </c>
      <c r="B369" s="906" t="s">
        <v>4766</v>
      </c>
      <c r="C369" s="893"/>
      <c r="D369" s="894"/>
      <c r="E369" s="487"/>
      <c r="F369" s="883"/>
    </row>
    <row r="370" spans="1:6" s="895" customFormat="1">
      <c r="A370" s="905" t="s">
        <v>2900</v>
      </c>
      <c r="B370" s="906" t="s">
        <v>4755</v>
      </c>
      <c r="C370" s="893"/>
      <c r="D370" s="894"/>
      <c r="E370" s="487"/>
      <c r="F370" s="883"/>
    </row>
    <row r="371" spans="1:6" s="895" customFormat="1">
      <c r="A371" s="905" t="s">
        <v>2900</v>
      </c>
      <c r="B371" s="906" t="s">
        <v>4767</v>
      </c>
      <c r="C371" s="893"/>
      <c r="D371" s="894"/>
      <c r="E371" s="487"/>
      <c r="F371" s="883"/>
    </row>
    <row r="372" spans="1:6" s="895" customFormat="1">
      <c r="A372" s="905" t="s">
        <v>2900</v>
      </c>
      <c r="B372" s="906" t="s">
        <v>4757</v>
      </c>
      <c r="C372" s="893"/>
      <c r="D372" s="894"/>
      <c r="E372" s="487"/>
      <c r="F372" s="883"/>
    </row>
    <row r="373" spans="1:6" s="895" customFormat="1">
      <c r="A373" s="905" t="s">
        <v>2900</v>
      </c>
      <c r="B373" s="906" t="s">
        <v>4768</v>
      </c>
      <c r="C373" s="893"/>
      <c r="D373" s="894"/>
      <c r="E373" s="487"/>
      <c r="F373" s="883"/>
    </row>
    <row r="374" spans="1:6" s="895" customFormat="1" ht="25.5">
      <c r="A374" s="905" t="s">
        <v>2900</v>
      </c>
      <c r="B374" s="906" t="s">
        <v>4758</v>
      </c>
      <c r="C374" s="893"/>
      <c r="D374" s="894"/>
      <c r="E374" s="487"/>
      <c r="F374" s="883"/>
    </row>
    <row r="375" spans="1:6" s="895" customFormat="1">
      <c r="A375" s="905" t="s">
        <v>2900</v>
      </c>
      <c r="B375" s="906" t="s">
        <v>4711</v>
      </c>
      <c r="C375" s="893"/>
      <c r="D375" s="894"/>
      <c r="E375" s="487"/>
      <c r="F375" s="883"/>
    </row>
    <row r="376" spans="1:6" s="895" customFormat="1" ht="25.5">
      <c r="A376" s="905" t="s">
        <v>2900</v>
      </c>
      <c r="B376" s="906" t="s">
        <v>4712</v>
      </c>
      <c r="C376" s="893"/>
      <c r="D376" s="894"/>
      <c r="E376" s="487"/>
      <c r="F376" s="883"/>
    </row>
    <row r="377" spans="1:6" s="895" customFormat="1">
      <c r="A377" s="905" t="s">
        <v>2900</v>
      </c>
      <c r="B377" s="906" t="s">
        <v>4713</v>
      </c>
      <c r="C377" s="893"/>
      <c r="D377" s="894"/>
      <c r="E377" s="487"/>
      <c r="F377" s="883"/>
    </row>
    <row r="378" spans="1:6" s="895" customFormat="1">
      <c r="A378" s="891"/>
      <c r="B378" s="904" t="s">
        <v>4769</v>
      </c>
      <c r="C378" s="893"/>
      <c r="D378" s="894"/>
      <c r="E378" s="487"/>
      <c r="F378" s="883"/>
    </row>
    <row r="379" spans="1:6" s="895" customFormat="1" ht="25.5">
      <c r="A379" s="905" t="s">
        <v>2900</v>
      </c>
      <c r="B379" s="906" t="s">
        <v>4715</v>
      </c>
      <c r="C379" s="893"/>
      <c r="D379" s="894"/>
      <c r="E379" s="487"/>
      <c r="F379" s="883"/>
    </row>
    <row r="380" spans="1:6" s="895" customFormat="1">
      <c r="A380" s="905" t="s">
        <v>2900</v>
      </c>
      <c r="B380" s="892" t="s">
        <v>4698</v>
      </c>
      <c r="C380" s="893"/>
      <c r="D380" s="894"/>
      <c r="E380" s="487"/>
      <c r="F380" s="883"/>
    </row>
    <row r="381" spans="1:6" s="895" customFormat="1" ht="25.5">
      <c r="A381" s="905" t="s">
        <v>2900</v>
      </c>
      <c r="B381" s="892" t="s">
        <v>4746</v>
      </c>
      <c r="C381" s="893"/>
      <c r="D381" s="894"/>
      <c r="E381" s="487"/>
      <c r="F381" s="883"/>
    </row>
    <row r="382" spans="1:6" s="895" customFormat="1" ht="25.5">
      <c r="A382" s="905" t="s">
        <v>2900</v>
      </c>
      <c r="B382" s="892" t="s">
        <v>4703</v>
      </c>
      <c r="C382" s="893"/>
      <c r="D382" s="894"/>
      <c r="E382" s="487"/>
      <c r="F382" s="883"/>
    </row>
    <row r="383" spans="1:6" s="895" customFormat="1" ht="25.5">
      <c r="A383" s="905" t="s">
        <v>2900</v>
      </c>
      <c r="B383" s="906" t="s">
        <v>4770</v>
      </c>
      <c r="C383" s="893"/>
      <c r="D383" s="894"/>
      <c r="E383" s="487"/>
      <c r="F383" s="883"/>
    </row>
    <row r="384" spans="1:6" s="895" customFormat="1">
      <c r="A384" s="905" t="s">
        <v>2900</v>
      </c>
      <c r="B384" s="906" t="s">
        <v>4762</v>
      </c>
      <c r="C384" s="893"/>
      <c r="D384" s="894"/>
      <c r="E384" s="487"/>
      <c r="F384" s="883"/>
    </row>
    <row r="385" spans="1:6" s="895" customFormat="1">
      <c r="A385" s="905" t="s">
        <v>2900</v>
      </c>
      <c r="B385" s="906" t="s">
        <v>4771</v>
      </c>
      <c r="C385" s="893"/>
      <c r="D385" s="894"/>
      <c r="E385" s="487"/>
      <c r="F385" s="883"/>
    </row>
    <row r="386" spans="1:6" s="895" customFormat="1">
      <c r="A386" s="905" t="s">
        <v>2900</v>
      </c>
      <c r="B386" s="906" t="s">
        <v>4718</v>
      </c>
      <c r="C386" s="893"/>
      <c r="D386" s="894"/>
      <c r="E386" s="487"/>
      <c r="F386" s="883"/>
    </row>
    <row r="387" spans="1:6" s="895" customFormat="1" ht="25.5">
      <c r="A387" s="905" t="s">
        <v>2900</v>
      </c>
      <c r="B387" s="906" t="s">
        <v>4720</v>
      </c>
      <c r="E387" s="493"/>
    </row>
    <row r="388" spans="1:6" s="895" customFormat="1" ht="25.5">
      <c r="A388" s="905"/>
      <c r="B388" s="901" t="s">
        <v>4694</v>
      </c>
      <c r="C388" s="881" t="s">
        <v>1012</v>
      </c>
      <c r="D388" s="899">
        <v>1</v>
      </c>
      <c r="E388" s="487"/>
      <c r="F388" s="883">
        <f>E388*D388</f>
        <v>0</v>
      </c>
    </row>
    <row r="389" spans="1:6" s="895" customFormat="1">
      <c r="A389" s="891"/>
      <c r="B389" s="898"/>
      <c r="C389" s="893"/>
      <c r="D389" s="894"/>
      <c r="E389" s="487"/>
      <c r="F389" s="883"/>
    </row>
    <row r="390" spans="1:6" s="895" customFormat="1">
      <c r="A390" s="891"/>
      <c r="B390" s="898"/>
      <c r="C390" s="893"/>
      <c r="D390" s="894"/>
      <c r="E390" s="487"/>
      <c r="F390" s="883"/>
    </row>
    <row r="391" spans="1:6" s="895" customFormat="1" ht="153">
      <c r="A391" s="891">
        <f>IF(ISTEXT(B391),MAX($A$1:$A390)+1,"")</f>
        <v>9</v>
      </c>
      <c r="B391" s="902" t="s">
        <v>4772</v>
      </c>
      <c r="C391" s="893"/>
      <c r="D391" s="899"/>
      <c r="E391" s="495"/>
      <c r="F391" s="903"/>
    </row>
    <row r="392" spans="1:6" s="895" customFormat="1" ht="25.5">
      <c r="A392" s="905" t="s">
        <v>2900</v>
      </c>
      <c r="B392" s="906" t="s">
        <v>4715</v>
      </c>
      <c r="C392" s="893"/>
      <c r="D392" s="894"/>
      <c r="E392" s="487"/>
      <c r="F392" s="883"/>
    </row>
    <row r="393" spans="1:6" s="895" customFormat="1">
      <c r="A393" s="905" t="s">
        <v>2900</v>
      </c>
      <c r="B393" s="892" t="s">
        <v>4698</v>
      </c>
      <c r="C393" s="893"/>
      <c r="D393" s="894"/>
      <c r="E393" s="487"/>
      <c r="F393" s="883"/>
    </row>
    <row r="394" spans="1:6" s="895" customFormat="1" ht="25.5">
      <c r="A394" s="905" t="s">
        <v>2900</v>
      </c>
      <c r="B394" s="906" t="s">
        <v>4735</v>
      </c>
      <c r="C394" s="893"/>
      <c r="D394" s="894"/>
      <c r="E394" s="487"/>
      <c r="F394" s="883"/>
    </row>
    <row r="395" spans="1:6" s="895" customFormat="1" ht="25.5">
      <c r="A395" s="905" t="s">
        <v>2900</v>
      </c>
      <c r="B395" s="907" t="s">
        <v>4760</v>
      </c>
      <c r="C395" s="893"/>
      <c r="D395" s="894"/>
      <c r="E395" s="487"/>
      <c r="F395" s="883"/>
    </row>
    <row r="396" spans="1:6" s="895" customFormat="1" ht="25.5">
      <c r="A396" s="905" t="s">
        <v>2900</v>
      </c>
      <c r="B396" s="908" t="s">
        <v>4773</v>
      </c>
      <c r="C396" s="893"/>
      <c r="D396" s="894"/>
      <c r="E396" s="487"/>
      <c r="F396" s="883"/>
    </row>
    <row r="397" spans="1:6" s="895" customFormat="1" ht="25.5">
      <c r="A397" s="905" t="s">
        <v>2900</v>
      </c>
      <c r="B397" s="892" t="s">
        <v>4753</v>
      </c>
      <c r="C397" s="893"/>
      <c r="D397" s="894"/>
      <c r="E397" s="487"/>
      <c r="F397" s="883"/>
    </row>
    <row r="398" spans="1:6" s="895" customFormat="1">
      <c r="A398" s="905" t="s">
        <v>2900</v>
      </c>
      <c r="B398" s="907" t="s">
        <v>4774</v>
      </c>
      <c r="C398" s="893"/>
      <c r="D398" s="894"/>
      <c r="E398" s="487"/>
      <c r="F398" s="883"/>
    </row>
    <row r="399" spans="1:6" s="895" customFormat="1">
      <c r="A399" s="905" t="s">
        <v>2900</v>
      </c>
      <c r="B399" s="907" t="s">
        <v>4775</v>
      </c>
      <c r="C399" s="893"/>
      <c r="D399" s="894"/>
      <c r="E399" s="487"/>
      <c r="F399" s="883"/>
    </row>
    <row r="400" spans="1:6" s="895" customFormat="1">
      <c r="A400" s="905" t="s">
        <v>2900</v>
      </c>
      <c r="B400" s="907" t="s">
        <v>4776</v>
      </c>
      <c r="C400" s="893"/>
      <c r="D400" s="894"/>
      <c r="E400" s="487"/>
      <c r="F400" s="883"/>
    </row>
    <row r="401" spans="1:6" s="895" customFormat="1">
      <c r="A401" s="905" t="s">
        <v>2900</v>
      </c>
      <c r="B401" s="906" t="s">
        <v>4757</v>
      </c>
      <c r="C401" s="893"/>
      <c r="D401" s="894"/>
      <c r="E401" s="487"/>
      <c r="F401" s="883"/>
    </row>
    <row r="402" spans="1:6" s="895" customFormat="1">
      <c r="A402" s="905" t="s">
        <v>2900</v>
      </c>
      <c r="B402" s="908" t="s">
        <v>4777</v>
      </c>
      <c r="C402" s="893"/>
      <c r="D402" s="894"/>
      <c r="E402" s="487"/>
      <c r="F402" s="883"/>
    </row>
    <row r="403" spans="1:6" s="895" customFormat="1" ht="25.5">
      <c r="A403" s="905" t="s">
        <v>2900</v>
      </c>
      <c r="B403" s="906" t="s">
        <v>4758</v>
      </c>
      <c r="C403" s="881" t="s">
        <v>1012</v>
      </c>
      <c r="D403" s="899">
        <v>1</v>
      </c>
      <c r="E403" s="487"/>
      <c r="F403" s="883">
        <f>E403*D403</f>
        <v>0</v>
      </c>
    </row>
    <row r="404" spans="1:6" s="895" customFormat="1">
      <c r="A404" s="891"/>
      <c r="B404" s="898"/>
      <c r="C404" s="893"/>
      <c r="D404" s="894"/>
      <c r="E404" s="487"/>
      <c r="F404" s="883"/>
    </row>
    <row r="405" spans="1:6" s="895" customFormat="1">
      <c r="A405" s="891"/>
      <c r="B405" s="898"/>
      <c r="C405" s="893"/>
      <c r="D405" s="894"/>
      <c r="E405" s="487"/>
      <c r="F405" s="883"/>
    </row>
    <row r="406" spans="1:6" s="895" customFormat="1" ht="165.75">
      <c r="A406" s="891">
        <f>IF(ISTEXT(B406),MAX($A$1:$A405)+1,"")</f>
        <v>10</v>
      </c>
      <c r="B406" s="902" t="s">
        <v>4778</v>
      </c>
      <c r="C406" s="893"/>
      <c r="D406" s="899"/>
      <c r="E406" s="495"/>
      <c r="F406" s="883"/>
    </row>
    <row r="407" spans="1:6" s="895" customFormat="1" ht="25.5">
      <c r="A407" s="905" t="s">
        <v>2900</v>
      </c>
      <c r="B407" s="906" t="s">
        <v>4715</v>
      </c>
      <c r="C407" s="893"/>
      <c r="D407" s="899"/>
      <c r="E407" s="495"/>
      <c r="F407" s="883"/>
    </row>
    <row r="408" spans="1:6" s="895" customFormat="1">
      <c r="A408" s="905" t="s">
        <v>2900</v>
      </c>
      <c r="B408" s="892" t="s">
        <v>4698</v>
      </c>
      <c r="C408" s="893"/>
      <c r="D408" s="899"/>
      <c r="E408" s="495"/>
      <c r="F408" s="883"/>
    </row>
    <row r="409" spans="1:6" s="895" customFormat="1" ht="25.5">
      <c r="A409" s="905" t="s">
        <v>2900</v>
      </c>
      <c r="B409" s="906" t="s">
        <v>4735</v>
      </c>
      <c r="C409" s="893"/>
      <c r="D409" s="899"/>
      <c r="E409" s="495"/>
      <c r="F409" s="883"/>
    </row>
    <row r="410" spans="1:6" s="895" customFormat="1" ht="25.5">
      <c r="A410" s="905" t="s">
        <v>2900</v>
      </c>
      <c r="B410" s="907" t="s">
        <v>4760</v>
      </c>
      <c r="C410" s="893"/>
      <c r="D410" s="899"/>
      <c r="E410" s="495"/>
      <c r="F410" s="883"/>
    </row>
    <row r="411" spans="1:6" s="895" customFormat="1" ht="25.5">
      <c r="A411" s="905" t="s">
        <v>2900</v>
      </c>
      <c r="B411" s="908" t="s">
        <v>4773</v>
      </c>
      <c r="C411" s="893"/>
      <c r="D411" s="899"/>
      <c r="E411" s="495"/>
      <c r="F411" s="883"/>
    </row>
    <row r="412" spans="1:6" s="895" customFormat="1" ht="25.5">
      <c r="A412" s="905" t="s">
        <v>2900</v>
      </c>
      <c r="B412" s="892" t="s">
        <v>4753</v>
      </c>
      <c r="C412" s="893"/>
      <c r="D412" s="899"/>
      <c r="E412" s="495"/>
      <c r="F412" s="883"/>
    </row>
    <row r="413" spans="1:6" s="895" customFormat="1">
      <c r="A413" s="905" t="s">
        <v>2900</v>
      </c>
      <c r="B413" s="907" t="s">
        <v>4774</v>
      </c>
      <c r="C413" s="893"/>
      <c r="D413" s="899"/>
      <c r="E413" s="495"/>
      <c r="F413" s="883"/>
    </row>
    <row r="414" spans="1:6" s="895" customFormat="1">
      <c r="A414" s="905" t="s">
        <v>2900</v>
      </c>
      <c r="B414" s="907" t="s">
        <v>4779</v>
      </c>
      <c r="C414" s="893"/>
      <c r="D414" s="899"/>
      <c r="E414" s="495"/>
      <c r="F414" s="883"/>
    </row>
    <row r="415" spans="1:6" s="895" customFormat="1">
      <c r="A415" s="905" t="s">
        <v>2900</v>
      </c>
      <c r="B415" s="907" t="s">
        <v>4780</v>
      </c>
      <c r="C415" s="893"/>
      <c r="D415" s="899"/>
      <c r="E415" s="495"/>
      <c r="F415" s="883"/>
    </row>
    <row r="416" spans="1:6" s="895" customFormat="1">
      <c r="A416" s="905" t="s">
        <v>2900</v>
      </c>
      <c r="B416" s="906" t="s">
        <v>4757</v>
      </c>
      <c r="C416" s="893"/>
      <c r="D416" s="899"/>
      <c r="E416" s="495"/>
      <c r="F416" s="883"/>
    </row>
    <row r="417" spans="1:6" s="895" customFormat="1" ht="25.5">
      <c r="A417" s="905" t="s">
        <v>2900</v>
      </c>
      <c r="B417" s="906" t="s">
        <v>4758</v>
      </c>
      <c r="C417" s="881" t="s">
        <v>1012</v>
      </c>
      <c r="D417" s="899">
        <v>1</v>
      </c>
      <c r="E417" s="487"/>
      <c r="F417" s="883">
        <f>E417*D417</f>
        <v>0</v>
      </c>
    </row>
    <row r="418" spans="1:6" s="895" customFormat="1">
      <c r="A418" s="891"/>
      <c r="B418" s="898"/>
      <c r="C418" s="893"/>
      <c r="D418" s="894"/>
      <c r="E418" s="487"/>
      <c r="F418" s="883"/>
    </row>
    <row r="419" spans="1:6" s="895" customFormat="1">
      <c r="A419" s="891"/>
      <c r="B419" s="898"/>
      <c r="C419" s="893"/>
      <c r="D419" s="894"/>
      <c r="E419" s="487"/>
      <c r="F419" s="883"/>
    </row>
    <row r="420" spans="1:6" s="895" customFormat="1" ht="140.25">
      <c r="A420" s="891">
        <f>IF(ISTEXT(B420),MAX($A$1:$A419)+1,"")</f>
        <v>11</v>
      </c>
      <c r="B420" s="902" t="s">
        <v>4781</v>
      </c>
      <c r="C420" s="893"/>
      <c r="D420" s="899"/>
      <c r="E420" s="495"/>
      <c r="F420" s="883"/>
    </row>
    <row r="421" spans="1:6" s="895" customFormat="1" ht="25.5">
      <c r="A421" s="905" t="s">
        <v>2900</v>
      </c>
      <c r="B421" s="906" t="s">
        <v>4782</v>
      </c>
      <c r="C421" s="893"/>
      <c r="D421" s="899"/>
      <c r="E421" s="495"/>
      <c r="F421" s="883"/>
    </row>
    <row r="422" spans="1:6" s="895" customFormat="1">
      <c r="A422" s="905" t="s">
        <v>2900</v>
      </c>
      <c r="B422" s="892" t="s">
        <v>4698</v>
      </c>
      <c r="C422" s="893"/>
      <c r="D422" s="899"/>
      <c r="E422" s="495"/>
      <c r="F422" s="883"/>
    </row>
    <row r="423" spans="1:6" s="895" customFormat="1" ht="25.5">
      <c r="A423" s="905" t="s">
        <v>2900</v>
      </c>
      <c r="B423" s="892" t="s">
        <v>4746</v>
      </c>
      <c r="C423" s="893"/>
      <c r="D423" s="899"/>
      <c r="E423" s="495"/>
      <c r="F423" s="883"/>
    </row>
    <row r="424" spans="1:6" s="895" customFormat="1">
      <c r="A424" s="905" t="s">
        <v>2900</v>
      </c>
      <c r="B424" s="906" t="s">
        <v>4783</v>
      </c>
      <c r="C424" s="893"/>
      <c r="D424" s="899"/>
      <c r="E424" s="495"/>
      <c r="F424" s="883"/>
    </row>
    <row r="425" spans="1:6" s="895" customFormat="1">
      <c r="A425" s="905" t="s">
        <v>2900</v>
      </c>
      <c r="B425" s="906" t="s">
        <v>4749</v>
      </c>
      <c r="C425" s="893"/>
      <c r="D425" s="899"/>
      <c r="E425" s="495"/>
      <c r="F425" s="883"/>
    </row>
    <row r="426" spans="1:6" s="895" customFormat="1">
      <c r="A426" s="905" t="s">
        <v>2900</v>
      </c>
      <c r="B426" s="906" t="s">
        <v>4784</v>
      </c>
      <c r="C426" s="893"/>
      <c r="D426" s="899"/>
      <c r="E426" s="495"/>
      <c r="F426" s="883"/>
    </row>
    <row r="427" spans="1:6" s="895" customFormat="1">
      <c r="A427" s="905" t="s">
        <v>2900</v>
      </c>
      <c r="B427" s="906" t="s">
        <v>4785</v>
      </c>
      <c r="C427" s="881" t="s">
        <v>1012</v>
      </c>
      <c r="D427" s="899">
        <v>1</v>
      </c>
      <c r="E427" s="487"/>
      <c r="F427" s="883">
        <f>E427*D427</f>
        <v>0</v>
      </c>
    </row>
    <row r="428" spans="1:6" s="895" customFormat="1">
      <c r="A428" s="891"/>
      <c r="B428" s="902"/>
      <c r="C428" s="893"/>
      <c r="D428" s="899"/>
      <c r="E428" s="495"/>
      <c r="F428" s="883"/>
    </row>
    <row r="429" spans="1:6" s="895" customFormat="1">
      <c r="A429" s="891"/>
      <c r="B429" s="898"/>
      <c r="C429" s="893"/>
      <c r="D429" s="894"/>
      <c r="E429" s="487"/>
      <c r="F429" s="883"/>
    </row>
    <row r="430" spans="1:6" s="895" customFormat="1" ht="140.25">
      <c r="A430" s="891">
        <f>IF(ISTEXT(B430),MAX($A$1:$A429)+1,"")</f>
        <v>12</v>
      </c>
      <c r="B430" s="902" t="s">
        <v>4786</v>
      </c>
      <c r="C430" s="893"/>
      <c r="D430" s="899"/>
      <c r="E430" s="495"/>
      <c r="F430" s="903"/>
    </row>
    <row r="431" spans="1:6" s="895" customFormat="1">
      <c r="A431" s="905" t="s">
        <v>2900</v>
      </c>
      <c r="B431" s="892" t="s">
        <v>4698</v>
      </c>
      <c r="C431" s="893"/>
      <c r="D431" s="894"/>
      <c r="E431" s="487"/>
      <c r="F431" s="883"/>
    </row>
    <row r="432" spans="1:6" s="895" customFormat="1" ht="25.5">
      <c r="A432" s="905" t="s">
        <v>2900</v>
      </c>
      <c r="B432" s="892" t="s">
        <v>4746</v>
      </c>
      <c r="C432" s="893"/>
      <c r="D432" s="894"/>
      <c r="E432" s="487"/>
      <c r="F432" s="883"/>
    </row>
    <row r="433" spans="1:6" s="895" customFormat="1">
      <c r="A433" s="905" t="s">
        <v>2900</v>
      </c>
      <c r="B433" s="906" t="s">
        <v>4783</v>
      </c>
      <c r="C433" s="893"/>
      <c r="D433" s="894"/>
      <c r="E433" s="487"/>
      <c r="F433" s="883"/>
    </row>
    <row r="434" spans="1:6" s="895" customFormat="1">
      <c r="A434" s="905" t="s">
        <v>2900</v>
      </c>
      <c r="B434" s="906" t="s">
        <v>4749</v>
      </c>
      <c r="C434" s="893"/>
      <c r="D434" s="894"/>
      <c r="E434" s="487"/>
      <c r="F434" s="883"/>
    </row>
    <row r="435" spans="1:6" s="895" customFormat="1">
      <c r="A435" s="905" t="s">
        <v>2900</v>
      </c>
      <c r="B435" s="906" t="s">
        <v>4787</v>
      </c>
      <c r="C435" s="893"/>
      <c r="D435" s="894"/>
      <c r="E435" s="487"/>
      <c r="F435" s="883"/>
    </row>
    <row r="436" spans="1:6" s="895" customFormat="1">
      <c r="A436" s="905" t="s">
        <v>2900</v>
      </c>
      <c r="B436" s="906" t="s">
        <v>4757</v>
      </c>
      <c r="C436" s="893"/>
      <c r="D436" s="894"/>
      <c r="E436" s="487"/>
      <c r="F436" s="883"/>
    </row>
    <row r="437" spans="1:6" s="895" customFormat="1" ht="25.5">
      <c r="A437" s="905" t="s">
        <v>2900</v>
      </c>
      <c r="B437" s="906" t="s">
        <v>4758</v>
      </c>
      <c r="C437" s="881" t="s">
        <v>1012</v>
      </c>
      <c r="D437" s="899">
        <v>1</v>
      </c>
      <c r="E437" s="487"/>
      <c r="F437" s="883">
        <f>E437*D437</f>
        <v>0</v>
      </c>
    </row>
    <row r="438" spans="1:6" s="895" customFormat="1">
      <c r="A438" s="891"/>
      <c r="B438" s="898"/>
      <c r="C438" s="893"/>
      <c r="D438" s="894"/>
      <c r="E438" s="487"/>
      <c r="F438" s="883"/>
    </row>
    <row r="439" spans="1:6" s="895" customFormat="1">
      <c r="A439" s="891"/>
      <c r="B439" s="898"/>
      <c r="C439" s="893"/>
      <c r="D439" s="894"/>
      <c r="E439" s="487"/>
      <c r="F439" s="883"/>
    </row>
    <row r="440" spans="1:6" s="895" customFormat="1" ht="140.25">
      <c r="A440" s="891">
        <f>IF(ISTEXT(B440),MAX($A$1:$A439)+1,"")</f>
        <v>13</v>
      </c>
      <c r="B440" s="902" t="s">
        <v>4788</v>
      </c>
      <c r="C440" s="893"/>
      <c r="D440" s="899"/>
      <c r="E440" s="495"/>
      <c r="F440" s="903"/>
    </row>
    <row r="441" spans="1:6" s="895" customFormat="1">
      <c r="A441" s="905" t="s">
        <v>2900</v>
      </c>
      <c r="B441" s="892" t="s">
        <v>4698</v>
      </c>
      <c r="C441" s="893"/>
      <c r="D441" s="894"/>
      <c r="E441" s="487"/>
      <c r="F441" s="883"/>
    </row>
    <row r="442" spans="1:6" s="895" customFormat="1" ht="25.5">
      <c r="A442" s="905" t="s">
        <v>2900</v>
      </c>
      <c r="B442" s="892" t="s">
        <v>4746</v>
      </c>
      <c r="C442" s="893"/>
      <c r="D442" s="894"/>
      <c r="E442" s="487"/>
      <c r="F442" s="883"/>
    </row>
    <row r="443" spans="1:6" s="895" customFormat="1">
      <c r="A443" s="905" t="s">
        <v>2900</v>
      </c>
      <c r="B443" s="906" t="s">
        <v>4789</v>
      </c>
      <c r="C443" s="893"/>
      <c r="D443" s="894"/>
      <c r="E443" s="487"/>
      <c r="F443" s="883"/>
    </row>
    <row r="444" spans="1:6" s="895" customFormat="1">
      <c r="A444" s="905" t="s">
        <v>2900</v>
      </c>
      <c r="B444" s="906" t="s">
        <v>4749</v>
      </c>
      <c r="C444" s="893"/>
      <c r="D444" s="894"/>
      <c r="E444" s="487"/>
      <c r="F444" s="883"/>
    </row>
    <row r="445" spans="1:6" s="895" customFormat="1">
      <c r="A445" s="905" t="s">
        <v>2900</v>
      </c>
      <c r="B445" s="906" t="s">
        <v>4771</v>
      </c>
      <c r="C445" s="893"/>
      <c r="D445" s="894"/>
      <c r="E445" s="487"/>
      <c r="F445" s="883"/>
    </row>
    <row r="446" spans="1:6" s="895" customFormat="1">
      <c r="A446" s="905" t="s">
        <v>2900</v>
      </c>
      <c r="B446" s="906" t="s">
        <v>4757</v>
      </c>
      <c r="C446" s="893"/>
      <c r="D446" s="894"/>
      <c r="E446" s="487"/>
      <c r="F446" s="883"/>
    </row>
    <row r="447" spans="1:6" s="895" customFormat="1" ht="25.5">
      <c r="A447" s="905" t="s">
        <v>2900</v>
      </c>
      <c r="B447" s="906" t="s">
        <v>4758</v>
      </c>
      <c r="C447" s="881" t="s">
        <v>1012</v>
      </c>
      <c r="D447" s="899">
        <v>1</v>
      </c>
      <c r="E447" s="487"/>
      <c r="F447" s="883">
        <f>E447*D447</f>
        <v>0</v>
      </c>
    </row>
    <row r="448" spans="1:6" s="895" customFormat="1">
      <c r="A448" s="891"/>
      <c r="B448" s="898"/>
      <c r="C448" s="893"/>
      <c r="D448" s="894"/>
      <c r="E448" s="487"/>
      <c r="F448" s="883"/>
    </row>
    <row r="449" spans="1:6" s="895" customFormat="1">
      <c r="A449" s="891"/>
      <c r="B449" s="898"/>
      <c r="C449" s="893"/>
      <c r="D449" s="894"/>
      <c r="E449" s="487"/>
      <c r="F449" s="883"/>
    </row>
    <row r="450" spans="1:6" s="895" customFormat="1" ht="140.25">
      <c r="A450" s="891">
        <f>IF(ISTEXT(B450),MAX($A$1:$A449)+1,"")</f>
        <v>14</v>
      </c>
      <c r="B450" s="902" t="s">
        <v>4790</v>
      </c>
      <c r="C450" s="893"/>
      <c r="D450" s="899"/>
      <c r="E450" s="495"/>
      <c r="F450" s="903"/>
    </row>
    <row r="451" spans="1:6" s="895" customFormat="1">
      <c r="A451" s="905" t="s">
        <v>2900</v>
      </c>
      <c r="B451" s="892" t="s">
        <v>4698</v>
      </c>
      <c r="C451" s="893"/>
      <c r="D451" s="894"/>
      <c r="E451" s="487"/>
      <c r="F451" s="883"/>
    </row>
    <row r="452" spans="1:6" s="895" customFormat="1" ht="25.5">
      <c r="A452" s="905" t="s">
        <v>2900</v>
      </c>
      <c r="B452" s="892" t="s">
        <v>4746</v>
      </c>
      <c r="C452" s="893"/>
      <c r="D452" s="894"/>
      <c r="E452" s="487"/>
      <c r="F452" s="883"/>
    </row>
    <row r="453" spans="1:6" s="895" customFormat="1">
      <c r="A453" s="905" t="s">
        <v>2900</v>
      </c>
      <c r="B453" s="906" t="s">
        <v>4783</v>
      </c>
      <c r="C453" s="893"/>
      <c r="D453" s="894"/>
      <c r="E453" s="487"/>
      <c r="F453" s="883"/>
    </row>
    <row r="454" spans="1:6" s="895" customFormat="1">
      <c r="A454" s="905" t="s">
        <v>2900</v>
      </c>
      <c r="B454" s="906" t="s">
        <v>4749</v>
      </c>
      <c r="C454" s="893"/>
      <c r="D454" s="894"/>
      <c r="E454" s="487"/>
      <c r="F454" s="883"/>
    </row>
    <row r="455" spans="1:6" s="895" customFormat="1">
      <c r="A455" s="905" t="s">
        <v>2900</v>
      </c>
      <c r="B455" s="906" t="s">
        <v>4791</v>
      </c>
      <c r="C455" s="893"/>
      <c r="D455" s="894"/>
      <c r="E455" s="487"/>
      <c r="F455" s="883"/>
    </row>
    <row r="456" spans="1:6" s="895" customFormat="1">
      <c r="A456" s="905" t="s">
        <v>2900</v>
      </c>
      <c r="B456" s="906" t="s">
        <v>4757</v>
      </c>
      <c r="C456" s="893"/>
      <c r="D456" s="894"/>
      <c r="E456" s="487"/>
      <c r="F456" s="883"/>
    </row>
    <row r="457" spans="1:6" s="895" customFormat="1" ht="25.5">
      <c r="A457" s="905" t="s">
        <v>2900</v>
      </c>
      <c r="B457" s="906" t="s">
        <v>4758</v>
      </c>
      <c r="C457" s="881" t="s">
        <v>1012</v>
      </c>
      <c r="D457" s="899">
        <v>1</v>
      </c>
      <c r="E457" s="487"/>
      <c r="F457" s="883">
        <f>E457*D457</f>
        <v>0</v>
      </c>
    </row>
    <row r="458" spans="1:6" s="895" customFormat="1">
      <c r="A458" s="891"/>
      <c r="B458" s="898"/>
      <c r="C458" s="893"/>
      <c r="D458" s="894"/>
      <c r="E458" s="487"/>
      <c r="F458" s="883"/>
    </row>
    <row r="459" spans="1:6" s="895" customFormat="1">
      <c r="A459" s="891"/>
      <c r="B459" s="898"/>
      <c r="C459" s="893"/>
      <c r="D459" s="894"/>
      <c r="E459" s="487"/>
      <c r="F459" s="883"/>
    </row>
    <row r="460" spans="1:6" s="895" customFormat="1" ht="140.25">
      <c r="A460" s="891">
        <f>IF(ISTEXT(B460),MAX($A$1:$A459)+1,"")</f>
        <v>15</v>
      </c>
      <c r="B460" s="902" t="s">
        <v>4792</v>
      </c>
      <c r="C460" s="893"/>
      <c r="D460" s="899"/>
      <c r="E460" s="495"/>
      <c r="F460" s="903"/>
    </row>
    <row r="461" spans="1:6" s="895" customFormat="1">
      <c r="A461" s="905" t="s">
        <v>2900</v>
      </c>
      <c r="B461" s="892" t="s">
        <v>4698</v>
      </c>
      <c r="C461" s="893"/>
      <c r="D461" s="894"/>
      <c r="E461" s="487"/>
      <c r="F461" s="883"/>
    </row>
    <row r="462" spans="1:6" s="895" customFormat="1" ht="25.5">
      <c r="A462" s="905" t="s">
        <v>2900</v>
      </c>
      <c r="B462" s="892" t="s">
        <v>4746</v>
      </c>
      <c r="C462" s="893"/>
      <c r="D462" s="894"/>
      <c r="E462" s="487"/>
      <c r="F462" s="883"/>
    </row>
    <row r="463" spans="1:6" s="895" customFormat="1">
      <c r="A463" s="905" t="s">
        <v>2900</v>
      </c>
      <c r="B463" s="906" t="s">
        <v>4789</v>
      </c>
      <c r="C463" s="893"/>
      <c r="D463" s="894"/>
      <c r="E463" s="487"/>
      <c r="F463" s="883"/>
    </row>
    <row r="464" spans="1:6" s="895" customFormat="1">
      <c r="A464" s="905" t="s">
        <v>2900</v>
      </c>
      <c r="B464" s="906" t="s">
        <v>4749</v>
      </c>
      <c r="C464" s="893"/>
      <c r="D464" s="894"/>
      <c r="E464" s="487"/>
      <c r="F464" s="883"/>
    </row>
    <row r="465" spans="1:6" s="895" customFormat="1">
      <c r="A465" s="905" t="s">
        <v>2900</v>
      </c>
      <c r="B465" s="906" t="s">
        <v>4771</v>
      </c>
      <c r="C465" s="893"/>
      <c r="D465" s="894"/>
      <c r="E465" s="487"/>
      <c r="F465" s="883"/>
    </row>
    <row r="466" spans="1:6" s="895" customFormat="1">
      <c r="A466" s="905" t="s">
        <v>2900</v>
      </c>
      <c r="B466" s="906" t="s">
        <v>4757</v>
      </c>
      <c r="C466" s="893"/>
      <c r="D466" s="894"/>
      <c r="E466" s="487"/>
      <c r="F466" s="883"/>
    </row>
    <row r="467" spans="1:6" s="895" customFormat="1" ht="25.5">
      <c r="A467" s="905" t="s">
        <v>2900</v>
      </c>
      <c r="B467" s="906" t="s">
        <v>4758</v>
      </c>
      <c r="C467" s="881" t="s">
        <v>1012</v>
      </c>
      <c r="D467" s="899">
        <v>1</v>
      </c>
      <c r="E467" s="487"/>
      <c r="F467" s="883">
        <f>E467*D467</f>
        <v>0</v>
      </c>
    </row>
    <row r="468" spans="1:6" s="895" customFormat="1">
      <c r="A468" s="891"/>
      <c r="B468" s="898"/>
      <c r="C468" s="893"/>
      <c r="D468" s="894"/>
      <c r="E468" s="487"/>
      <c r="F468" s="883"/>
    </row>
    <row r="469" spans="1:6" s="895" customFormat="1">
      <c r="A469" s="891"/>
      <c r="B469" s="898"/>
      <c r="C469" s="893"/>
      <c r="D469" s="894"/>
      <c r="E469" s="487"/>
      <c r="F469" s="883"/>
    </row>
    <row r="470" spans="1:6" s="895" customFormat="1" ht="165.75">
      <c r="A470" s="891">
        <f>IF(ISTEXT(B470),MAX($A$1:$A469)+1,"")</f>
        <v>16</v>
      </c>
      <c r="B470" s="902" t="s">
        <v>4793</v>
      </c>
      <c r="C470" s="893"/>
      <c r="D470" s="899"/>
      <c r="E470" s="495"/>
      <c r="F470" s="883"/>
    </row>
    <row r="471" spans="1:6" s="895" customFormat="1" ht="25.5">
      <c r="A471" s="905" t="s">
        <v>2900</v>
      </c>
      <c r="B471" s="906" t="s">
        <v>4715</v>
      </c>
      <c r="C471" s="893"/>
      <c r="D471" s="899"/>
      <c r="E471" s="495"/>
      <c r="F471" s="883"/>
    </row>
    <row r="472" spans="1:6" s="895" customFormat="1">
      <c r="A472" s="905" t="s">
        <v>2900</v>
      </c>
      <c r="B472" s="892" t="s">
        <v>4698</v>
      </c>
      <c r="C472" s="893"/>
      <c r="D472" s="899"/>
      <c r="E472" s="495"/>
      <c r="F472" s="883"/>
    </row>
    <row r="473" spans="1:6" s="895" customFormat="1" ht="25.5">
      <c r="A473" s="905" t="s">
        <v>2900</v>
      </c>
      <c r="B473" s="906" t="s">
        <v>4735</v>
      </c>
      <c r="C473" s="893"/>
      <c r="D473" s="899"/>
      <c r="E473" s="495"/>
      <c r="F473" s="883"/>
    </row>
    <row r="474" spans="1:6" s="895" customFormat="1" ht="25.5">
      <c r="A474" s="905" t="s">
        <v>2900</v>
      </c>
      <c r="B474" s="906" t="s">
        <v>4770</v>
      </c>
      <c r="C474" s="893"/>
      <c r="D474" s="899"/>
      <c r="E474" s="495"/>
      <c r="F474" s="883"/>
    </row>
    <row r="475" spans="1:6" s="895" customFormat="1" ht="25.5">
      <c r="A475" s="905" t="s">
        <v>2900</v>
      </c>
      <c r="B475" s="906" t="s">
        <v>4760</v>
      </c>
      <c r="C475" s="893"/>
      <c r="D475" s="899"/>
      <c r="E475" s="495"/>
      <c r="F475" s="883"/>
    </row>
    <row r="476" spans="1:6" s="895" customFormat="1" ht="25.5">
      <c r="A476" s="905" t="s">
        <v>2900</v>
      </c>
      <c r="B476" s="892" t="s">
        <v>4716</v>
      </c>
      <c r="C476" s="893"/>
      <c r="D476" s="899"/>
      <c r="E476" s="495"/>
      <c r="F476" s="883"/>
    </row>
    <row r="477" spans="1:6" s="895" customFormat="1" ht="25.5">
      <c r="A477" s="905" t="s">
        <v>2900</v>
      </c>
      <c r="B477" s="892" t="s">
        <v>4703</v>
      </c>
      <c r="C477" s="893"/>
      <c r="D477" s="899"/>
      <c r="E477" s="495"/>
      <c r="F477" s="883"/>
    </row>
    <row r="478" spans="1:6" s="895" customFormat="1">
      <c r="A478" s="905" t="s">
        <v>2900</v>
      </c>
      <c r="B478" s="907" t="s">
        <v>4794</v>
      </c>
      <c r="C478" s="893"/>
      <c r="D478" s="899"/>
      <c r="E478" s="495"/>
      <c r="F478" s="883"/>
    </row>
    <row r="479" spans="1:6" s="895" customFormat="1">
      <c r="A479" s="905" t="s">
        <v>2900</v>
      </c>
      <c r="B479" s="907" t="s">
        <v>4795</v>
      </c>
      <c r="C479" s="893"/>
      <c r="D479" s="899"/>
      <c r="E479" s="495"/>
      <c r="F479" s="883"/>
    </row>
    <row r="480" spans="1:6" s="895" customFormat="1">
      <c r="A480" s="905" t="s">
        <v>2900</v>
      </c>
      <c r="B480" s="907" t="s">
        <v>4796</v>
      </c>
      <c r="C480" s="893"/>
      <c r="D480" s="899"/>
      <c r="E480" s="495"/>
      <c r="F480" s="883"/>
    </row>
    <row r="481" spans="1:6" s="895" customFormat="1">
      <c r="A481" s="905" t="s">
        <v>2900</v>
      </c>
      <c r="B481" s="906" t="s">
        <v>4757</v>
      </c>
      <c r="C481" s="893"/>
      <c r="D481" s="899"/>
      <c r="E481" s="495"/>
      <c r="F481" s="883"/>
    </row>
    <row r="482" spans="1:6" s="895" customFormat="1" ht="25.5">
      <c r="A482" s="905" t="s">
        <v>2900</v>
      </c>
      <c r="B482" s="906" t="s">
        <v>4758</v>
      </c>
      <c r="C482" s="881" t="s">
        <v>1012</v>
      </c>
      <c r="D482" s="899">
        <v>1</v>
      </c>
      <c r="E482" s="487"/>
      <c r="F482" s="883">
        <f>E482*D482</f>
        <v>0</v>
      </c>
    </row>
    <row r="483" spans="1:6" s="895" customFormat="1">
      <c r="A483" s="891"/>
      <c r="B483" s="902"/>
      <c r="C483" s="893"/>
      <c r="D483" s="899"/>
      <c r="E483" s="495"/>
      <c r="F483" s="883"/>
    </row>
    <row r="484" spans="1:6" s="895" customFormat="1">
      <c r="A484" s="891"/>
      <c r="B484" s="898"/>
      <c r="C484" s="893"/>
      <c r="D484" s="894"/>
      <c r="E484" s="487"/>
      <c r="F484" s="883"/>
    </row>
    <row r="485" spans="1:6" s="895" customFormat="1" ht="165.75">
      <c r="A485" s="891">
        <f>IF(ISTEXT(B485),MAX($A$1:$A484)+1,"")</f>
        <v>17</v>
      </c>
      <c r="B485" s="902" t="s">
        <v>4797</v>
      </c>
      <c r="C485" s="893"/>
      <c r="D485" s="899"/>
      <c r="E485" s="495"/>
      <c r="F485" s="883"/>
    </row>
    <row r="486" spans="1:6" s="895" customFormat="1">
      <c r="A486" s="891"/>
      <c r="B486" s="904" t="s">
        <v>4798</v>
      </c>
      <c r="C486" s="893"/>
      <c r="D486" s="894"/>
      <c r="E486" s="487"/>
      <c r="F486" s="883"/>
    </row>
    <row r="487" spans="1:6" s="895" customFormat="1" ht="25.5">
      <c r="A487" s="905" t="s">
        <v>2900</v>
      </c>
      <c r="B487" s="906" t="s">
        <v>4715</v>
      </c>
      <c r="C487" s="893"/>
      <c r="D487" s="894"/>
      <c r="E487" s="487"/>
      <c r="F487" s="883"/>
    </row>
    <row r="488" spans="1:6" s="895" customFormat="1">
      <c r="A488" s="905" t="s">
        <v>2900</v>
      </c>
      <c r="B488" s="892" t="s">
        <v>4698</v>
      </c>
      <c r="C488" s="893"/>
      <c r="D488" s="894"/>
      <c r="E488" s="487"/>
      <c r="F488" s="883"/>
    </row>
    <row r="489" spans="1:6" s="895" customFormat="1" ht="25.5">
      <c r="A489" s="905" t="s">
        <v>2900</v>
      </c>
      <c r="B489" s="906" t="s">
        <v>4735</v>
      </c>
      <c r="C489" s="893"/>
      <c r="D489" s="894"/>
      <c r="E489" s="487"/>
      <c r="F489" s="883"/>
    </row>
    <row r="490" spans="1:6" s="895" customFormat="1" ht="25.5">
      <c r="A490" s="905" t="s">
        <v>2900</v>
      </c>
      <c r="B490" s="906" t="s">
        <v>4770</v>
      </c>
      <c r="C490" s="893"/>
      <c r="D490" s="894"/>
      <c r="E490" s="487"/>
      <c r="F490" s="883"/>
    </row>
    <row r="491" spans="1:6" s="895" customFormat="1" ht="25.5">
      <c r="A491" s="905" t="s">
        <v>2900</v>
      </c>
      <c r="B491" s="906" t="s">
        <v>4761</v>
      </c>
      <c r="C491" s="893"/>
      <c r="D491" s="894"/>
      <c r="E491" s="487"/>
      <c r="F491" s="883"/>
    </row>
    <row r="492" spans="1:6" s="895" customFormat="1" ht="25.5">
      <c r="A492" s="905" t="s">
        <v>2900</v>
      </c>
      <c r="B492" s="892" t="s">
        <v>4716</v>
      </c>
      <c r="C492" s="893"/>
      <c r="D492" s="894"/>
      <c r="E492" s="487"/>
      <c r="F492" s="883"/>
    </row>
    <row r="493" spans="1:6" s="895" customFormat="1" ht="25.5">
      <c r="A493" s="905" t="s">
        <v>2900</v>
      </c>
      <c r="B493" s="892" t="s">
        <v>4703</v>
      </c>
      <c r="C493" s="893"/>
      <c r="D493" s="894"/>
      <c r="E493" s="487"/>
      <c r="F493" s="883"/>
    </row>
    <row r="494" spans="1:6" s="895" customFormat="1" ht="25.5">
      <c r="A494" s="905" t="s">
        <v>2900</v>
      </c>
      <c r="B494" s="892" t="s">
        <v>4799</v>
      </c>
      <c r="C494" s="893"/>
      <c r="D494" s="894"/>
      <c r="E494" s="495"/>
      <c r="F494" s="903"/>
    </row>
    <row r="495" spans="1:6" s="895" customFormat="1">
      <c r="A495" s="905" t="s">
        <v>2900</v>
      </c>
      <c r="B495" s="906" t="s">
        <v>4783</v>
      </c>
      <c r="C495" s="893"/>
      <c r="D495" s="894"/>
      <c r="E495" s="487"/>
      <c r="F495" s="883"/>
    </row>
    <row r="496" spans="1:6" s="895" customFormat="1">
      <c r="A496" s="905" t="s">
        <v>2900</v>
      </c>
      <c r="B496" s="906" t="s">
        <v>4800</v>
      </c>
      <c r="C496" s="893"/>
      <c r="D496" s="894"/>
      <c r="E496" s="487"/>
      <c r="F496" s="883"/>
    </row>
    <row r="497" spans="1:6" s="895" customFormat="1">
      <c r="A497" s="905" t="s">
        <v>2900</v>
      </c>
      <c r="B497" s="906" t="s">
        <v>4771</v>
      </c>
      <c r="C497" s="893"/>
      <c r="D497" s="894"/>
      <c r="E497" s="487"/>
      <c r="F497" s="883"/>
    </row>
    <row r="498" spans="1:6" s="895" customFormat="1">
      <c r="A498" s="905" t="s">
        <v>2900</v>
      </c>
      <c r="B498" s="906" t="s">
        <v>4757</v>
      </c>
      <c r="C498" s="893"/>
      <c r="D498" s="894"/>
      <c r="E498" s="487"/>
      <c r="F498" s="883"/>
    </row>
    <row r="499" spans="1:6" s="895" customFormat="1" ht="25.5">
      <c r="A499" s="905" t="s">
        <v>2900</v>
      </c>
      <c r="B499" s="906" t="s">
        <v>4758</v>
      </c>
      <c r="C499" s="893"/>
      <c r="D499" s="894"/>
      <c r="E499" s="487"/>
      <c r="F499" s="883"/>
    </row>
    <row r="500" spans="1:6" s="895" customFormat="1">
      <c r="A500" s="891"/>
      <c r="B500" s="904" t="s">
        <v>4801</v>
      </c>
      <c r="C500" s="893"/>
      <c r="D500" s="894"/>
      <c r="E500" s="487"/>
      <c r="F500" s="883"/>
    </row>
    <row r="501" spans="1:6" s="895" customFormat="1" ht="25.5">
      <c r="A501" s="905" t="s">
        <v>2900</v>
      </c>
      <c r="B501" s="906" t="s">
        <v>4715</v>
      </c>
      <c r="C501" s="893"/>
      <c r="D501" s="894"/>
      <c r="E501" s="487"/>
      <c r="F501" s="883"/>
    </row>
    <row r="502" spans="1:6" s="895" customFormat="1">
      <c r="A502" s="905" t="s">
        <v>2900</v>
      </c>
      <c r="B502" s="892" t="s">
        <v>4698</v>
      </c>
      <c r="C502" s="893"/>
      <c r="D502" s="894"/>
      <c r="E502" s="487"/>
      <c r="F502" s="883"/>
    </row>
    <row r="503" spans="1:6" s="895" customFormat="1" ht="25.5">
      <c r="A503" s="905" t="s">
        <v>2900</v>
      </c>
      <c r="B503" s="906" t="s">
        <v>4699</v>
      </c>
      <c r="C503" s="893"/>
      <c r="D503" s="894"/>
      <c r="E503" s="487"/>
      <c r="F503" s="883"/>
    </row>
    <row r="504" spans="1:6" s="895" customFormat="1" ht="25.5">
      <c r="A504" s="905" t="s">
        <v>2900</v>
      </c>
      <c r="B504" s="892" t="s">
        <v>4746</v>
      </c>
      <c r="C504" s="893"/>
      <c r="D504" s="894"/>
      <c r="E504" s="487"/>
      <c r="F504" s="883"/>
    </row>
    <row r="505" spans="1:6" s="895" customFormat="1" ht="25.5">
      <c r="A505" s="905" t="s">
        <v>2900</v>
      </c>
      <c r="B505" s="892" t="s">
        <v>4703</v>
      </c>
      <c r="C505" s="893"/>
      <c r="D505" s="894"/>
      <c r="E505" s="487"/>
      <c r="F505" s="883"/>
    </row>
    <row r="506" spans="1:6" s="895" customFormat="1">
      <c r="A506" s="905" t="s">
        <v>2900</v>
      </c>
      <c r="B506" s="906" t="s">
        <v>4762</v>
      </c>
      <c r="C506" s="893"/>
      <c r="D506" s="894"/>
      <c r="E506" s="487"/>
      <c r="F506" s="883"/>
    </row>
    <row r="507" spans="1:6" s="895" customFormat="1">
      <c r="A507" s="905" t="s">
        <v>2900</v>
      </c>
      <c r="B507" s="906" t="s">
        <v>4802</v>
      </c>
      <c r="C507" s="881" t="s">
        <v>1012</v>
      </c>
      <c r="D507" s="899">
        <v>1</v>
      </c>
      <c r="E507" s="487"/>
      <c r="F507" s="883">
        <f>E507*D507</f>
        <v>0</v>
      </c>
    </row>
    <row r="508" spans="1:6" s="895" customFormat="1">
      <c r="A508" s="891"/>
      <c r="B508" s="898"/>
      <c r="C508" s="893"/>
      <c r="D508" s="894"/>
      <c r="E508" s="487"/>
      <c r="F508" s="883"/>
    </row>
    <row r="509" spans="1:6" s="895" customFormat="1">
      <c r="A509" s="891"/>
      <c r="B509" s="898"/>
      <c r="C509" s="893"/>
      <c r="D509" s="894"/>
      <c r="E509" s="487"/>
      <c r="F509" s="883"/>
    </row>
    <row r="510" spans="1:6" s="895" customFormat="1" ht="153">
      <c r="A510" s="891">
        <f>IF(ISTEXT(B510),MAX($A$1:$A509)+1,"")</f>
        <v>18</v>
      </c>
      <c r="B510" s="902" t="s">
        <v>4803</v>
      </c>
      <c r="C510" s="893"/>
      <c r="D510" s="899"/>
      <c r="E510" s="495"/>
      <c r="F510" s="903"/>
    </row>
    <row r="511" spans="1:6" s="895" customFormat="1" ht="25.5">
      <c r="A511" s="905" t="s">
        <v>2900</v>
      </c>
      <c r="B511" s="906" t="s">
        <v>4715</v>
      </c>
      <c r="C511" s="893"/>
      <c r="D511" s="894"/>
      <c r="E511" s="487"/>
      <c r="F511" s="883"/>
    </row>
    <row r="512" spans="1:6" s="895" customFormat="1">
      <c r="A512" s="905" t="s">
        <v>2900</v>
      </c>
      <c r="B512" s="892" t="s">
        <v>4698</v>
      </c>
      <c r="C512" s="893"/>
      <c r="D512" s="894"/>
      <c r="E512" s="487"/>
      <c r="F512" s="883"/>
    </row>
    <row r="513" spans="1:6" s="895" customFormat="1" ht="25.5">
      <c r="A513" s="905" t="s">
        <v>2900</v>
      </c>
      <c r="B513" s="906" t="s">
        <v>4735</v>
      </c>
      <c r="C513" s="893"/>
      <c r="D513" s="894"/>
      <c r="E513" s="487"/>
      <c r="F513" s="883"/>
    </row>
    <row r="514" spans="1:6" s="895" customFormat="1" ht="25.5">
      <c r="A514" s="905" t="s">
        <v>2900</v>
      </c>
      <c r="B514" s="906" t="s">
        <v>4804</v>
      </c>
      <c r="C514" s="893"/>
      <c r="D514" s="894"/>
      <c r="E514" s="487"/>
      <c r="F514" s="883"/>
    </row>
    <row r="515" spans="1:6" s="895" customFormat="1" ht="25.5">
      <c r="A515" s="905" t="s">
        <v>2900</v>
      </c>
      <c r="B515" s="892" t="s">
        <v>4716</v>
      </c>
      <c r="C515" s="893"/>
      <c r="D515" s="894"/>
      <c r="E515" s="487"/>
      <c r="F515" s="883"/>
    </row>
    <row r="516" spans="1:6" s="895" customFormat="1" ht="25.5">
      <c r="A516" s="905" t="s">
        <v>2900</v>
      </c>
      <c r="B516" s="892" t="s">
        <v>4703</v>
      </c>
      <c r="C516" s="893"/>
      <c r="D516" s="894"/>
      <c r="E516" s="487"/>
      <c r="F516" s="883"/>
    </row>
    <row r="517" spans="1:6" s="895" customFormat="1">
      <c r="A517" s="905" t="s">
        <v>2900</v>
      </c>
      <c r="B517" s="906" t="s">
        <v>4805</v>
      </c>
      <c r="C517" s="893"/>
      <c r="D517" s="894"/>
      <c r="E517" s="487"/>
      <c r="F517" s="883"/>
    </row>
    <row r="518" spans="1:6" s="895" customFormat="1">
      <c r="A518" s="905" t="s">
        <v>2900</v>
      </c>
      <c r="B518" s="906" t="s">
        <v>4779</v>
      </c>
      <c r="C518" s="893"/>
      <c r="D518" s="894"/>
      <c r="E518" s="487"/>
      <c r="F518" s="883"/>
    </row>
    <row r="519" spans="1:6" s="895" customFormat="1">
      <c r="A519" s="905" t="s">
        <v>2900</v>
      </c>
      <c r="B519" s="906" t="s">
        <v>4806</v>
      </c>
      <c r="C519" s="893"/>
      <c r="D519" s="894"/>
      <c r="E519" s="487"/>
      <c r="F519" s="883"/>
    </row>
    <row r="520" spans="1:6" s="895" customFormat="1">
      <c r="A520" s="905" t="s">
        <v>2900</v>
      </c>
      <c r="B520" s="906" t="s">
        <v>4757</v>
      </c>
      <c r="C520" s="893"/>
      <c r="D520" s="894"/>
      <c r="E520" s="487"/>
      <c r="F520" s="883"/>
    </row>
    <row r="521" spans="1:6" s="895" customFormat="1" ht="25.5">
      <c r="A521" s="905" t="s">
        <v>2900</v>
      </c>
      <c r="B521" s="906" t="s">
        <v>4758</v>
      </c>
      <c r="C521" s="881" t="s">
        <v>1012</v>
      </c>
      <c r="D521" s="899">
        <v>1</v>
      </c>
      <c r="E521" s="487"/>
      <c r="F521" s="883">
        <f>E521*D521</f>
        <v>0</v>
      </c>
    </row>
    <row r="522" spans="1:6" s="895" customFormat="1">
      <c r="A522" s="879"/>
      <c r="B522" s="494"/>
      <c r="C522" s="881"/>
      <c r="D522" s="899"/>
      <c r="E522" s="487"/>
      <c r="F522" s="883"/>
    </row>
    <row r="523" spans="1:6" s="895" customFormat="1">
      <c r="A523" s="891"/>
      <c r="B523" s="892"/>
      <c r="C523" s="893"/>
      <c r="D523" s="894"/>
      <c r="E523" s="487"/>
      <c r="F523" s="883"/>
    </row>
    <row r="524" spans="1:6" s="895" customFormat="1" ht="153">
      <c r="A524" s="891">
        <f>IF(ISTEXT(B524),MAX($A$1:$A523)+1,"")</f>
        <v>19</v>
      </c>
      <c r="B524" s="910" t="s">
        <v>4807</v>
      </c>
      <c r="C524" s="893"/>
      <c r="D524" s="894"/>
      <c r="E524" s="487"/>
      <c r="F524" s="883"/>
    </row>
    <row r="525" spans="1:6" s="895" customFormat="1" ht="25.5">
      <c r="A525" s="891"/>
      <c r="B525" s="910" t="s">
        <v>4808</v>
      </c>
      <c r="C525" s="893"/>
      <c r="D525" s="894"/>
      <c r="E525" s="487"/>
      <c r="F525" s="883"/>
    </row>
    <row r="526" spans="1:6" s="895" customFormat="1">
      <c r="A526" s="905" t="s">
        <v>2900</v>
      </c>
      <c r="B526" s="906" t="s">
        <v>4809</v>
      </c>
      <c r="C526" s="893"/>
      <c r="D526" s="894"/>
      <c r="E526" s="487"/>
      <c r="F526" s="883"/>
    </row>
    <row r="527" spans="1:6" s="895" customFormat="1" ht="25.5">
      <c r="A527" s="905" t="s">
        <v>2900</v>
      </c>
      <c r="B527" s="906" t="s">
        <v>4810</v>
      </c>
      <c r="C527" s="893"/>
      <c r="D527" s="894"/>
      <c r="E527" s="487"/>
      <c r="F527" s="883"/>
    </row>
    <row r="528" spans="1:6" s="895" customFormat="1">
      <c r="A528" s="905" t="s">
        <v>2900</v>
      </c>
      <c r="B528" s="906" t="s">
        <v>4811</v>
      </c>
      <c r="C528" s="893"/>
      <c r="D528" s="894"/>
      <c r="E528" s="487"/>
      <c r="F528" s="883"/>
    </row>
    <row r="529" spans="1:6" s="895" customFormat="1">
      <c r="A529" s="905" t="s">
        <v>2900</v>
      </c>
      <c r="B529" s="906" t="s">
        <v>4812</v>
      </c>
      <c r="C529" s="893"/>
      <c r="D529" s="894"/>
      <c r="E529" s="487"/>
      <c r="F529" s="883"/>
    </row>
    <row r="530" spans="1:6" s="895" customFormat="1">
      <c r="A530" s="905" t="s">
        <v>2900</v>
      </c>
      <c r="B530" s="906" t="s">
        <v>4813</v>
      </c>
      <c r="C530" s="893"/>
      <c r="D530" s="894"/>
      <c r="E530" s="487"/>
      <c r="F530" s="883"/>
    </row>
    <row r="531" spans="1:6" s="895" customFormat="1">
      <c r="A531" s="905" t="s">
        <v>2900</v>
      </c>
      <c r="B531" s="906" t="s">
        <v>4814</v>
      </c>
      <c r="C531" s="893"/>
      <c r="D531" s="894"/>
      <c r="E531" s="487"/>
      <c r="F531" s="883"/>
    </row>
    <row r="532" spans="1:6" s="895" customFormat="1">
      <c r="A532" s="905" t="s">
        <v>2900</v>
      </c>
      <c r="B532" s="906" t="s">
        <v>4815</v>
      </c>
      <c r="C532" s="893"/>
      <c r="D532" s="894"/>
      <c r="E532" s="487"/>
      <c r="F532" s="883"/>
    </row>
    <row r="533" spans="1:6" s="895" customFormat="1">
      <c r="A533" s="905" t="s">
        <v>2900</v>
      </c>
      <c r="B533" s="906" t="s">
        <v>4816</v>
      </c>
      <c r="C533" s="893"/>
      <c r="D533" s="894"/>
      <c r="E533" s="487"/>
      <c r="F533" s="883"/>
    </row>
    <row r="534" spans="1:6" s="895" customFormat="1" ht="25.5">
      <c r="A534" s="905" t="s">
        <v>2900</v>
      </c>
      <c r="B534" s="906" t="s">
        <v>4817</v>
      </c>
      <c r="C534" s="893"/>
      <c r="D534" s="894"/>
      <c r="E534" s="487"/>
      <c r="F534" s="883"/>
    </row>
    <row r="535" spans="1:6" s="895" customFormat="1">
      <c r="A535" s="905" t="s">
        <v>2900</v>
      </c>
      <c r="B535" s="911" t="s">
        <v>4818</v>
      </c>
      <c r="C535" s="893"/>
      <c r="D535" s="894"/>
      <c r="E535" s="487"/>
      <c r="F535" s="883"/>
    </row>
    <row r="536" spans="1:6" s="895" customFormat="1" ht="25.5">
      <c r="A536" s="905" t="s">
        <v>2900</v>
      </c>
      <c r="B536" s="911" t="s">
        <v>4819</v>
      </c>
      <c r="C536" s="893"/>
      <c r="D536" s="894"/>
      <c r="E536" s="487"/>
      <c r="F536" s="883"/>
    </row>
    <row r="537" spans="1:6" s="895" customFormat="1" ht="25.5">
      <c r="A537" s="905" t="s">
        <v>2900</v>
      </c>
      <c r="B537" s="906" t="s">
        <v>4820</v>
      </c>
      <c r="C537" s="893"/>
      <c r="D537" s="894"/>
      <c r="E537" s="487"/>
      <c r="F537" s="883"/>
    </row>
    <row r="538" spans="1:6" s="895" customFormat="1" ht="25.5">
      <c r="A538" s="905" t="s">
        <v>2900</v>
      </c>
      <c r="B538" s="906" t="s">
        <v>4821</v>
      </c>
      <c r="C538" s="893"/>
      <c r="D538" s="894"/>
      <c r="E538" s="487"/>
      <c r="F538" s="883"/>
    </row>
    <row r="539" spans="1:6" s="895" customFormat="1">
      <c r="A539" s="905" t="s">
        <v>2900</v>
      </c>
      <c r="B539" s="906" t="s">
        <v>4822</v>
      </c>
      <c r="C539" s="893"/>
      <c r="D539" s="894"/>
      <c r="E539" s="487"/>
      <c r="F539" s="883"/>
    </row>
    <row r="540" spans="1:6" s="895" customFormat="1" ht="38.25">
      <c r="A540" s="905" t="s">
        <v>2900</v>
      </c>
      <c r="B540" s="906" t="s">
        <v>4823</v>
      </c>
      <c r="C540" s="893"/>
      <c r="D540" s="894"/>
      <c r="E540" s="487"/>
      <c r="F540" s="883"/>
    </row>
    <row r="541" spans="1:6" s="895" customFormat="1" ht="38.25">
      <c r="A541" s="905" t="s">
        <v>2900</v>
      </c>
      <c r="B541" s="906" t="s">
        <v>4824</v>
      </c>
      <c r="C541" s="893"/>
      <c r="D541" s="894"/>
      <c r="E541" s="487"/>
      <c r="F541" s="883"/>
    </row>
    <row r="542" spans="1:6" s="895" customFormat="1" ht="25.5">
      <c r="A542" s="905" t="s">
        <v>2900</v>
      </c>
      <c r="B542" s="906" t="s">
        <v>4825</v>
      </c>
      <c r="C542" s="893"/>
      <c r="D542" s="894"/>
      <c r="E542" s="487"/>
      <c r="F542" s="883"/>
    </row>
    <row r="543" spans="1:6" s="895" customFormat="1" ht="25.5">
      <c r="A543" s="905" t="s">
        <v>2900</v>
      </c>
      <c r="B543" s="906" t="s">
        <v>4826</v>
      </c>
      <c r="C543" s="893"/>
      <c r="D543" s="894"/>
      <c r="E543" s="487"/>
      <c r="F543" s="883"/>
    </row>
    <row r="544" spans="1:6" s="895" customFormat="1" ht="25.5">
      <c r="A544" s="905" t="s">
        <v>2900</v>
      </c>
      <c r="B544" s="906" t="s">
        <v>4827</v>
      </c>
      <c r="C544" s="893"/>
      <c r="D544" s="894"/>
      <c r="E544" s="487"/>
      <c r="F544" s="883"/>
    </row>
    <row r="545" spans="1:6" s="895" customFormat="1">
      <c r="A545" s="905" t="s">
        <v>2900</v>
      </c>
      <c r="B545" s="906" t="s">
        <v>4828</v>
      </c>
      <c r="C545" s="893"/>
      <c r="D545" s="894"/>
      <c r="E545" s="487"/>
      <c r="F545" s="883"/>
    </row>
    <row r="546" spans="1:6" s="895" customFormat="1" ht="25.5">
      <c r="A546" s="891"/>
      <c r="B546" s="901" t="s">
        <v>4829</v>
      </c>
      <c r="C546" s="881" t="s">
        <v>1012</v>
      </c>
      <c r="D546" s="899">
        <v>1</v>
      </c>
      <c r="E546" s="487"/>
      <c r="F546" s="883">
        <f>E546*D546</f>
        <v>0</v>
      </c>
    </row>
    <row r="547" spans="1:6" s="895" customFormat="1">
      <c r="A547" s="891"/>
      <c r="B547" s="892"/>
      <c r="C547" s="893"/>
      <c r="D547" s="894"/>
      <c r="E547" s="487"/>
      <c r="F547" s="883"/>
    </row>
    <row r="548" spans="1:6" s="895" customFormat="1">
      <c r="A548" s="891"/>
      <c r="B548" s="892"/>
      <c r="C548" s="893"/>
      <c r="D548" s="894"/>
      <c r="E548" s="487"/>
      <c r="F548" s="883"/>
    </row>
    <row r="549" spans="1:6" s="895" customFormat="1" ht="153">
      <c r="A549" s="891">
        <f>IF(ISTEXT(B549),MAX($A$1:$A548)+1,"")</f>
        <v>20</v>
      </c>
      <c r="B549" s="910" t="s">
        <v>4830</v>
      </c>
      <c r="C549" s="893"/>
      <c r="D549" s="894"/>
      <c r="E549" s="487"/>
      <c r="F549" s="883"/>
    </row>
    <row r="550" spans="1:6" s="895" customFormat="1" ht="25.5">
      <c r="A550" s="891"/>
      <c r="B550" s="910" t="s">
        <v>4808</v>
      </c>
      <c r="C550" s="893"/>
      <c r="D550" s="894"/>
      <c r="E550" s="487"/>
      <c r="F550" s="883"/>
    </row>
    <row r="551" spans="1:6" s="895" customFormat="1">
      <c r="A551" s="891"/>
      <c r="B551" s="906" t="s">
        <v>4809</v>
      </c>
      <c r="C551" s="893"/>
      <c r="D551" s="894"/>
      <c r="E551" s="487"/>
      <c r="F551" s="883"/>
    </row>
    <row r="552" spans="1:6" s="895" customFormat="1" ht="25.5">
      <c r="A552" s="891"/>
      <c r="B552" s="906" t="s">
        <v>4810</v>
      </c>
      <c r="C552" s="893"/>
      <c r="D552" s="894"/>
      <c r="E552" s="487"/>
      <c r="F552" s="883"/>
    </row>
    <row r="553" spans="1:6" s="895" customFormat="1">
      <c r="A553" s="891"/>
      <c r="B553" s="906" t="s">
        <v>4831</v>
      </c>
      <c r="C553" s="893"/>
      <c r="E553" s="487"/>
      <c r="F553" s="883"/>
    </row>
    <row r="554" spans="1:6" s="895" customFormat="1">
      <c r="A554" s="891"/>
      <c r="B554" s="906" t="s">
        <v>4832</v>
      </c>
      <c r="C554" s="893"/>
      <c r="E554" s="487"/>
      <c r="F554" s="883"/>
    </row>
    <row r="555" spans="1:6" s="895" customFormat="1">
      <c r="A555" s="891"/>
      <c r="B555" s="906" t="s">
        <v>4813</v>
      </c>
      <c r="C555" s="893"/>
      <c r="E555" s="487"/>
      <c r="F555" s="883"/>
    </row>
    <row r="556" spans="1:6" s="895" customFormat="1">
      <c r="A556" s="891"/>
      <c r="B556" s="906" t="s">
        <v>4814</v>
      </c>
      <c r="C556" s="893"/>
      <c r="E556" s="487"/>
      <c r="F556" s="883"/>
    </row>
    <row r="557" spans="1:6" s="895" customFormat="1">
      <c r="A557" s="891"/>
      <c r="B557" s="906" t="s">
        <v>4815</v>
      </c>
      <c r="C557" s="893"/>
      <c r="E557" s="487"/>
      <c r="F557" s="883"/>
    </row>
    <row r="558" spans="1:6" s="895" customFormat="1">
      <c r="A558" s="891"/>
      <c r="B558" s="906" t="s">
        <v>4833</v>
      </c>
      <c r="C558" s="893"/>
      <c r="E558" s="487"/>
      <c r="F558" s="883"/>
    </row>
    <row r="559" spans="1:6" s="895" customFormat="1" ht="25.5">
      <c r="A559" s="891"/>
      <c r="B559" s="906" t="s">
        <v>4817</v>
      </c>
      <c r="C559" s="893"/>
      <c r="E559" s="487"/>
      <c r="F559" s="883"/>
    </row>
    <row r="560" spans="1:6" s="895" customFormat="1">
      <c r="A560" s="891"/>
      <c r="B560" s="911" t="s">
        <v>4818</v>
      </c>
      <c r="C560" s="893"/>
      <c r="D560" s="912"/>
      <c r="E560" s="487"/>
      <c r="F560" s="883"/>
    </row>
    <row r="561" spans="1:6" s="895" customFormat="1" ht="25.5">
      <c r="A561" s="891"/>
      <c r="B561" s="911" t="s">
        <v>4819</v>
      </c>
      <c r="C561" s="893"/>
      <c r="D561" s="912"/>
      <c r="E561" s="487"/>
      <c r="F561" s="883"/>
    </row>
    <row r="562" spans="1:6" s="895" customFormat="1" ht="25.5">
      <c r="A562" s="891"/>
      <c r="B562" s="906" t="s">
        <v>4834</v>
      </c>
      <c r="C562" s="893"/>
      <c r="E562" s="487"/>
      <c r="F562" s="883"/>
    </row>
    <row r="563" spans="1:6" s="895" customFormat="1">
      <c r="A563" s="891"/>
      <c r="B563" s="906" t="s">
        <v>4835</v>
      </c>
      <c r="C563" s="893"/>
      <c r="E563" s="487"/>
      <c r="F563" s="883"/>
    </row>
    <row r="564" spans="1:6" s="895" customFormat="1" ht="38.25">
      <c r="A564" s="891"/>
      <c r="B564" s="906" t="s">
        <v>4836</v>
      </c>
      <c r="C564" s="893"/>
      <c r="D564" s="899"/>
      <c r="E564" s="487"/>
      <c r="F564" s="883"/>
    </row>
    <row r="565" spans="1:6" s="895" customFormat="1" ht="38.25">
      <c r="A565" s="891"/>
      <c r="B565" s="906" t="s">
        <v>4837</v>
      </c>
      <c r="C565" s="893"/>
      <c r="D565" s="899"/>
      <c r="E565" s="487"/>
      <c r="F565" s="883"/>
    </row>
    <row r="566" spans="1:6" s="895" customFormat="1" ht="25.5">
      <c r="A566" s="891"/>
      <c r="B566" s="906" t="s">
        <v>4838</v>
      </c>
      <c r="C566" s="893"/>
      <c r="D566" s="894"/>
      <c r="E566" s="487"/>
      <c r="F566" s="883"/>
    </row>
    <row r="567" spans="1:6" s="895" customFormat="1" ht="25.5">
      <c r="A567" s="891"/>
      <c r="B567" s="906" t="s">
        <v>4839</v>
      </c>
      <c r="C567" s="893"/>
      <c r="E567" s="487"/>
      <c r="F567" s="883"/>
    </row>
    <row r="568" spans="1:6" s="895" customFormat="1" ht="25.5">
      <c r="A568" s="891"/>
      <c r="B568" s="906" t="s">
        <v>4840</v>
      </c>
      <c r="C568" s="893"/>
      <c r="D568" s="894"/>
      <c r="E568" s="487"/>
      <c r="F568" s="883"/>
    </row>
    <row r="569" spans="1:6" s="895" customFormat="1" ht="25.5">
      <c r="A569" s="891"/>
      <c r="B569" s="906" t="s">
        <v>4841</v>
      </c>
      <c r="C569" s="893"/>
      <c r="E569" s="487"/>
      <c r="F569" s="883"/>
    </row>
    <row r="570" spans="1:6" s="895" customFormat="1">
      <c r="A570" s="891"/>
      <c r="B570" s="906" t="s">
        <v>4828</v>
      </c>
      <c r="C570" s="893"/>
      <c r="D570" s="899"/>
      <c r="E570" s="487"/>
      <c r="F570" s="883"/>
    </row>
    <row r="571" spans="1:6" s="895" customFormat="1" ht="25.5">
      <c r="A571" s="891"/>
      <c r="B571" s="901" t="s">
        <v>4829</v>
      </c>
      <c r="C571" s="881" t="s">
        <v>1012</v>
      </c>
      <c r="D571" s="899">
        <v>1</v>
      </c>
      <c r="E571" s="487"/>
      <c r="F571" s="883">
        <f>E571*D571</f>
        <v>0</v>
      </c>
    </row>
    <row r="572" spans="1:6" s="895" customFormat="1">
      <c r="A572" s="891"/>
      <c r="B572" s="913"/>
      <c r="C572" s="914"/>
      <c r="D572" s="915"/>
      <c r="E572" s="497"/>
      <c r="F572" s="883"/>
    </row>
    <row r="573" spans="1:6" s="895" customFormat="1">
      <c r="A573" s="879"/>
      <c r="B573" s="916" t="s">
        <v>3001</v>
      </c>
      <c r="C573" s="917" t="str">
        <f>A4</f>
        <v>A.</v>
      </c>
      <c r="E573" s="498"/>
      <c r="F573" s="918">
        <f>SUBTOTAL(9,F5:F572)</f>
        <v>0</v>
      </c>
    </row>
    <row r="574" spans="1:6" s="895" customFormat="1">
      <c r="A574" s="879"/>
      <c r="B574" s="916"/>
      <c r="C574" s="917"/>
      <c r="D574" s="919"/>
      <c r="E574" s="499"/>
      <c r="F574" s="883"/>
    </row>
    <row r="575" spans="1:6" s="895" customFormat="1">
      <c r="A575" s="891"/>
      <c r="B575" s="920"/>
      <c r="C575" s="893"/>
      <c r="D575" s="894"/>
      <c r="E575" s="500"/>
      <c r="F575" s="883"/>
    </row>
    <row r="576" spans="1:6" s="925" customFormat="1">
      <c r="A576" s="921" t="s">
        <v>126</v>
      </c>
      <c r="B576" s="922" t="s">
        <v>4842</v>
      </c>
      <c r="C576" s="923"/>
      <c r="D576" s="924"/>
      <c r="E576" s="501"/>
      <c r="F576" s="889"/>
    </row>
    <row r="577" spans="1:6" s="925" customFormat="1">
      <c r="A577" s="926"/>
      <c r="B577" s="927"/>
      <c r="C577" s="928"/>
      <c r="D577" s="899"/>
      <c r="E577" s="504"/>
      <c r="F577" s="883"/>
    </row>
    <row r="578" spans="1:6" s="925" customFormat="1" ht="38.25">
      <c r="A578" s="891">
        <f>IF(ISTEXT(B578),MAX($A$1:$A577)+1,"")</f>
        <v>21</v>
      </c>
      <c r="B578" s="930" t="s">
        <v>4843</v>
      </c>
      <c r="C578" s="881"/>
      <c r="D578" s="882"/>
      <c r="E578" s="487"/>
      <c r="F578" s="883"/>
    </row>
    <row r="579" spans="1:6" s="925" customFormat="1">
      <c r="A579" s="879" t="s">
        <v>2900</v>
      </c>
      <c r="B579" s="930" t="s">
        <v>4844</v>
      </c>
      <c r="C579" s="881" t="s">
        <v>1421</v>
      </c>
      <c r="D579" s="899">
        <v>2500</v>
      </c>
      <c r="E579" s="487"/>
      <c r="F579" s="883">
        <f t="shared" ref="F579:F584" si="0">E579*D579</f>
        <v>0</v>
      </c>
    </row>
    <row r="580" spans="1:6" s="925" customFormat="1">
      <c r="A580" s="879" t="s">
        <v>2900</v>
      </c>
      <c r="B580" s="930" t="s">
        <v>4845</v>
      </c>
      <c r="C580" s="881" t="s">
        <v>1421</v>
      </c>
      <c r="D580" s="899">
        <v>4500</v>
      </c>
      <c r="E580" s="487"/>
      <c r="F580" s="883">
        <f t="shared" si="0"/>
        <v>0</v>
      </c>
    </row>
    <row r="581" spans="1:6" s="925" customFormat="1">
      <c r="A581" s="879" t="s">
        <v>2900</v>
      </c>
      <c r="B581" s="930" t="s">
        <v>4846</v>
      </c>
      <c r="C581" s="881" t="s">
        <v>1421</v>
      </c>
      <c r="D581" s="899">
        <v>1800</v>
      </c>
      <c r="E581" s="487"/>
      <c r="F581" s="883">
        <f t="shared" si="0"/>
        <v>0</v>
      </c>
    </row>
    <row r="582" spans="1:6" s="925" customFormat="1">
      <c r="A582" s="879" t="s">
        <v>2900</v>
      </c>
      <c r="B582" s="930" t="s">
        <v>4847</v>
      </c>
      <c r="C582" s="881" t="s">
        <v>1421</v>
      </c>
      <c r="D582" s="899">
        <v>230</v>
      </c>
      <c r="E582" s="487"/>
      <c r="F582" s="883">
        <f t="shared" si="0"/>
        <v>0</v>
      </c>
    </row>
    <row r="583" spans="1:6" s="925" customFormat="1">
      <c r="A583" s="879" t="s">
        <v>2900</v>
      </c>
      <c r="B583" s="930" t="s">
        <v>4848</v>
      </c>
      <c r="C583" s="881" t="s">
        <v>1421</v>
      </c>
      <c r="D583" s="899">
        <v>9590</v>
      </c>
      <c r="E583" s="487"/>
      <c r="F583" s="883">
        <f t="shared" si="0"/>
        <v>0</v>
      </c>
    </row>
    <row r="584" spans="1:6" s="925" customFormat="1">
      <c r="A584" s="879" t="s">
        <v>2900</v>
      </c>
      <c r="B584" s="930" t="s">
        <v>4849</v>
      </c>
      <c r="C584" s="881" t="s">
        <v>1421</v>
      </c>
      <c r="D584" s="899">
        <v>110</v>
      </c>
      <c r="E584" s="487"/>
      <c r="F584" s="883">
        <f t="shared" si="0"/>
        <v>0</v>
      </c>
    </row>
    <row r="585" spans="1:6" s="925" customFormat="1">
      <c r="A585" s="879"/>
      <c r="B585" s="930"/>
      <c r="C585" s="881"/>
      <c r="D585" s="899"/>
      <c r="E585" s="487"/>
      <c r="F585" s="883"/>
    </row>
    <row r="586" spans="1:6" s="925" customFormat="1">
      <c r="A586" s="879"/>
      <c r="B586" s="930"/>
      <c r="C586" s="881"/>
      <c r="D586" s="899"/>
      <c r="E586" s="487"/>
      <c r="F586" s="883"/>
    </row>
    <row r="587" spans="1:6" s="925" customFormat="1" ht="38.25">
      <c r="A587" s="891">
        <f>IF(ISTEXT(B587),MAX($A$1:$A586)+1,"")</f>
        <v>22</v>
      </c>
      <c r="B587" s="930" t="s">
        <v>4850</v>
      </c>
      <c r="C587" s="881"/>
      <c r="D587" s="882"/>
      <c r="E587" s="487"/>
      <c r="F587" s="883"/>
    </row>
    <row r="588" spans="1:6" s="925" customFormat="1">
      <c r="A588" s="879" t="s">
        <v>2900</v>
      </c>
      <c r="B588" s="930" t="s">
        <v>4851</v>
      </c>
      <c r="C588" s="881" t="s">
        <v>1421</v>
      </c>
      <c r="D588" s="899">
        <v>176</v>
      </c>
      <c r="E588" s="487"/>
      <c r="F588" s="883">
        <f>E588*D588</f>
        <v>0</v>
      </c>
    </row>
    <row r="589" spans="1:6" s="925" customFormat="1">
      <c r="A589" s="879" t="s">
        <v>2900</v>
      </c>
      <c r="B589" s="930" t="s">
        <v>4852</v>
      </c>
      <c r="C589" s="881" t="s">
        <v>1421</v>
      </c>
      <c r="D589" s="899">
        <v>275</v>
      </c>
      <c r="E589" s="487"/>
      <c r="F589" s="883">
        <f>E589*D589</f>
        <v>0</v>
      </c>
    </row>
    <row r="590" spans="1:6" s="925" customFormat="1">
      <c r="A590" s="879" t="s">
        <v>2900</v>
      </c>
      <c r="B590" s="930" t="s">
        <v>4853</v>
      </c>
      <c r="C590" s="881" t="s">
        <v>1421</v>
      </c>
      <c r="D590" s="899">
        <v>195</v>
      </c>
      <c r="E590" s="487"/>
      <c r="F590" s="883">
        <f>E590*D590</f>
        <v>0</v>
      </c>
    </row>
    <row r="591" spans="1:6" s="925" customFormat="1">
      <c r="A591" s="879" t="s">
        <v>2900</v>
      </c>
      <c r="B591" s="930" t="s">
        <v>4854</v>
      </c>
      <c r="C591" s="881" t="s">
        <v>1421</v>
      </c>
      <c r="D591" s="899">
        <v>130</v>
      </c>
      <c r="E591" s="487"/>
      <c r="F591" s="883">
        <f>E591*D591</f>
        <v>0</v>
      </c>
    </row>
    <row r="592" spans="1:6" s="925" customFormat="1">
      <c r="A592" s="879"/>
      <c r="B592" s="930"/>
      <c r="C592" s="881"/>
      <c r="D592" s="899"/>
      <c r="E592" s="487"/>
      <c r="F592" s="883"/>
    </row>
    <row r="593" spans="1:6" s="925" customFormat="1">
      <c r="A593" s="879"/>
      <c r="B593" s="930"/>
      <c r="C593" s="881"/>
      <c r="D593" s="899"/>
      <c r="E593" s="487"/>
      <c r="F593" s="883"/>
    </row>
    <row r="594" spans="1:6" s="925" customFormat="1" ht="25.5">
      <c r="A594" s="891">
        <f>IF(ISTEXT(B594),MAX($A$1:$A593)+1,"")</f>
        <v>23</v>
      </c>
      <c r="B594" s="930" t="s">
        <v>4855</v>
      </c>
      <c r="C594" s="881"/>
      <c r="D594" s="882"/>
      <c r="E594" s="487"/>
      <c r="F594" s="883"/>
    </row>
    <row r="595" spans="1:6" s="925" customFormat="1">
      <c r="A595" s="879" t="s">
        <v>2900</v>
      </c>
      <c r="B595" s="930" t="s">
        <v>4852</v>
      </c>
      <c r="C595" s="881" t="s">
        <v>1421</v>
      </c>
      <c r="D595" s="899">
        <v>156</v>
      </c>
      <c r="E595" s="487"/>
      <c r="F595" s="883">
        <f>E595*D595</f>
        <v>0</v>
      </c>
    </row>
    <row r="596" spans="1:6" s="925" customFormat="1">
      <c r="A596" s="879" t="s">
        <v>2900</v>
      </c>
      <c r="B596" s="930" t="s">
        <v>4856</v>
      </c>
      <c r="C596" s="881" t="s">
        <v>1421</v>
      </c>
      <c r="D596" s="899">
        <v>345</v>
      </c>
      <c r="E596" s="487"/>
      <c r="F596" s="883">
        <f>E596*D596</f>
        <v>0</v>
      </c>
    </row>
    <row r="597" spans="1:6" s="925" customFormat="1">
      <c r="A597" s="879" t="s">
        <v>2900</v>
      </c>
      <c r="B597" s="930" t="s">
        <v>4857</v>
      </c>
      <c r="C597" s="881" t="s">
        <v>1421</v>
      </c>
      <c r="D597" s="899">
        <v>175</v>
      </c>
      <c r="E597" s="487"/>
      <c r="F597" s="883">
        <f>E597*D597</f>
        <v>0</v>
      </c>
    </row>
    <row r="598" spans="1:6" s="925" customFormat="1">
      <c r="A598" s="879" t="s">
        <v>2900</v>
      </c>
      <c r="B598" s="930" t="s">
        <v>4858</v>
      </c>
      <c r="C598" s="881" t="s">
        <v>1421</v>
      </c>
      <c r="D598" s="899">
        <v>140</v>
      </c>
      <c r="E598" s="487"/>
      <c r="F598" s="883">
        <f>E598*D598</f>
        <v>0</v>
      </c>
    </row>
    <row r="599" spans="1:6" s="925" customFormat="1">
      <c r="A599" s="879"/>
      <c r="B599" s="930"/>
      <c r="C599" s="881"/>
      <c r="D599" s="899"/>
      <c r="E599" s="487"/>
      <c r="F599" s="883"/>
    </row>
    <row r="600" spans="1:6" s="925" customFormat="1">
      <c r="A600" s="931"/>
      <c r="B600" s="932"/>
      <c r="C600" s="933"/>
      <c r="D600" s="934"/>
      <c r="E600" s="505"/>
      <c r="F600" s="935"/>
    </row>
    <row r="601" spans="1:6" s="925" customFormat="1" ht="25.5">
      <c r="A601" s="891">
        <f>IF(ISTEXT(B601),MAX($A$1:$A600)+1,"")</f>
        <v>24</v>
      </c>
      <c r="B601" s="930" t="s">
        <v>4859</v>
      </c>
      <c r="C601" s="881"/>
      <c r="D601" s="899"/>
      <c r="E601" s="487"/>
      <c r="F601" s="883"/>
    </row>
    <row r="602" spans="1:6" s="925" customFormat="1">
      <c r="A602" s="891"/>
      <c r="B602" s="930" t="s">
        <v>4860</v>
      </c>
      <c r="C602" s="881" t="s">
        <v>1421</v>
      </c>
      <c r="D602" s="899">
        <v>120</v>
      </c>
      <c r="E602" s="487"/>
      <c r="F602" s="883">
        <f t="shared" ref="F602:F603" si="1">E602*D602</f>
        <v>0</v>
      </c>
    </row>
    <row r="603" spans="1:6" s="925" customFormat="1">
      <c r="A603" s="891"/>
      <c r="B603" s="930" t="s">
        <v>4861</v>
      </c>
      <c r="C603" s="881" t="s">
        <v>1317</v>
      </c>
      <c r="D603" s="899">
        <v>10</v>
      </c>
      <c r="E603" s="487"/>
      <c r="F603" s="883">
        <f t="shared" si="1"/>
        <v>0</v>
      </c>
    </row>
    <row r="604" spans="1:6" s="925" customFormat="1">
      <c r="A604" s="879"/>
      <c r="B604" s="930"/>
      <c r="C604" s="881"/>
      <c r="D604" s="899"/>
      <c r="E604" s="487"/>
      <c r="F604" s="883"/>
    </row>
    <row r="605" spans="1:6" s="925" customFormat="1">
      <c r="A605" s="879"/>
      <c r="B605" s="930"/>
      <c r="C605" s="881"/>
      <c r="D605" s="899"/>
      <c r="E605" s="487"/>
      <c r="F605" s="883"/>
    </row>
    <row r="606" spans="1:6" s="925" customFormat="1" ht="63.75">
      <c r="A606" s="891">
        <f>IF(ISTEXT(B606),MAX($A$1:$A605)+1,"")</f>
        <v>25</v>
      </c>
      <c r="B606" s="930" t="s">
        <v>4862</v>
      </c>
      <c r="C606" s="936"/>
      <c r="D606" s="937"/>
      <c r="E606" s="487"/>
      <c r="F606" s="883"/>
    </row>
    <row r="607" spans="1:6" s="925" customFormat="1">
      <c r="A607" s="879" t="s">
        <v>2900</v>
      </c>
      <c r="B607" s="930" t="s">
        <v>4863</v>
      </c>
      <c r="C607" s="881" t="s">
        <v>1421</v>
      </c>
      <c r="D607" s="899">
        <v>38</v>
      </c>
      <c r="E607" s="487"/>
      <c r="F607" s="883">
        <f>E607*D607</f>
        <v>0</v>
      </c>
    </row>
    <row r="608" spans="1:6" s="925" customFormat="1">
      <c r="A608" s="879" t="s">
        <v>2900</v>
      </c>
      <c r="B608" s="930" t="s">
        <v>4863</v>
      </c>
      <c r="C608" s="881" t="s">
        <v>1421</v>
      </c>
      <c r="D608" s="899">
        <v>159</v>
      </c>
      <c r="E608" s="487"/>
      <c r="F608" s="883">
        <f>E608*D608</f>
        <v>0</v>
      </c>
    </row>
    <row r="609" spans="1:6" s="925" customFormat="1">
      <c r="A609" s="879" t="s">
        <v>2900</v>
      </c>
      <c r="B609" s="930" t="s">
        <v>4864</v>
      </c>
      <c r="C609" s="881" t="s">
        <v>1421</v>
      </c>
      <c r="D609" s="899">
        <v>198</v>
      </c>
      <c r="E609" s="487"/>
      <c r="F609" s="883">
        <f>E609*D609</f>
        <v>0</v>
      </c>
    </row>
    <row r="610" spans="1:6" s="925" customFormat="1">
      <c r="A610" s="879" t="s">
        <v>2900</v>
      </c>
      <c r="B610" s="930" t="s">
        <v>4865</v>
      </c>
      <c r="C610" s="881" t="s">
        <v>1421</v>
      </c>
      <c r="D610" s="899">
        <v>557</v>
      </c>
      <c r="E610" s="487"/>
      <c r="F610" s="883">
        <f>E610*D610</f>
        <v>0</v>
      </c>
    </row>
    <row r="611" spans="1:6" s="925" customFormat="1">
      <c r="A611" s="879"/>
      <c r="B611" s="930"/>
      <c r="C611" s="881"/>
      <c r="D611" s="899"/>
      <c r="E611" s="487"/>
      <c r="F611" s="883"/>
    </row>
    <row r="612" spans="1:6" s="925" customFormat="1">
      <c r="A612" s="879"/>
      <c r="B612" s="930"/>
      <c r="C612" s="881"/>
      <c r="D612" s="899"/>
      <c r="E612" s="487"/>
      <c r="F612" s="883"/>
    </row>
    <row r="613" spans="1:6" s="925" customFormat="1" ht="38.25">
      <c r="A613" s="891">
        <f>IF(ISTEXT(B613),MAX($A$1:$A612)+1,"")</f>
        <v>26</v>
      </c>
      <c r="B613" s="930" t="s">
        <v>4866</v>
      </c>
      <c r="C613" s="936"/>
      <c r="D613" s="937"/>
      <c r="E613" s="487"/>
      <c r="F613" s="883"/>
    </row>
    <row r="614" spans="1:6" s="925" customFormat="1">
      <c r="A614" s="879" t="s">
        <v>2900</v>
      </c>
      <c r="B614" s="930" t="s">
        <v>4867</v>
      </c>
      <c r="C614" s="881" t="s">
        <v>1421</v>
      </c>
      <c r="D614" s="899">
        <v>189</v>
      </c>
      <c r="E614" s="487"/>
      <c r="F614" s="883">
        <f t="shared" ref="F614:F618" si="2">E614*D614</f>
        <v>0</v>
      </c>
    </row>
    <row r="615" spans="1:6" s="925" customFormat="1">
      <c r="A615" s="879" t="s">
        <v>2900</v>
      </c>
      <c r="B615" s="930" t="s">
        <v>4868</v>
      </c>
      <c r="C615" s="881" t="s">
        <v>1421</v>
      </c>
      <c r="D615" s="899">
        <v>415</v>
      </c>
      <c r="E615" s="487"/>
      <c r="F615" s="883">
        <f t="shared" si="2"/>
        <v>0</v>
      </c>
    </row>
    <row r="616" spans="1:6" s="925" customFormat="1">
      <c r="A616" s="879" t="s">
        <v>2900</v>
      </c>
      <c r="B616" s="930" t="s">
        <v>4869</v>
      </c>
      <c r="C616" s="881" t="s">
        <v>1421</v>
      </c>
      <c r="D616" s="899">
        <v>510</v>
      </c>
      <c r="E616" s="487"/>
      <c r="F616" s="883">
        <f t="shared" si="2"/>
        <v>0</v>
      </c>
    </row>
    <row r="617" spans="1:6" s="925" customFormat="1">
      <c r="A617" s="879" t="s">
        <v>2900</v>
      </c>
      <c r="B617" s="930" t="s">
        <v>4870</v>
      </c>
      <c r="C617" s="881" t="s">
        <v>1421</v>
      </c>
      <c r="D617" s="899">
        <v>185</v>
      </c>
      <c r="E617" s="487"/>
      <c r="F617" s="883">
        <f t="shared" si="2"/>
        <v>0</v>
      </c>
    </row>
    <row r="618" spans="1:6" s="925" customFormat="1">
      <c r="A618" s="879" t="s">
        <v>2900</v>
      </c>
      <c r="B618" s="930" t="s">
        <v>4871</v>
      </c>
      <c r="C618" s="881" t="s">
        <v>1421</v>
      </c>
      <c r="D618" s="899">
        <v>35</v>
      </c>
      <c r="E618" s="487"/>
      <c r="F618" s="883">
        <f t="shared" si="2"/>
        <v>0</v>
      </c>
    </row>
    <row r="619" spans="1:6" s="925" customFormat="1">
      <c r="A619" s="879"/>
      <c r="B619" s="930"/>
      <c r="C619" s="881"/>
      <c r="D619" s="899"/>
      <c r="E619" s="487"/>
      <c r="F619" s="883"/>
    </row>
    <row r="620" spans="1:6" s="925" customFormat="1">
      <c r="A620" s="879"/>
      <c r="B620" s="930"/>
      <c r="C620" s="881"/>
      <c r="D620" s="899"/>
      <c r="E620" s="487"/>
      <c r="F620" s="883"/>
    </row>
    <row r="621" spans="1:6" s="925" customFormat="1" ht="51">
      <c r="A621" s="891">
        <f>IF(ISTEXT(B621),MAX($A$1:$A620)+1,"")</f>
        <v>27</v>
      </c>
      <c r="B621" s="930" t="s">
        <v>4872</v>
      </c>
      <c r="C621" s="936"/>
      <c r="D621" s="937"/>
      <c r="E621" s="487"/>
      <c r="F621" s="883"/>
    </row>
    <row r="622" spans="1:6" s="925" customFormat="1">
      <c r="A622" s="879" t="s">
        <v>2900</v>
      </c>
      <c r="B622" s="930" t="s">
        <v>4873</v>
      </c>
      <c r="C622" s="881" t="s">
        <v>1421</v>
      </c>
      <c r="D622" s="899">
        <v>625</v>
      </c>
      <c r="E622" s="487"/>
      <c r="F622" s="883">
        <f>E622*D622</f>
        <v>0</v>
      </c>
    </row>
    <row r="623" spans="1:6" s="925" customFormat="1">
      <c r="A623" s="879" t="s">
        <v>2900</v>
      </c>
      <c r="B623" s="930" t="s">
        <v>4874</v>
      </c>
      <c r="C623" s="881" t="s">
        <v>1421</v>
      </c>
      <c r="D623" s="899">
        <v>35</v>
      </c>
      <c r="E623" s="487"/>
      <c r="F623" s="883">
        <f>E623*D623</f>
        <v>0</v>
      </c>
    </row>
    <row r="624" spans="1:6" s="925" customFormat="1">
      <c r="A624" s="879"/>
      <c r="B624" s="930"/>
      <c r="C624" s="881"/>
      <c r="D624" s="899"/>
      <c r="E624" s="487"/>
      <c r="F624" s="883"/>
    </row>
    <row r="625" spans="1:6" s="925" customFormat="1">
      <c r="A625" s="879"/>
      <c r="B625" s="930"/>
      <c r="C625" s="881"/>
      <c r="D625" s="899"/>
      <c r="E625" s="487"/>
      <c r="F625" s="883"/>
    </row>
    <row r="626" spans="1:6" s="925" customFormat="1" ht="51">
      <c r="A626" s="891">
        <f>IF(ISTEXT(B626),MAX($A$1:$A625)+1,"")</f>
        <v>28</v>
      </c>
      <c r="B626" s="930" t="s">
        <v>4875</v>
      </c>
      <c r="C626" s="936"/>
      <c r="D626" s="937"/>
      <c r="E626" s="487"/>
      <c r="F626" s="883"/>
    </row>
    <row r="627" spans="1:6" s="925" customFormat="1">
      <c r="A627" s="879" t="s">
        <v>2900</v>
      </c>
      <c r="B627" s="930" t="s">
        <v>4876</v>
      </c>
      <c r="C627" s="881" t="s">
        <v>1421</v>
      </c>
      <c r="D627" s="899">
        <v>55</v>
      </c>
      <c r="E627" s="487"/>
      <c r="F627" s="883">
        <f t="shared" ref="F627:F629" si="3">E627*D627</f>
        <v>0</v>
      </c>
    </row>
    <row r="628" spans="1:6" s="925" customFormat="1">
      <c r="A628" s="879" t="s">
        <v>2900</v>
      </c>
      <c r="B628" s="930" t="s">
        <v>4877</v>
      </c>
      <c r="C628" s="881" t="s">
        <v>1421</v>
      </c>
      <c r="D628" s="899">
        <v>45</v>
      </c>
      <c r="E628" s="487"/>
      <c r="F628" s="883">
        <f t="shared" si="3"/>
        <v>0</v>
      </c>
    </row>
    <row r="629" spans="1:6" s="925" customFormat="1">
      <c r="A629" s="879" t="s">
        <v>2900</v>
      </c>
      <c r="B629" s="930" t="s">
        <v>4878</v>
      </c>
      <c r="C629" s="881" t="s">
        <v>1421</v>
      </c>
      <c r="D629" s="899">
        <v>105</v>
      </c>
      <c r="E629" s="487"/>
      <c r="F629" s="883">
        <f t="shared" si="3"/>
        <v>0</v>
      </c>
    </row>
    <row r="630" spans="1:6" s="925" customFormat="1">
      <c r="A630" s="879"/>
      <c r="B630" s="930"/>
      <c r="C630" s="881"/>
      <c r="D630" s="899"/>
      <c r="E630" s="487"/>
      <c r="F630" s="883"/>
    </row>
    <row r="631" spans="1:6" s="925" customFormat="1">
      <c r="A631" s="879"/>
      <c r="B631" s="930"/>
      <c r="C631" s="881"/>
      <c r="D631" s="899"/>
      <c r="E631" s="487"/>
      <c r="F631" s="883"/>
    </row>
    <row r="632" spans="1:6" s="925" customFormat="1" ht="63.75">
      <c r="A632" s="891">
        <f>IF(ISTEXT(B632),MAX($A$1:$A631)+1,"")</f>
        <v>29</v>
      </c>
      <c r="B632" s="930" t="s">
        <v>4879</v>
      </c>
      <c r="C632" s="936"/>
      <c r="D632" s="937"/>
      <c r="E632" s="487"/>
      <c r="F632" s="883"/>
    </row>
    <row r="633" spans="1:6" s="925" customFormat="1">
      <c r="A633" s="879" t="s">
        <v>2900</v>
      </c>
      <c r="B633" s="930" t="s">
        <v>4880</v>
      </c>
      <c r="C633" s="881" t="s">
        <v>1421</v>
      </c>
      <c r="D633" s="899">
        <v>55</v>
      </c>
      <c r="E633" s="487"/>
      <c r="F633" s="883">
        <f>E633*D633</f>
        <v>0</v>
      </c>
    </row>
    <row r="634" spans="1:6" s="925" customFormat="1">
      <c r="A634" s="879"/>
      <c r="B634" s="930"/>
      <c r="C634" s="881"/>
      <c r="D634" s="899"/>
      <c r="E634" s="487"/>
      <c r="F634" s="883"/>
    </row>
    <row r="635" spans="1:6" s="938" customFormat="1">
      <c r="A635" s="879"/>
      <c r="B635" s="930"/>
      <c r="C635" s="881"/>
      <c r="D635" s="899"/>
      <c r="E635" s="487"/>
      <c r="F635" s="883"/>
    </row>
    <row r="636" spans="1:6" s="890" customFormat="1" ht="114.75">
      <c r="A636" s="891">
        <f>IF(ISTEXT(B636),MAX($A$1:$A635)+1,"")</f>
        <v>30</v>
      </c>
      <c r="B636" s="930" t="s">
        <v>4881</v>
      </c>
      <c r="C636" s="881" t="s">
        <v>1421</v>
      </c>
      <c r="D636" s="899">
        <v>20</v>
      </c>
      <c r="E636" s="487"/>
      <c r="F636" s="883">
        <f>E636*D636</f>
        <v>0</v>
      </c>
    </row>
    <row r="637" spans="1:6" s="940" customFormat="1" ht="25.5">
      <c r="A637" s="891"/>
      <c r="B637" s="939" t="s">
        <v>4882</v>
      </c>
      <c r="C637" s="881"/>
      <c r="D637" s="899"/>
      <c r="E637" s="487"/>
      <c r="F637" s="883"/>
    </row>
    <row r="638" spans="1:6" s="941" customFormat="1">
      <c r="A638" s="879"/>
      <c r="B638" s="930"/>
      <c r="C638" s="881"/>
      <c r="D638" s="899"/>
      <c r="E638" s="487"/>
      <c r="F638" s="883"/>
    </row>
    <row r="639" spans="1:6" s="942" customFormat="1">
      <c r="A639" s="879"/>
      <c r="B639" s="930"/>
      <c r="C639" s="881"/>
      <c r="D639" s="899"/>
      <c r="E639" s="487"/>
      <c r="F639" s="883"/>
    </row>
    <row r="640" spans="1:6" s="943" customFormat="1" ht="25.5">
      <c r="A640" s="891">
        <f>IF(ISTEXT(B640),MAX($A$1:$A639)+1,"")</f>
        <v>31</v>
      </c>
      <c r="B640" s="930" t="s">
        <v>4883</v>
      </c>
      <c r="C640" s="881"/>
      <c r="D640" s="899"/>
      <c r="E640" s="487"/>
      <c r="F640" s="883"/>
    </row>
    <row r="641" spans="1:6">
      <c r="A641" s="891"/>
      <c r="B641" s="930" t="s">
        <v>4884</v>
      </c>
      <c r="C641" s="881" t="s">
        <v>1317</v>
      </c>
      <c r="D641" s="899">
        <v>150</v>
      </c>
      <c r="E641" s="487"/>
      <c r="F641" s="883">
        <f>E641*D641</f>
        <v>0</v>
      </c>
    </row>
    <row r="642" spans="1:6" s="938" customFormat="1">
      <c r="A642" s="879"/>
      <c r="B642" s="930"/>
      <c r="C642" s="881"/>
      <c r="D642" s="899"/>
      <c r="E642" s="487"/>
      <c r="F642" s="883"/>
    </row>
    <row r="643" spans="1:6" s="938" customFormat="1">
      <c r="A643" s="879"/>
      <c r="B643" s="930"/>
      <c r="C643" s="881"/>
      <c r="D643" s="899"/>
      <c r="E643" s="487"/>
      <c r="F643" s="883"/>
    </row>
    <row r="644" spans="1:6" s="938" customFormat="1" ht="25.5">
      <c r="A644" s="891">
        <f>IF(ISTEXT(B644),MAX($A$1:$A643)+1,"")</f>
        <v>32</v>
      </c>
      <c r="B644" s="930" t="s">
        <v>4885</v>
      </c>
      <c r="C644" s="881" t="s">
        <v>1317</v>
      </c>
      <c r="D644" s="899">
        <v>350</v>
      </c>
      <c r="E644" s="487"/>
      <c r="F644" s="883">
        <f>E644*D644</f>
        <v>0</v>
      </c>
    </row>
    <row r="645" spans="1:6" s="938" customFormat="1">
      <c r="A645" s="879"/>
      <c r="B645" s="930"/>
      <c r="C645" s="881"/>
      <c r="D645" s="899"/>
      <c r="E645" s="487"/>
      <c r="F645" s="883"/>
    </row>
    <row r="646" spans="1:6" s="938" customFormat="1">
      <c r="A646" s="879"/>
      <c r="B646" s="930"/>
      <c r="C646" s="881"/>
      <c r="D646" s="899"/>
      <c r="E646" s="487"/>
      <c r="F646" s="883"/>
    </row>
    <row r="647" spans="1:6" s="938" customFormat="1" ht="25.5">
      <c r="A647" s="891">
        <f>IF(ISTEXT(B647),MAX($A$1:$A646)+1,"")</f>
        <v>33</v>
      </c>
      <c r="B647" s="930" t="s">
        <v>4886</v>
      </c>
      <c r="C647" s="881" t="s">
        <v>1317</v>
      </c>
      <c r="D647" s="899">
        <v>100</v>
      </c>
      <c r="E647" s="487"/>
      <c r="F647" s="883">
        <f>E647*D647</f>
        <v>0</v>
      </c>
    </row>
    <row r="648" spans="1:6" s="938" customFormat="1">
      <c r="A648" s="879"/>
      <c r="B648" s="930"/>
      <c r="C648" s="881"/>
      <c r="D648" s="899"/>
      <c r="E648" s="487"/>
      <c r="F648" s="883"/>
    </row>
    <row r="649" spans="1:6" s="938" customFormat="1">
      <c r="A649" s="879"/>
      <c r="B649" s="916" t="s">
        <v>3001</v>
      </c>
      <c r="C649" s="917" t="str">
        <f>A576</f>
        <v>B.</v>
      </c>
      <c r="D649" s="945"/>
      <c r="E649" s="498"/>
      <c r="F649" s="918">
        <f>SUBTOTAL(9,F577:F648)</f>
        <v>0</v>
      </c>
    </row>
    <row r="650" spans="1:6" s="938" customFormat="1">
      <c r="A650" s="879"/>
      <c r="B650" s="916"/>
      <c r="C650" s="917"/>
      <c r="D650" s="919"/>
      <c r="E650" s="499"/>
      <c r="F650" s="883"/>
    </row>
    <row r="651" spans="1:6" s="938" customFormat="1">
      <c r="A651" s="891"/>
      <c r="B651" s="920"/>
      <c r="C651" s="893"/>
      <c r="D651" s="894"/>
      <c r="E651" s="500"/>
      <c r="F651" s="883"/>
    </row>
    <row r="652" spans="1:6" s="938" customFormat="1">
      <c r="A652" s="921" t="s">
        <v>255</v>
      </c>
      <c r="B652" s="922" t="s">
        <v>4887</v>
      </c>
      <c r="C652" s="923"/>
      <c r="D652" s="924"/>
      <c r="E652" s="501"/>
      <c r="F652" s="889"/>
    </row>
    <row r="653" spans="1:6" s="938" customFormat="1">
      <c r="A653" s="926"/>
      <c r="B653" s="927"/>
      <c r="C653" s="928"/>
      <c r="D653" s="899"/>
      <c r="E653" s="504"/>
      <c r="F653" s="883"/>
    </row>
    <row r="654" spans="1:6" s="938" customFormat="1">
      <c r="A654" s="926"/>
      <c r="B654" s="927"/>
      <c r="C654" s="928"/>
      <c r="D654" s="899"/>
      <c r="E654" s="504"/>
      <c r="F654" s="883"/>
    </row>
    <row r="655" spans="1:6" s="938" customFormat="1" ht="38.25">
      <c r="A655" s="891">
        <f>IF(ISTEXT(B655),MAX($A$1:$A654)+1,"")</f>
        <v>34</v>
      </c>
      <c r="B655" s="930" t="s">
        <v>4888</v>
      </c>
      <c r="C655" s="881"/>
      <c r="D655" s="882"/>
      <c r="E655" s="487"/>
      <c r="F655" s="883"/>
    </row>
    <row r="656" spans="1:6" s="945" customFormat="1" ht="15">
      <c r="A656" s="879" t="s">
        <v>2900</v>
      </c>
      <c r="B656" s="930" t="s">
        <v>4889</v>
      </c>
      <c r="C656" s="881" t="s">
        <v>1421</v>
      </c>
      <c r="D656" s="899">
        <v>80</v>
      </c>
      <c r="E656" s="487"/>
      <c r="F656" s="883">
        <f t="shared" ref="F656:F676" si="4">E656*D656</f>
        <v>0</v>
      </c>
    </row>
    <row r="657" spans="1:6" s="945" customFormat="1" ht="15">
      <c r="A657" s="879" t="s">
        <v>2900</v>
      </c>
      <c r="B657" s="930" t="s">
        <v>4890</v>
      </c>
      <c r="C657" s="881" t="s">
        <v>1421</v>
      </c>
      <c r="D657" s="899">
        <v>950</v>
      </c>
      <c r="E657" s="487"/>
      <c r="F657" s="883">
        <f t="shared" si="4"/>
        <v>0</v>
      </c>
    </row>
    <row r="658" spans="1:6" s="938" customFormat="1" ht="15">
      <c r="A658" s="879" t="s">
        <v>2900</v>
      </c>
      <c r="B658" s="930" t="s">
        <v>4891</v>
      </c>
      <c r="C658" s="881" t="s">
        <v>1421</v>
      </c>
      <c r="D658" s="899">
        <v>9350</v>
      </c>
      <c r="E658" s="487"/>
      <c r="F658" s="883">
        <f t="shared" si="4"/>
        <v>0</v>
      </c>
    </row>
    <row r="659" spans="1:6" s="945" customFormat="1" ht="15">
      <c r="A659" s="879" t="s">
        <v>2900</v>
      </c>
      <c r="B659" s="930" t="s">
        <v>4892</v>
      </c>
      <c r="C659" s="881" t="s">
        <v>1421</v>
      </c>
      <c r="D659" s="899">
        <v>1725</v>
      </c>
      <c r="E659" s="487"/>
      <c r="F659" s="883">
        <f t="shared" si="4"/>
        <v>0</v>
      </c>
    </row>
    <row r="660" spans="1:6" s="945" customFormat="1" ht="15">
      <c r="A660" s="879" t="s">
        <v>2900</v>
      </c>
      <c r="B660" s="930" t="s">
        <v>4893</v>
      </c>
      <c r="C660" s="881" t="s">
        <v>1421</v>
      </c>
      <c r="D660" s="946">
        <v>14860</v>
      </c>
      <c r="E660" s="487"/>
      <c r="F660" s="883">
        <f t="shared" si="4"/>
        <v>0</v>
      </c>
    </row>
    <row r="661" spans="1:6" s="945" customFormat="1" ht="15">
      <c r="A661" s="879" t="s">
        <v>2900</v>
      </c>
      <c r="B661" s="930" t="s">
        <v>4894</v>
      </c>
      <c r="C661" s="881" t="s">
        <v>1421</v>
      </c>
      <c r="D661" s="899">
        <v>250</v>
      </c>
      <c r="E661" s="487"/>
      <c r="F661" s="883">
        <f t="shared" si="4"/>
        <v>0</v>
      </c>
    </row>
    <row r="662" spans="1:6" s="945" customFormat="1" ht="15">
      <c r="A662" s="879" t="s">
        <v>2900</v>
      </c>
      <c r="B662" s="930" t="s">
        <v>4895</v>
      </c>
      <c r="C662" s="881" t="s">
        <v>1421</v>
      </c>
      <c r="D662" s="899">
        <v>195</v>
      </c>
      <c r="E662" s="487"/>
      <c r="F662" s="883">
        <f t="shared" si="4"/>
        <v>0</v>
      </c>
    </row>
    <row r="663" spans="1:6" s="945" customFormat="1" ht="15">
      <c r="A663" s="879" t="s">
        <v>2900</v>
      </c>
      <c r="B663" s="930" t="s">
        <v>4896</v>
      </c>
      <c r="C663" s="881" t="s">
        <v>1421</v>
      </c>
      <c r="D663" s="899">
        <v>5440</v>
      </c>
      <c r="E663" s="487"/>
      <c r="F663" s="883">
        <f t="shared" si="4"/>
        <v>0</v>
      </c>
    </row>
    <row r="664" spans="1:6" s="945" customFormat="1" ht="15">
      <c r="A664" s="879" t="s">
        <v>2900</v>
      </c>
      <c r="B664" s="930" t="s">
        <v>4897</v>
      </c>
      <c r="C664" s="881" t="s">
        <v>1421</v>
      </c>
      <c r="D664" s="899">
        <v>330</v>
      </c>
      <c r="E664" s="487"/>
      <c r="F664" s="883">
        <f t="shared" si="4"/>
        <v>0</v>
      </c>
    </row>
    <row r="665" spans="1:6" s="945" customFormat="1" ht="15">
      <c r="A665" s="879" t="s">
        <v>2900</v>
      </c>
      <c r="B665" s="930" t="s">
        <v>4898</v>
      </c>
      <c r="C665" s="881" t="s">
        <v>1421</v>
      </c>
      <c r="D665" s="946">
        <v>520</v>
      </c>
      <c r="E665" s="487"/>
      <c r="F665" s="883">
        <f t="shared" si="4"/>
        <v>0</v>
      </c>
    </row>
    <row r="666" spans="1:6" s="945" customFormat="1" ht="15">
      <c r="A666" s="879" t="s">
        <v>2900</v>
      </c>
      <c r="B666" s="930" t="s">
        <v>4899</v>
      </c>
      <c r="C666" s="881" t="s">
        <v>1421</v>
      </c>
      <c r="D666" s="946">
        <v>170</v>
      </c>
      <c r="E666" s="487"/>
      <c r="F666" s="883">
        <f t="shared" si="4"/>
        <v>0</v>
      </c>
    </row>
    <row r="667" spans="1:6" s="945" customFormat="1" ht="15">
      <c r="A667" s="879" t="s">
        <v>2900</v>
      </c>
      <c r="B667" s="930" t="s">
        <v>4900</v>
      </c>
      <c r="C667" s="881" t="s">
        <v>1421</v>
      </c>
      <c r="D667" s="899">
        <v>104</v>
      </c>
      <c r="E667" s="487"/>
      <c r="F667" s="883">
        <f t="shared" si="4"/>
        <v>0</v>
      </c>
    </row>
    <row r="668" spans="1:6" s="945" customFormat="1" ht="15">
      <c r="A668" s="879" t="s">
        <v>2900</v>
      </c>
      <c r="B668" s="930" t="s">
        <v>4901</v>
      </c>
      <c r="C668" s="881" t="s">
        <v>1421</v>
      </c>
      <c r="D668" s="899">
        <v>10</v>
      </c>
      <c r="E668" s="487"/>
      <c r="F668" s="883">
        <f t="shared" si="4"/>
        <v>0</v>
      </c>
    </row>
    <row r="669" spans="1:6" s="945" customFormat="1" ht="15">
      <c r="A669" s="879" t="s">
        <v>2900</v>
      </c>
      <c r="B669" s="930" t="s">
        <v>4902</v>
      </c>
      <c r="C669" s="881" t="s">
        <v>1421</v>
      </c>
      <c r="D669" s="899">
        <v>35</v>
      </c>
      <c r="E669" s="487"/>
      <c r="F669" s="883">
        <f t="shared" si="4"/>
        <v>0</v>
      </c>
    </row>
    <row r="670" spans="1:6" s="945" customFormat="1" ht="15">
      <c r="A670" s="879" t="s">
        <v>2900</v>
      </c>
      <c r="B670" s="930" t="s">
        <v>4903</v>
      </c>
      <c r="C670" s="881" t="s">
        <v>1421</v>
      </c>
      <c r="D670" s="899">
        <v>148</v>
      </c>
      <c r="E670" s="487"/>
      <c r="F670" s="883">
        <f t="shared" si="4"/>
        <v>0</v>
      </c>
    </row>
    <row r="671" spans="1:6" s="945" customFormat="1" ht="15">
      <c r="A671" s="879" t="s">
        <v>2900</v>
      </c>
      <c r="B671" s="930" t="s">
        <v>4904</v>
      </c>
      <c r="C671" s="881" t="s">
        <v>1421</v>
      </c>
      <c r="D671" s="899">
        <v>75</v>
      </c>
      <c r="E671" s="487"/>
      <c r="F671" s="883">
        <f t="shared" si="4"/>
        <v>0</v>
      </c>
    </row>
    <row r="672" spans="1:6" s="945" customFormat="1" ht="15">
      <c r="A672" s="879" t="s">
        <v>2900</v>
      </c>
      <c r="B672" s="930" t="s">
        <v>4905</v>
      </c>
      <c r="C672" s="881" t="s">
        <v>1421</v>
      </c>
      <c r="D672" s="899">
        <v>60</v>
      </c>
      <c r="E672" s="487"/>
      <c r="F672" s="883">
        <f t="shared" si="4"/>
        <v>0</v>
      </c>
    </row>
    <row r="673" spans="1:6" s="945" customFormat="1" ht="15">
      <c r="A673" s="879" t="s">
        <v>2900</v>
      </c>
      <c r="B673" s="930" t="s">
        <v>4906</v>
      </c>
      <c r="C673" s="881" t="s">
        <v>1421</v>
      </c>
      <c r="D673" s="899">
        <v>15</v>
      </c>
      <c r="E673" s="487"/>
      <c r="F673" s="883">
        <f t="shared" si="4"/>
        <v>0</v>
      </c>
    </row>
    <row r="674" spans="1:6" s="938" customFormat="1" ht="15">
      <c r="A674" s="879" t="s">
        <v>2900</v>
      </c>
      <c r="B674" s="930" t="s">
        <v>4907</v>
      </c>
      <c r="C674" s="881" t="s">
        <v>1421</v>
      </c>
      <c r="D674" s="899">
        <v>55</v>
      </c>
      <c r="E674" s="487"/>
      <c r="F674" s="883">
        <f t="shared" si="4"/>
        <v>0</v>
      </c>
    </row>
    <row r="675" spans="1:6" s="945" customFormat="1" ht="15">
      <c r="A675" s="879" t="s">
        <v>2900</v>
      </c>
      <c r="B675" s="930" t="s">
        <v>4908</v>
      </c>
      <c r="C675" s="881" t="s">
        <v>1421</v>
      </c>
      <c r="D675" s="899">
        <v>85</v>
      </c>
      <c r="E675" s="487"/>
      <c r="F675" s="883">
        <f t="shared" si="4"/>
        <v>0</v>
      </c>
    </row>
    <row r="676" spans="1:6" s="945" customFormat="1" ht="15">
      <c r="A676" s="879" t="s">
        <v>2900</v>
      </c>
      <c r="B676" s="930" t="s">
        <v>4909</v>
      </c>
      <c r="C676" s="881" t="s">
        <v>1421</v>
      </c>
      <c r="D676" s="899">
        <v>20</v>
      </c>
      <c r="E676" s="487"/>
      <c r="F676" s="883">
        <f t="shared" si="4"/>
        <v>0</v>
      </c>
    </row>
    <row r="677" spans="1:6" s="938" customFormat="1" ht="76.5">
      <c r="A677" s="879"/>
      <c r="B677" s="930" t="s">
        <v>4910</v>
      </c>
      <c r="C677" s="881"/>
      <c r="D677" s="899"/>
      <c r="E677" s="487"/>
      <c r="F677" s="883"/>
    </row>
    <row r="678" spans="1:6" s="938" customFormat="1" ht="76.5">
      <c r="A678" s="931"/>
      <c r="B678" s="947" t="s">
        <v>4911</v>
      </c>
      <c r="C678" s="933"/>
      <c r="D678" s="934"/>
      <c r="E678" s="505"/>
      <c r="F678" s="935"/>
    </row>
    <row r="679" spans="1:6" s="938" customFormat="1">
      <c r="A679" s="879"/>
      <c r="B679" s="930"/>
      <c r="C679" s="881"/>
      <c r="D679" s="899"/>
      <c r="E679" s="487"/>
      <c r="F679" s="883"/>
    </row>
    <row r="680" spans="1:6" s="938" customFormat="1">
      <c r="A680" s="879"/>
      <c r="B680" s="930"/>
      <c r="C680" s="881"/>
      <c r="D680" s="899"/>
      <c r="E680" s="487"/>
      <c r="F680" s="883"/>
    </row>
    <row r="681" spans="1:6" s="938" customFormat="1" ht="25.5">
      <c r="A681" s="891">
        <f>IF(ISTEXT(B681),MAX($A$1:$A680)+1,"")</f>
        <v>35</v>
      </c>
      <c r="B681" s="930" t="s">
        <v>4912</v>
      </c>
      <c r="C681" s="881"/>
      <c r="D681" s="882"/>
      <c r="E681" s="487"/>
      <c r="F681" s="883"/>
    </row>
    <row r="682" spans="1:6" s="938" customFormat="1" ht="15">
      <c r="A682" s="879" t="s">
        <v>2900</v>
      </c>
      <c r="B682" s="930" t="s">
        <v>4913</v>
      </c>
      <c r="C682" s="881" t="s">
        <v>1421</v>
      </c>
      <c r="D682" s="899">
        <v>120</v>
      </c>
      <c r="E682" s="487"/>
      <c r="F682" s="883">
        <f t="shared" ref="F682:F689" si="5">E682*D682</f>
        <v>0</v>
      </c>
    </row>
    <row r="683" spans="1:6" s="938" customFormat="1" ht="15">
      <c r="A683" s="879" t="s">
        <v>2900</v>
      </c>
      <c r="B683" s="930" t="s">
        <v>4914</v>
      </c>
      <c r="C683" s="881" t="s">
        <v>1421</v>
      </c>
      <c r="D683" s="899">
        <v>150</v>
      </c>
      <c r="E683" s="487"/>
      <c r="F683" s="883">
        <f t="shared" si="5"/>
        <v>0</v>
      </c>
    </row>
    <row r="684" spans="1:6" s="938" customFormat="1" ht="15">
      <c r="A684" s="879" t="s">
        <v>2900</v>
      </c>
      <c r="B684" s="930" t="s">
        <v>4915</v>
      </c>
      <c r="C684" s="881" t="s">
        <v>1421</v>
      </c>
      <c r="D684" s="899">
        <v>250</v>
      </c>
      <c r="E684" s="487"/>
      <c r="F684" s="883">
        <f t="shared" si="5"/>
        <v>0</v>
      </c>
    </row>
    <row r="685" spans="1:6" s="938" customFormat="1" ht="15">
      <c r="A685" s="879" t="s">
        <v>2900</v>
      </c>
      <c r="B685" s="930" t="s">
        <v>4916</v>
      </c>
      <c r="C685" s="881" t="s">
        <v>1421</v>
      </c>
      <c r="D685" s="899">
        <v>100</v>
      </c>
      <c r="E685" s="487"/>
      <c r="F685" s="883">
        <f t="shared" si="5"/>
        <v>0</v>
      </c>
    </row>
    <row r="686" spans="1:6" s="938" customFormat="1" ht="15">
      <c r="A686" s="879" t="s">
        <v>2900</v>
      </c>
      <c r="B686" s="930" t="s">
        <v>4917</v>
      </c>
      <c r="C686" s="881" t="s">
        <v>1421</v>
      </c>
      <c r="D686" s="899">
        <v>150</v>
      </c>
      <c r="E686" s="487"/>
      <c r="F686" s="883">
        <f t="shared" si="5"/>
        <v>0</v>
      </c>
    </row>
    <row r="687" spans="1:6" s="945" customFormat="1" ht="15">
      <c r="A687" s="879" t="s">
        <v>2900</v>
      </c>
      <c r="B687" s="930" t="s">
        <v>4918</v>
      </c>
      <c r="C687" s="881" t="s">
        <v>1421</v>
      </c>
      <c r="D687" s="899">
        <v>60</v>
      </c>
      <c r="E687" s="487"/>
      <c r="F687" s="883">
        <f t="shared" si="5"/>
        <v>0</v>
      </c>
    </row>
    <row r="688" spans="1:6" s="945" customFormat="1" ht="15">
      <c r="A688" s="879" t="s">
        <v>2900</v>
      </c>
      <c r="B688" s="930" t="s">
        <v>4919</v>
      </c>
      <c r="C688" s="881" t="s">
        <v>1421</v>
      </c>
      <c r="D688" s="899">
        <v>3190</v>
      </c>
      <c r="E688" s="487"/>
      <c r="F688" s="883">
        <f t="shared" si="5"/>
        <v>0</v>
      </c>
    </row>
    <row r="689" spans="1:6" s="945" customFormat="1" ht="15">
      <c r="A689" s="879" t="s">
        <v>2900</v>
      </c>
      <c r="B689" s="930" t="s">
        <v>4920</v>
      </c>
      <c r="C689" s="881" t="s">
        <v>1421</v>
      </c>
      <c r="D689" s="899">
        <v>2015</v>
      </c>
      <c r="E689" s="487"/>
      <c r="F689" s="883">
        <f t="shared" si="5"/>
        <v>0</v>
      </c>
    </row>
    <row r="690" spans="1:6" s="945" customFormat="1" ht="15">
      <c r="A690" s="879" t="s">
        <v>2900</v>
      </c>
      <c r="B690" s="930" t="s">
        <v>4921</v>
      </c>
      <c r="C690" s="881" t="s">
        <v>1421</v>
      </c>
      <c r="D690" s="899">
        <v>1500</v>
      </c>
      <c r="E690" s="487"/>
      <c r="F690" s="883">
        <f>E690*D690</f>
        <v>0</v>
      </c>
    </row>
    <row r="691" spans="1:6" s="945" customFormat="1" ht="76.5">
      <c r="A691" s="879"/>
      <c r="B691" s="930" t="s">
        <v>4910</v>
      </c>
      <c r="C691" s="881"/>
      <c r="D691" s="899"/>
      <c r="E691" s="487"/>
      <c r="F691" s="883"/>
    </row>
    <row r="692" spans="1:6" s="938" customFormat="1" ht="76.5">
      <c r="A692" s="931"/>
      <c r="B692" s="947" t="s">
        <v>4911</v>
      </c>
      <c r="C692" s="881"/>
      <c r="D692" s="899"/>
      <c r="E692" s="487"/>
      <c r="F692" s="935"/>
    </row>
    <row r="693" spans="1:6" s="938" customFormat="1">
      <c r="A693" s="931"/>
      <c r="B693" s="947"/>
      <c r="C693" s="881"/>
      <c r="D693" s="899"/>
      <c r="E693" s="487"/>
      <c r="F693" s="935"/>
    </row>
    <row r="694" spans="1:6">
      <c r="A694" s="931"/>
      <c r="B694" s="930"/>
      <c r="C694" s="881"/>
      <c r="D694" s="899"/>
      <c r="E694" s="487"/>
      <c r="F694" s="935"/>
    </row>
    <row r="695" spans="1:6" ht="255">
      <c r="A695" s="948">
        <f>IF(ISTEXT(B695),MAX($A$1:$A694)+1,"")</f>
        <v>36</v>
      </c>
      <c r="B695" s="902" t="s">
        <v>4922</v>
      </c>
      <c r="C695" s="893"/>
      <c r="D695" s="894"/>
      <c r="E695" s="487"/>
      <c r="F695" s="883"/>
    </row>
    <row r="696" spans="1:6" ht="191.25">
      <c r="A696" s="948"/>
      <c r="B696" s="902" t="s">
        <v>4923</v>
      </c>
      <c r="C696" s="893"/>
      <c r="D696" s="894"/>
      <c r="E696" s="487"/>
      <c r="F696" s="883"/>
    </row>
    <row r="697" spans="1:6" ht="51">
      <c r="A697" s="879"/>
      <c r="B697" s="930" t="s">
        <v>4924</v>
      </c>
      <c r="C697" s="881" t="s">
        <v>1012</v>
      </c>
      <c r="D697" s="949">
        <v>10</v>
      </c>
      <c r="E697" s="487"/>
      <c r="F697" s="883">
        <f>E697*D697</f>
        <v>0</v>
      </c>
    </row>
    <row r="698" spans="1:6" ht="51">
      <c r="A698" s="879"/>
      <c r="B698" s="930" t="s">
        <v>4925</v>
      </c>
      <c r="C698" s="881" t="s">
        <v>1012</v>
      </c>
      <c r="D698" s="949">
        <v>5</v>
      </c>
      <c r="E698" s="487"/>
      <c r="F698" s="883">
        <f>E698*D698</f>
        <v>0</v>
      </c>
    </row>
    <row r="699" spans="1:6" ht="51">
      <c r="A699" s="879"/>
      <c r="B699" s="930" t="s">
        <v>4926</v>
      </c>
      <c r="C699" s="881" t="s">
        <v>1012</v>
      </c>
      <c r="D699" s="949">
        <v>3</v>
      </c>
      <c r="E699" s="487"/>
      <c r="F699" s="883">
        <f>E699*D699</f>
        <v>0</v>
      </c>
    </row>
    <row r="700" spans="1:6">
      <c r="A700" s="879"/>
      <c r="B700" s="930"/>
      <c r="C700" s="881"/>
      <c r="D700" s="949"/>
      <c r="E700" s="487"/>
      <c r="F700" s="883"/>
    </row>
    <row r="701" spans="1:6">
      <c r="A701" s="879"/>
      <c r="B701" s="930"/>
      <c r="C701" s="881"/>
      <c r="D701" s="899"/>
      <c r="E701" s="487"/>
      <c r="F701" s="883"/>
    </row>
    <row r="702" spans="1:6" ht="51">
      <c r="A702" s="891">
        <f>IF(ISTEXT(B702),MAX($A$1:$A701)+1,"")</f>
        <v>37</v>
      </c>
      <c r="B702" s="930" t="s">
        <v>4927</v>
      </c>
      <c r="C702" s="881" t="s">
        <v>1317</v>
      </c>
      <c r="D702" s="899">
        <v>30</v>
      </c>
      <c r="E702" s="487"/>
      <c r="F702" s="883">
        <f>E702*D702</f>
        <v>0</v>
      </c>
    </row>
    <row r="703" spans="1:6" s="941" customFormat="1" ht="25.5">
      <c r="A703" s="891"/>
      <c r="B703" s="939" t="s">
        <v>4928</v>
      </c>
      <c r="C703" s="881"/>
      <c r="D703" s="899"/>
      <c r="E703" s="487"/>
      <c r="F703" s="883"/>
    </row>
    <row r="704" spans="1:6" s="941" customFormat="1">
      <c r="A704" s="879"/>
      <c r="B704" s="930"/>
      <c r="C704" s="881"/>
      <c r="D704" s="949"/>
      <c r="E704" s="487"/>
      <c r="F704" s="883"/>
    </row>
    <row r="705" spans="1:6" s="942" customFormat="1">
      <c r="A705" s="879"/>
      <c r="B705" s="930"/>
      <c r="C705" s="881"/>
      <c r="D705" s="899"/>
      <c r="E705" s="487"/>
      <c r="F705" s="883"/>
    </row>
    <row r="706" spans="1:6" s="943" customFormat="1" ht="63.75">
      <c r="A706" s="891">
        <f>IF(ISTEXT(B706),MAX($A$1:$A705)+1,"")</f>
        <v>38</v>
      </c>
      <c r="B706" s="930" t="s">
        <v>4929</v>
      </c>
      <c r="C706" s="881" t="s">
        <v>1012</v>
      </c>
      <c r="D706" s="899">
        <v>1</v>
      </c>
      <c r="E706" s="487"/>
      <c r="F706" s="883">
        <f>E706*D706</f>
        <v>0</v>
      </c>
    </row>
    <row r="707" spans="1:6">
      <c r="A707" s="879"/>
      <c r="B707" s="930"/>
      <c r="C707" s="881"/>
      <c r="D707" s="949"/>
      <c r="E707" s="487"/>
      <c r="F707" s="883"/>
    </row>
    <row r="708" spans="1:6">
      <c r="A708" s="931"/>
      <c r="B708" s="950"/>
      <c r="C708" s="933"/>
      <c r="D708" s="951"/>
      <c r="E708" s="505"/>
      <c r="F708" s="935"/>
    </row>
    <row r="709" spans="1:6" s="938" customFormat="1" ht="38.25">
      <c r="A709" s="891">
        <f>IF(ISTEXT(B709),MAX($A$1:$A708)+1,"")</f>
        <v>39</v>
      </c>
      <c r="B709" s="952" t="s">
        <v>4930</v>
      </c>
      <c r="C709" s="881" t="s">
        <v>1012</v>
      </c>
      <c r="D709" s="899">
        <v>4</v>
      </c>
      <c r="E709" s="487"/>
      <c r="F709" s="883">
        <f>E709*D709</f>
        <v>0</v>
      </c>
    </row>
    <row r="710" spans="1:6" s="938" customFormat="1">
      <c r="A710" s="891"/>
      <c r="B710" s="952"/>
      <c r="C710" s="881"/>
      <c r="D710" s="899"/>
      <c r="E710" s="487"/>
      <c r="F710" s="883"/>
    </row>
    <row r="711" spans="1:6" s="938" customFormat="1">
      <c r="A711" s="891"/>
      <c r="B711" s="952"/>
      <c r="C711" s="881"/>
      <c r="D711" s="899"/>
      <c r="E711" s="487"/>
      <c r="F711" s="883"/>
    </row>
    <row r="712" spans="1:6" s="938" customFormat="1" ht="76.5">
      <c r="A712" s="891">
        <f>IF(ISTEXT(B712),MAX($A$1:$A711)+1,"")</f>
        <v>40</v>
      </c>
      <c r="B712" s="930" t="s">
        <v>4931</v>
      </c>
      <c r="C712" s="881" t="s">
        <v>1012</v>
      </c>
      <c r="D712" s="899">
        <v>1</v>
      </c>
      <c r="E712" s="487"/>
      <c r="F712" s="883">
        <f>E712*D712</f>
        <v>0</v>
      </c>
    </row>
    <row r="713" spans="1:6" s="938" customFormat="1">
      <c r="A713" s="891"/>
      <c r="B713" s="930"/>
      <c r="C713" s="881"/>
      <c r="D713" s="899"/>
      <c r="E713" s="487"/>
      <c r="F713" s="883"/>
    </row>
    <row r="714" spans="1:6" s="938" customFormat="1">
      <c r="A714" s="891"/>
      <c r="B714" s="930"/>
      <c r="C714" s="881"/>
      <c r="D714" s="899"/>
      <c r="E714" s="487"/>
      <c r="F714" s="883"/>
    </row>
    <row r="715" spans="1:6" s="938" customFormat="1">
      <c r="A715" s="879"/>
      <c r="B715" s="916" t="s">
        <v>3001</v>
      </c>
      <c r="C715" s="917" t="str">
        <f>A652</f>
        <v>C.</v>
      </c>
      <c r="D715" s="945"/>
      <c r="E715" s="509"/>
      <c r="F715" s="918">
        <f>SUBTOTAL(9,F654:F714)</f>
        <v>0</v>
      </c>
    </row>
    <row r="716" spans="1:6" s="938" customFormat="1">
      <c r="A716" s="891"/>
      <c r="B716" s="920"/>
      <c r="C716" s="893"/>
      <c r="D716" s="894"/>
      <c r="E716" s="500"/>
      <c r="F716" s="883"/>
    </row>
    <row r="717" spans="1:6" s="938" customFormat="1">
      <c r="A717" s="879"/>
      <c r="B717" s="916"/>
      <c r="C717" s="917"/>
      <c r="D717" s="919"/>
      <c r="E717" s="499"/>
      <c r="F717" s="883"/>
    </row>
    <row r="718" spans="1:6" s="945" customFormat="1">
      <c r="A718" s="953" t="s">
        <v>262</v>
      </c>
      <c r="B718" s="954" t="s">
        <v>4932</v>
      </c>
      <c r="C718" s="955"/>
      <c r="D718" s="956"/>
      <c r="E718" s="510"/>
      <c r="F718" s="957"/>
    </row>
    <row r="719" spans="1:6" s="895" customFormat="1">
      <c r="A719" s="958"/>
      <c r="B719" s="738"/>
      <c r="C719" s="959"/>
      <c r="D719" s="960"/>
      <c r="E719" s="511"/>
      <c r="F719" s="961"/>
    </row>
    <row r="720" spans="1:6" s="945" customFormat="1" ht="63.75">
      <c r="A720" s="891">
        <f>IF(ISTEXT(B720),MAX($A$1:$A719)+1,"")</f>
        <v>41</v>
      </c>
      <c r="B720" s="962" t="s">
        <v>4933</v>
      </c>
      <c r="C720" s="963"/>
      <c r="D720" s="964"/>
      <c r="E720" s="487"/>
      <c r="F720" s="883"/>
    </row>
    <row r="721" spans="1:6" s="938" customFormat="1">
      <c r="A721" s="965"/>
      <c r="B721" s="962" t="s">
        <v>4934</v>
      </c>
      <c r="C721" s="966"/>
      <c r="D721" s="967"/>
      <c r="E721" s="505"/>
      <c r="F721" s="935"/>
    </row>
    <row r="722" spans="1:6" s="938" customFormat="1" ht="51">
      <c r="A722" s="965"/>
      <c r="B722" s="962" t="s">
        <v>4935</v>
      </c>
      <c r="C722" s="966"/>
      <c r="D722" s="967"/>
      <c r="E722" s="505"/>
      <c r="F722" s="935"/>
    </row>
    <row r="723" spans="1:6" s="938" customFormat="1">
      <c r="A723" s="965"/>
      <c r="B723" s="962" t="s">
        <v>4936</v>
      </c>
      <c r="C723" s="966"/>
      <c r="D723" s="967"/>
      <c r="E723" s="505"/>
      <c r="F723" s="935"/>
    </row>
    <row r="724" spans="1:6" s="938" customFormat="1">
      <c r="A724" s="965"/>
      <c r="B724" s="962" t="s">
        <v>4937</v>
      </c>
      <c r="C724" s="966"/>
      <c r="D724" s="967"/>
      <c r="E724" s="505"/>
      <c r="F724" s="935"/>
    </row>
    <row r="725" spans="1:6" s="938" customFormat="1">
      <c r="A725" s="965"/>
      <c r="B725" s="962" t="s">
        <v>4938</v>
      </c>
      <c r="C725" s="966"/>
      <c r="D725" s="967"/>
      <c r="E725" s="505"/>
      <c r="F725" s="935"/>
    </row>
    <row r="726" spans="1:6" s="938" customFormat="1" ht="25.5">
      <c r="A726" s="965"/>
      <c r="B726" s="962" t="s">
        <v>4939</v>
      </c>
      <c r="C726" s="966"/>
      <c r="D726" s="967"/>
      <c r="E726" s="505"/>
      <c r="F726" s="935"/>
    </row>
    <row r="727" spans="1:6" s="938" customFormat="1" ht="25.5">
      <c r="A727" s="965"/>
      <c r="B727" s="962" t="s">
        <v>4940</v>
      </c>
      <c r="C727" s="966"/>
      <c r="D727" s="967"/>
      <c r="E727" s="505"/>
      <c r="F727" s="935"/>
    </row>
    <row r="728" spans="1:6" s="938" customFormat="1">
      <c r="A728" s="965"/>
      <c r="B728" s="962" t="s">
        <v>4941</v>
      </c>
      <c r="C728" s="966"/>
      <c r="D728" s="967"/>
      <c r="E728" s="505"/>
      <c r="F728" s="935"/>
    </row>
    <row r="729" spans="1:6" s="938" customFormat="1">
      <c r="A729" s="965"/>
      <c r="B729" s="962" t="s">
        <v>4942</v>
      </c>
      <c r="C729" s="966"/>
      <c r="D729" s="967"/>
      <c r="E729" s="505"/>
      <c r="F729" s="935"/>
    </row>
    <row r="730" spans="1:6" s="938" customFormat="1">
      <c r="A730" s="965"/>
      <c r="B730" s="962" t="s">
        <v>4943</v>
      </c>
      <c r="C730" s="966"/>
      <c r="D730" s="967"/>
      <c r="E730" s="505"/>
      <c r="F730" s="935"/>
    </row>
    <row r="731" spans="1:6" s="938" customFormat="1" ht="51">
      <c r="A731" s="965"/>
      <c r="B731" s="962" t="s">
        <v>4944</v>
      </c>
      <c r="C731" s="966"/>
      <c r="D731" s="967"/>
      <c r="E731" s="505"/>
      <c r="F731" s="935"/>
    </row>
    <row r="732" spans="1:6" s="938" customFormat="1">
      <c r="A732" s="965"/>
      <c r="B732" s="962" t="s">
        <v>4945</v>
      </c>
      <c r="C732" s="966"/>
      <c r="D732" s="967"/>
      <c r="E732" s="505"/>
      <c r="F732" s="935"/>
    </row>
    <row r="733" spans="1:6" s="938" customFormat="1" ht="25.5">
      <c r="A733" s="965"/>
      <c r="B733" s="962" t="s">
        <v>4946</v>
      </c>
      <c r="C733" s="966"/>
      <c r="D733" s="967"/>
      <c r="E733" s="505"/>
      <c r="F733" s="935"/>
    </row>
    <row r="734" spans="1:6" s="938" customFormat="1">
      <c r="A734" s="965"/>
      <c r="B734" s="962" t="s">
        <v>4947</v>
      </c>
      <c r="C734" s="966"/>
      <c r="D734" s="967"/>
      <c r="E734" s="505"/>
      <c r="F734" s="935"/>
    </row>
    <row r="735" spans="1:6" s="938" customFormat="1">
      <c r="A735" s="965"/>
      <c r="B735" s="962" t="s">
        <v>4948</v>
      </c>
      <c r="C735" s="966"/>
      <c r="D735" s="967"/>
      <c r="E735" s="505"/>
      <c r="F735" s="935"/>
    </row>
    <row r="736" spans="1:6" s="938" customFormat="1" ht="25.5">
      <c r="A736" s="965"/>
      <c r="B736" s="962" t="s">
        <v>4949</v>
      </c>
      <c r="C736" s="966"/>
      <c r="D736" s="967"/>
      <c r="E736" s="505"/>
      <c r="F736" s="935"/>
    </row>
    <row r="737" spans="1:6" s="938" customFormat="1" ht="25.5">
      <c r="A737" s="965"/>
      <c r="B737" s="962" t="s">
        <v>4950</v>
      </c>
      <c r="C737" s="966"/>
      <c r="D737" s="967"/>
      <c r="E737" s="505"/>
      <c r="F737" s="935"/>
    </row>
    <row r="738" spans="1:6" s="938" customFormat="1">
      <c r="A738" s="965"/>
      <c r="B738" s="962" t="s">
        <v>4951</v>
      </c>
      <c r="C738" s="966"/>
      <c r="D738" s="967"/>
      <c r="E738" s="505"/>
      <c r="F738" s="935"/>
    </row>
    <row r="739" spans="1:6" s="938" customFormat="1" ht="25.5">
      <c r="A739" s="965"/>
      <c r="B739" s="962" t="s">
        <v>4952</v>
      </c>
      <c r="C739" s="966"/>
      <c r="D739" s="967"/>
      <c r="E739" s="505"/>
      <c r="F739" s="935"/>
    </row>
    <row r="740" spans="1:6" s="938" customFormat="1" ht="38.25">
      <c r="A740" s="965"/>
      <c r="B740" s="962" t="s">
        <v>4953</v>
      </c>
      <c r="C740" s="966"/>
      <c r="D740" s="967"/>
      <c r="E740" s="505"/>
      <c r="F740" s="935"/>
    </row>
    <row r="741" spans="1:6" s="938" customFormat="1">
      <c r="A741" s="965"/>
      <c r="B741" s="962" t="s">
        <v>4954</v>
      </c>
      <c r="C741" s="966"/>
      <c r="D741" s="967"/>
      <c r="E741" s="505"/>
      <c r="F741" s="935"/>
    </row>
    <row r="742" spans="1:6" s="938" customFormat="1">
      <c r="A742" s="965"/>
      <c r="B742" s="962" t="s">
        <v>4955</v>
      </c>
      <c r="C742" s="966"/>
      <c r="D742" s="967"/>
      <c r="E742" s="505"/>
      <c r="F742" s="935"/>
    </row>
    <row r="743" spans="1:6" s="938" customFormat="1">
      <c r="A743" s="965"/>
      <c r="B743" s="962" t="s">
        <v>4956</v>
      </c>
      <c r="C743" s="966"/>
      <c r="D743" s="967"/>
      <c r="E743" s="505"/>
      <c r="F743" s="935"/>
    </row>
    <row r="744" spans="1:6" s="938" customFormat="1">
      <c r="A744" s="965"/>
      <c r="B744" s="962" t="s">
        <v>4957</v>
      </c>
      <c r="C744" s="966"/>
      <c r="D744" s="967"/>
      <c r="E744" s="505"/>
      <c r="F744" s="935"/>
    </row>
    <row r="745" spans="1:6" s="938" customFormat="1">
      <c r="A745" s="965"/>
      <c r="B745" s="962" t="s">
        <v>4958</v>
      </c>
      <c r="C745" s="966"/>
      <c r="D745" s="967"/>
      <c r="E745" s="505"/>
      <c r="F745" s="935"/>
    </row>
    <row r="746" spans="1:6" s="938" customFormat="1">
      <c r="A746" s="965"/>
      <c r="B746" s="962" t="s">
        <v>4959</v>
      </c>
      <c r="C746" s="966"/>
      <c r="D746" s="967"/>
      <c r="E746" s="505"/>
      <c r="F746" s="935"/>
    </row>
    <row r="747" spans="1:6" s="938" customFormat="1">
      <c r="A747" s="965"/>
      <c r="B747" s="968" t="s">
        <v>4960</v>
      </c>
      <c r="C747" s="966"/>
      <c r="D747" s="967"/>
      <c r="E747" s="505"/>
      <c r="F747" s="935"/>
    </row>
    <row r="748" spans="1:6" s="938" customFormat="1" ht="51">
      <c r="A748" s="965"/>
      <c r="B748" s="962" t="s">
        <v>4961</v>
      </c>
      <c r="C748" s="966"/>
      <c r="D748" s="967"/>
      <c r="E748" s="512"/>
      <c r="F748" s="935"/>
    </row>
    <row r="749" spans="1:6" s="938" customFormat="1">
      <c r="A749" s="965"/>
      <c r="B749" s="968" t="s">
        <v>4962</v>
      </c>
      <c r="C749" s="966"/>
      <c r="D749" s="967"/>
      <c r="E749" s="505"/>
      <c r="F749" s="935"/>
    </row>
    <row r="750" spans="1:6" s="938" customFormat="1">
      <c r="A750" s="965"/>
      <c r="B750" s="962" t="s">
        <v>4963</v>
      </c>
      <c r="C750" s="966"/>
      <c r="D750" s="967"/>
      <c r="E750" s="505"/>
      <c r="F750" s="935"/>
    </row>
    <row r="751" spans="1:6" s="945" customFormat="1" ht="25.5">
      <c r="A751" s="891"/>
      <c r="B751" s="962" t="s">
        <v>4964</v>
      </c>
      <c r="C751" s="881" t="s">
        <v>1012</v>
      </c>
      <c r="D751" s="899">
        <v>1</v>
      </c>
      <c r="E751" s="487"/>
      <c r="F751" s="883">
        <f>E751*D751</f>
        <v>0</v>
      </c>
    </row>
    <row r="752" spans="1:6" s="938" customFormat="1">
      <c r="A752" s="965"/>
      <c r="B752" s="969"/>
      <c r="C752" s="933"/>
      <c r="D752" s="934"/>
      <c r="E752" s="505"/>
      <c r="F752" s="935"/>
    </row>
    <row r="753" spans="1:6" s="970" customFormat="1">
      <c r="A753" s="879"/>
      <c r="B753" s="916" t="s">
        <v>3001</v>
      </c>
      <c r="C753" s="917" t="str">
        <f>A718</f>
        <v>D.</v>
      </c>
      <c r="E753" s="498"/>
      <c r="F753" s="918">
        <f>SUBTOTAL(9,F719:F752)</f>
        <v>0</v>
      </c>
    </row>
    <row r="754" spans="1:6" s="976" customFormat="1">
      <c r="A754" s="971"/>
      <c r="B754" s="972"/>
      <c r="C754" s="973"/>
      <c r="D754" s="974"/>
      <c r="E754" s="513"/>
      <c r="F754" s="975"/>
    </row>
    <row r="755" spans="1:6" s="976" customFormat="1">
      <c r="A755" s="971"/>
      <c r="B755" s="972"/>
      <c r="C755" s="973"/>
      <c r="D755" s="974"/>
      <c r="E755" s="513"/>
      <c r="F755" s="975"/>
    </row>
    <row r="756" spans="1:6" s="515" customFormat="1">
      <c r="A756" s="885" t="s">
        <v>270</v>
      </c>
      <c r="B756" s="977" t="s">
        <v>4965</v>
      </c>
      <c r="C756" s="887"/>
      <c r="D756" s="978"/>
      <c r="E756" s="514"/>
      <c r="F756" s="889"/>
    </row>
    <row r="757" spans="1:6" s="515" customFormat="1">
      <c r="A757" s="979"/>
      <c r="B757" s="980"/>
      <c r="C757" s="914"/>
      <c r="D757" s="981"/>
      <c r="E757" s="516"/>
      <c r="F757" s="883"/>
    </row>
    <row r="758" spans="1:6" s="945" customFormat="1" ht="127.5">
      <c r="A758" s="891">
        <f>IF(ISTEXT(B758),MAX($A$1:$A757)+1,"")</f>
        <v>42</v>
      </c>
      <c r="B758" s="962" t="s">
        <v>4966</v>
      </c>
      <c r="C758" s="881"/>
      <c r="D758" s="899"/>
      <c r="E758" s="487"/>
      <c r="F758" s="883"/>
    </row>
    <row r="759" spans="1:6" s="945" customFormat="1" ht="127.5">
      <c r="A759" s="891"/>
      <c r="B759" s="962" t="s">
        <v>4967</v>
      </c>
      <c r="C759" s="881"/>
      <c r="D759" s="899"/>
      <c r="E759" s="487"/>
      <c r="F759" s="883"/>
    </row>
    <row r="760" spans="1:6" s="945" customFormat="1" ht="89.25">
      <c r="A760" s="891"/>
      <c r="B760" s="962" t="s">
        <v>4968</v>
      </c>
      <c r="C760" s="881"/>
      <c r="D760" s="899"/>
      <c r="E760" s="487"/>
      <c r="F760" s="883"/>
    </row>
    <row r="761" spans="1:6" s="945" customFormat="1" ht="63.75">
      <c r="A761" s="891"/>
      <c r="B761" s="930" t="s">
        <v>4969</v>
      </c>
      <c r="C761" s="881" t="s">
        <v>1012</v>
      </c>
      <c r="D761" s="899">
        <v>1</v>
      </c>
      <c r="E761" s="487"/>
      <c r="F761" s="883">
        <f>E761*D761</f>
        <v>0</v>
      </c>
    </row>
    <row r="762" spans="1:6" s="945" customFormat="1" ht="25.5">
      <c r="A762" s="891"/>
      <c r="B762" s="939" t="s">
        <v>4970</v>
      </c>
      <c r="C762" s="881"/>
      <c r="D762" s="899"/>
      <c r="E762" s="487"/>
      <c r="F762" s="883"/>
    </row>
    <row r="763" spans="1:6" s="945" customFormat="1">
      <c r="A763" s="979"/>
      <c r="B763" s="930"/>
      <c r="C763" s="881"/>
      <c r="D763" s="899"/>
      <c r="E763" s="487"/>
      <c r="F763" s="883"/>
    </row>
    <row r="764" spans="1:6" s="945" customFormat="1">
      <c r="A764" s="979"/>
      <c r="B764" s="930"/>
      <c r="C764" s="881"/>
      <c r="D764" s="899"/>
      <c r="E764" s="487"/>
      <c r="F764" s="883"/>
    </row>
    <row r="765" spans="1:6" s="945" customFormat="1" ht="87.75">
      <c r="A765" s="979">
        <f>IF(ISTEXT(B765),MAX($A$756:$A764)+1,"")</f>
        <v>43</v>
      </c>
      <c r="B765" s="930" t="s">
        <v>4971</v>
      </c>
      <c r="C765" s="881" t="s">
        <v>1012</v>
      </c>
      <c r="D765" s="899">
        <v>1</v>
      </c>
      <c r="E765" s="487"/>
      <c r="F765" s="883">
        <f>E765*D765</f>
        <v>0</v>
      </c>
    </row>
    <row r="766" spans="1:6" s="945" customFormat="1">
      <c r="A766" s="979"/>
      <c r="B766" s="930"/>
      <c r="C766" s="881"/>
      <c r="D766" s="899"/>
      <c r="E766" s="487"/>
      <c r="F766" s="883"/>
    </row>
    <row r="767" spans="1:6" s="945" customFormat="1">
      <c r="A767" s="979"/>
      <c r="B767" s="930"/>
      <c r="C767" s="881"/>
      <c r="D767" s="899"/>
      <c r="E767" s="487"/>
      <c r="F767" s="883"/>
    </row>
    <row r="768" spans="1:6" s="945" customFormat="1" ht="100.5">
      <c r="A768" s="979">
        <f>IF(ISTEXT(B768),MAX($A$756:$A767)+1,"")</f>
        <v>44</v>
      </c>
      <c r="B768" s="930" t="s">
        <v>4972</v>
      </c>
      <c r="C768" s="881" t="s">
        <v>1012</v>
      </c>
      <c r="D768" s="899">
        <v>1</v>
      </c>
      <c r="E768" s="487"/>
      <c r="F768" s="883">
        <f>E768*D768</f>
        <v>0</v>
      </c>
    </row>
    <row r="769" spans="1:6" s="945" customFormat="1">
      <c r="A769" s="891"/>
      <c r="B769" s="939"/>
      <c r="C769" s="881"/>
      <c r="D769" s="899"/>
      <c r="E769" s="487"/>
      <c r="F769" s="883"/>
    </row>
    <row r="770" spans="1:6" s="945" customFormat="1" ht="25.5">
      <c r="A770" s="979">
        <f>IF(ISTEXT(B770),MAX($A$756:$A769)+1,"")</f>
        <v>45</v>
      </c>
      <c r="B770" s="930" t="s">
        <v>4973</v>
      </c>
      <c r="C770" s="881"/>
      <c r="D770" s="899"/>
      <c r="E770" s="487"/>
      <c r="F770" s="883"/>
    </row>
    <row r="771" spans="1:6" s="945" customFormat="1" ht="25.5">
      <c r="A771" s="979"/>
      <c r="B771" s="930" t="s">
        <v>4974</v>
      </c>
      <c r="C771" s="881" t="s">
        <v>1012</v>
      </c>
      <c r="D771" s="899">
        <v>1</v>
      </c>
      <c r="E771" s="487"/>
      <c r="F771" s="883">
        <f t="shared" ref="F771:F777" si="6">E771*D771</f>
        <v>0</v>
      </c>
    </row>
    <row r="772" spans="1:6" s="945" customFormat="1" ht="63.75">
      <c r="A772" s="979"/>
      <c r="B772" s="930" t="s">
        <v>4975</v>
      </c>
      <c r="C772" s="881" t="s">
        <v>1012</v>
      </c>
      <c r="D772" s="899">
        <v>1</v>
      </c>
      <c r="E772" s="487"/>
      <c r="F772" s="883">
        <f t="shared" si="6"/>
        <v>0</v>
      </c>
    </row>
    <row r="773" spans="1:6" s="945" customFormat="1" ht="89.25">
      <c r="A773" s="979"/>
      <c r="B773" s="930" t="s">
        <v>4976</v>
      </c>
      <c r="C773" s="881" t="s">
        <v>1012</v>
      </c>
      <c r="D773" s="899">
        <v>1</v>
      </c>
      <c r="E773" s="487"/>
      <c r="F773" s="883">
        <f t="shared" si="6"/>
        <v>0</v>
      </c>
    </row>
    <row r="774" spans="1:6" s="945" customFormat="1" ht="38.25">
      <c r="A774" s="979"/>
      <c r="B774" s="930" t="s">
        <v>4977</v>
      </c>
      <c r="C774" s="881" t="s">
        <v>1012</v>
      </c>
      <c r="D774" s="899">
        <v>1</v>
      </c>
      <c r="E774" s="487"/>
      <c r="F774" s="883">
        <f t="shared" si="6"/>
        <v>0</v>
      </c>
    </row>
    <row r="775" spans="1:6" s="945" customFormat="1" ht="25.5">
      <c r="A775" s="979"/>
      <c r="B775" s="930" t="s">
        <v>4978</v>
      </c>
      <c r="C775" s="881" t="s">
        <v>1012</v>
      </c>
      <c r="D775" s="899">
        <v>1</v>
      </c>
      <c r="E775" s="487"/>
      <c r="F775" s="883">
        <f t="shared" si="6"/>
        <v>0</v>
      </c>
    </row>
    <row r="776" spans="1:6" s="945" customFormat="1">
      <c r="A776" s="979"/>
      <c r="B776" s="930" t="s">
        <v>4979</v>
      </c>
      <c r="C776" s="881" t="s">
        <v>1012</v>
      </c>
      <c r="D776" s="899">
        <v>1</v>
      </c>
      <c r="E776" s="487"/>
      <c r="F776" s="883">
        <f t="shared" si="6"/>
        <v>0</v>
      </c>
    </row>
    <row r="777" spans="1:6" s="945" customFormat="1" ht="38.25">
      <c r="A777" s="979"/>
      <c r="B777" s="930" t="s">
        <v>4980</v>
      </c>
      <c r="C777" s="881" t="s">
        <v>1012</v>
      </c>
      <c r="D777" s="899">
        <v>1</v>
      </c>
      <c r="E777" s="487"/>
      <c r="F777" s="883">
        <f t="shared" si="6"/>
        <v>0</v>
      </c>
    </row>
    <row r="778" spans="1:6" s="945" customFormat="1">
      <c r="A778" s="891"/>
      <c r="B778" s="930"/>
      <c r="C778" s="881"/>
      <c r="D778" s="899"/>
      <c r="E778" s="487"/>
      <c r="F778" s="883"/>
    </row>
    <row r="779" spans="1:6" s="945" customFormat="1">
      <c r="A779" s="891"/>
      <c r="B779" s="930"/>
      <c r="C779" s="881"/>
      <c r="D779" s="899"/>
      <c r="E779" s="487"/>
      <c r="F779" s="883"/>
    </row>
    <row r="780" spans="1:6" s="945" customFormat="1" ht="38.25">
      <c r="A780" s="891">
        <f>IF(ISTEXT(B780),MAX($A$756:$A779)+1,"")</f>
        <v>46</v>
      </c>
      <c r="B780" s="930" t="s">
        <v>4981</v>
      </c>
      <c r="C780" s="881" t="s">
        <v>1012</v>
      </c>
      <c r="D780" s="899">
        <v>1</v>
      </c>
      <c r="E780" s="487"/>
      <c r="F780" s="883">
        <f>E780*D780</f>
        <v>0</v>
      </c>
    </row>
    <row r="781" spans="1:6" s="945" customFormat="1">
      <c r="A781" s="891"/>
      <c r="B781" s="930"/>
      <c r="C781" s="881"/>
      <c r="D781" s="899"/>
      <c r="E781" s="487"/>
      <c r="F781" s="883"/>
    </row>
    <row r="782" spans="1:6" s="945" customFormat="1">
      <c r="A782" s="891"/>
      <c r="B782" s="930"/>
      <c r="C782" s="881"/>
      <c r="D782" s="899"/>
      <c r="E782" s="487"/>
      <c r="F782" s="883"/>
    </row>
    <row r="783" spans="1:6" s="945" customFormat="1">
      <c r="A783" s="891">
        <f>IF(ISTEXT(B783),MAX($A$756:$A782)+1,"")</f>
        <v>47</v>
      </c>
      <c r="B783" s="930" t="s">
        <v>4982</v>
      </c>
      <c r="C783" s="881" t="s">
        <v>1012</v>
      </c>
      <c r="D783" s="899">
        <v>1</v>
      </c>
      <c r="E783" s="487"/>
      <c r="F783" s="883">
        <f>E783*D783</f>
        <v>0</v>
      </c>
    </row>
    <row r="784" spans="1:6" s="945" customFormat="1">
      <c r="A784" s="891"/>
      <c r="B784" s="930"/>
      <c r="C784" s="881"/>
      <c r="D784" s="899"/>
      <c r="E784" s="487"/>
      <c r="F784" s="883"/>
    </row>
    <row r="785" spans="1:6" s="945" customFormat="1">
      <c r="A785" s="891"/>
      <c r="B785" s="930"/>
      <c r="C785" s="881"/>
      <c r="D785" s="899"/>
      <c r="E785" s="487"/>
      <c r="F785" s="883"/>
    </row>
    <row r="786" spans="1:6" s="945" customFormat="1">
      <c r="A786" s="891">
        <f>IF(ISTEXT(B786),MAX($A$756:$A785)+1,"")</f>
        <v>48</v>
      </c>
      <c r="B786" s="930" t="s">
        <v>4983</v>
      </c>
      <c r="C786" s="881" t="s">
        <v>1012</v>
      </c>
      <c r="D786" s="899">
        <v>1</v>
      </c>
      <c r="E786" s="487"/>
      <c r="F786" s="883">
        <f>E786*D786</f>
        <v>0</v>
      </c>
    </row>
    <row r="787" spans="1:6" s="945" customFormat="1">
      <c r="A787" s="891"/>
      <c r="B787" s="930"/>
      <c r="C787" s="881"/>
      <c r="D787" s="899"/>
      <c r="E787" s="487"/>
      <c r="F787" s="883"/>
    </row>
    <row r="788" spans="1:6" s="945" customFormat="1">
      <c r="A788" s="891"/>
      <c r="B788" s="930"/>
      <c r="C788" s="881"/>
      <c r="D788" s="899"/>
      <c r="E788" s="487"/>
      <c r="F788" s="883"/>
    </row>
    <row r="789" spans="1:6" s="945" customFormat="1">
      <c r="A789" s="891">
        <f>IF(ISTEXT(B789),MAX($A$756:$A788)+1,"")</f>
        <v>49</v>
      </c>
      <c r="B789" s="930" t="s">
        <v>4984</v>
      </c>
      <c r="C789" s="881" t="s">
        <v>1012</v>
      </c>
      <c r="D789" s="899">
        <v>1</v>
      </c>
      <c r="E789" s="487"/>
      <c r="F789" s="883">
        <f>E789*D789</f>
        <v>0</v>
      </c>
    </row>
    <row r="790" spans="1:6" s="884" customFormat="1">
      <c r="A790" s="982"/>
      <c r="B790" s="983"/>
      <c r="C790" s="984"/>
      <c r="D790" s="985"/>
      <c r="E790" s="496"/>
      <c r="F790" s="883"/>
    </row>
    <row r="791" spans="1:6" s="940" customFormat="1">
      <c r="A791" s="879"/>
      <c r="B791" s="982" t="s">
        <v>3001</v>
      </c>
      <c r="C791" s="917" t="str">
        <f>A756</f>
        <v>E.</v>
      </c>
      <c r="E791" s="498"/>
      <c r="F791" s="918">
        <f>SUBTOTAL(9,F757:F790)</f>
        <v>0</v>
      </c>
    </row>
    <row r="792" spans="1:6" s="992" customFormat="1" ht="13.5" thickBot="1">
      <c r="A792" s="986"/>
      <c r="B792" s="987"/>
      <c r="C792" s="988"/>
      <c r="D792" s="989"/>
      <c r="E792" s="517"/>
      <c r="F792" s="991"/>
    </row>
    <row r="793" spans="1:6" s="945" customFormat="1" ht="13.5" thickTop="1">
      <c r="A793" s="993"/>
      <c r="B793" s="927"/>
      <c r="C793" s="928"/>
      <c r="D793" s="937"/>
      <c r="E793" s="504"/>
      <c r="F793" s="928"/>
    </row>
    <row r="794" spans="1:6" s="945" customFormat="1">
      <c r="A794" s="993"/>
      <c r="B794" s="994" t="s">
        <v>4985</v>
      </c>
      <c r="C794" s="928"/>
      <c r="D794" s="899"/>
      <c r="E794" s="504"/>
      <c r="F794" s="995">
        <f>SUBTOTAL(9,F5:F793)</f>
        <v>0</v>
      </c>
    </row>
    <row r="795" spans="1:6" s="945" customFormat="1" ht="13.5" thickBot="1">
      <c r="A795" s="986"/>
      <c r="B795" s="987"/>
      <c r="C795" s="988"/>
      <c r="D795" s="996"/>
      <c r="E795" s="517"/>
      <c r="F795" s="988"/>
    </row>
    <row r="796" spans="1:6" s="945" customFormat="1" ht="13.5" thickTop="1">
      <c r="A796" s="993"/>
      <c r="B796" s="927"/>
      <c r="C796" s="928"/>
      <c r="D796" s="899"/>
      <c r="E796" s="519"/>
    </row>
    <row r="797" spans="1:6" s="938" customFormat="1">
      <c r="A797" s="997"/>
      <c r="B797" s="998"/>
      <c r="C797" s="999"/>
      <c r="D797" s="1000"/>
      <c r="E797" s="520"/>
      <c r="F797" s="999"/>
    </row>
    <row r="798" spans="1:6" s="938" customFormat="1">
      <c r="A798" s="997"/>
      <c r="B798" s="1001"/>
      <c r="C798" s="1002"/>
      <c r="D798" s="1003"/>
      <c r="E798" s="521"/>
      <c r="F798" s="975"/>
    </row>
    <row r="799" spans="1:6" s="938" customFormat="1">
      <c r="A799" s="997"/>
      <c r="B799" s="1004"/>
      <c r="C799" s="1002"/>
      <c r="D799" s="1003"/>
      <c r="E799" s="521"/>
      <c r="F799" s="975"/>
    </row>
    <row r="800" spans="1:6" s="938" customFormat="1">
      <c r="A800" s="997"/>
      <c r="B800" s="1005"/>
      <c r="C800" s="1006"/>
      <c r="D800" s="1007"/>
      <c r="E800" s="522"/>
      <c r="F800" s="975"/>
    </row>
    <row r="801" spans="1:6" s="938" customFormat="1">
      <c r="A801" s="997"/>
      <c r="B801" s="1005"/>
      <c r="C801" s="1006"/>
      <c r="D801" s="1007"/>
      <c r="E801" s="522"/>
      <c r="F801" s="975"/>
    </row>
    <row r="802" spans="1:6" s="938" customFormat="1">
      <c r="A802" s="997"/>
      <c r="B802" s="1008"/>
      <c r="C802" s="1009"/>
      <c r="D802" s="1010"/>
      <c r="E802" s="523"/>
      <c r="F802" s="975"/>
    </row>
    <row r="803" spans="1:6">
      <c r="B803" s="1008"/>
      <c r="C803" s="1009"/>
      <c r="D803" s="1010"/>
      <c r="E803" s="523"/>
      <c r="F803" s="975"/>
    </row>
    <row r="804" spans="1:6" s="941" customFormat="1">
      <c r="A804" s="997"/>
      <c r="B804" s="1008"/>
      <c r="C804" s="1009"/>
      <c r="D804" s="1010"/>
      <c r="E804" s="523"/>
      <c r="F804" s="975"/>
    </row>
    <row r="805" spans="1:6" s="942" customFormat="1">
      <c r="A805" s="997"/>
      <c r="B805" s="1008"/>
      <c r="C805" s="1009"/>
      <c r="D805" s="1010"/>
      <c r="E805" s="523"/>
      <c r="F805" s="975"/>
    </row>
    <row r="806" spans="1:6" s="943" customFormat="1">
      <c r="A806" s="997"/>
      <c r="B806" s="1008"/>
      <c r="C806" s="1009"/>
      <c r="D806" s="1010"/>
      <c r="E806" s="523"/>
      <c r="F806" s="975"/>
    </row>
    <row r="807" spans="1:6">
      <c r="B807" s="1008"/>
      <c r="C807" s="1009"/>
      <c r="D807" s="1010"/>
      <c r="E807" s="523"/>
      <c r="F807" s="975"/>
    </row>
    <row r="808" spans="1:6" s="938" customFormat="1">
      <c r="A808" s="997"/>
      <c r="B808" s="1008"/>
      <c r="C808" s="1009"/>
      <c r="D808" s="1010"/>
      <c r="E808" s="523"/>
      <c r="F808" s="975"/>
    </row>
    <row r="809" spans="1:6" s="938" customFormat="1">
      <c r="A809" s="997"/>
      <c r="B809" s="1008"/>
      <c r="C809" s="1009"/>
      <c r="D809" s="1010"/>
      <c r="E809" s="523"/>
      <c r="F809" s="975"/>
    </row>
    <row r="810" spans="1:6" s="938" customFormat="1">
      <c r="A810" s="997"/>
      <c r="B810" s="1008"/>
      <c r="C810" s="1009"/>
      <c r="D810" s="1010"/>
      <c r="E810" s="523"/>
      <c r="F810" s="975"/>
    </row>
    <row r="811" spans="1:6" s="938" customFormat="1">
      <c r="A811" s="997"/>
      <c r="B811" s="1008"/>
      <c r="C811" s="1009"/>
      <c r="D811" s="1010"/>
      <c r="E811" s="523"/>
      <c r="F811" s="975"/>
    </row>
    <row r="812" spans="1:6" s="938" customFormat="1">
      <c r="A812" s="997"/>
      <c r="B812" s="1008"/>
      <c r="C812" s="1009"/>
      <c r="D812" s="1010"/>
      <c r="E812" s="523"/>
      <c r="F812" s="975"/>
    </row>
    <row r="813" spans="1:6" s="938" customFormat="1">
      <c r="A813" s="997"/>
      <c r="B813" s="1008"/>
      <c r="C813" s="1009"/>
      <c r="D813" s="1010"/>
      <c r="E813" s="523"/>
      <c r="F813" s="975"/>
    </row>
    <row r="814" spans="1:6" s="938" customFormat="1">
      <c r="A814" s="997"/>
      <c r="B814" s="1008"/>
      <c r="C814" s="1009"/>
      <c r="D814" s="1010"/>
      <c r="E814" s="523"/>
      <c r="F814" s="975"/>
    </row>
    <row r="815" spans="1:6" s="938" customFormat="1">
      <c r="A815" s="997"/>
      <c r="B815" s="1008"/>
      <c r="C815" s="1009"/>
      <c r="D815" s="1010"/>
      <c r="E815" s="523"/>
      <c r="F815" s="975"/>
    </row>
    <row r="816" spans="1:6" s="938" customFormat="1">
      <c r="A816" s="997"/>
      <c r="B816" s="1008"/>
      <c r="C816" s="1009"/>
      <c r="D816" s="1010"/>
      <c r="E816" s="523"/>
      <c r="F816" s="975"/>
    </row>
    <row r="817" spans="1:6">
      <c r="B817" s="1008"/>
      <c r="C817" s="1009"/>
      <c r="D817" s="1010"/>
      <c r="E817" s="523"/>
      <c r="F817" s="975"/>
    </row>
    <row r="818" spans="1:6" s="941" customFormat="1">
      <c r="A818" s="997"/>
      <c r="B818" s="1008"/>
      <c r="C818" s="1009"/>
      <c r="D818" s="1010"/>
      <c r="E818" s="523"/>
      <c r="F818" s="975"/>
    </row>
    <row r="819" spans="1:6" s="938" customFormat="1">
      <c r="A819" s="997"/>
      <c r="B819" s="1008"/>
      <c r="C819" s="1009"/>
      <c r="D819" s="1010"/>
      <c r="E819" s="523"/>
      <c r="F819" s="975"/>
    </row>
    <row r="820" spans="1:6">
      <c r="B820" s="1008"/>
      <c r="C820" s="1009"/>
      <c r="D820" s="1010"/>
      <c r="E820" s="523"/>
      <c r="F820" s="975"/>
    </row>
    <row r="821" spans="1:6">
      <c r="B821" s="1008"/>
      <c r="C821" s="1009"/>
      <c r="D821" s="1010"/>
      <c r="E821" s="523"/>
      <c r="F821" s="975"/>
    </row>
    <row r="822" spans="1:6">
      <c r="B822" s="1008"/>
      <c r="C822" s="1009"/>
      <c r="D822" s="1010"/>
      <c r="E822" s="523"/>
      <c r="F822" s="975"/>
    </row>
    <row r="823" spans="1:6">
      <c r="E823" s="523"/>
      <c r="F823" s="975"/>
    </row>
    <row r="824" spans="1:6">
      <c r="E824" s="523"/>
      <c r="F824" s="975"/>
    </row>
    <row r="825" spans="1:6">
      <c r="E825" s="523"/>
      <c r="F825" s="975"/>
    </row>
    <row r="826" spans="1:6" s="1013" customFormat="1">
      <c r="A826" s="997"/>
      <c r="B826" s="1008"/>
      <c r="C826" s="1009"/>
      <c r="D826" s="1010"/>
      <c r="E826" s="523"/>
      <c r="F826" s="975"/>
    </row>
    <row r="827" spans="1:6" s="1013" customFormat="1">
      <c r="A827" s="997"/>
      <c r="B827" s="1008"/>
      <c r="C827" s="1009"/>
      <c r="D827" s="1010"/>
      <c r="E827" s="523"/>
      <c r="F827" s="975"/>
    </row>
    <row r="828" spans="1:6" s="1014" customFormat="1">
      <c r="A828" s="997"/>
      <c r="B828" s="1008"/>
      <c r="C828" s="1009"/>
      <c r="D828" s="1010"/>
      <c r="E828" s="523"/>
      <c r="F828" s="975"/>
    </row>
    <row r="829" spans="1:6" s="1014" customFormat="1">
      <c r="A829" s="997"/>
      <c r="B829" s="1008"/>
      <c r="C829" s="1006"/>
      <c r="D829" s="1007"/>
      <c r="E829" s="523"/>
      <c r="F829" s="975"/>
    </row>
    <row r="830" spans="1:6" s="942" customFormat="1">
      <c r="A830" s="997"/>
      <c r="B830" s="1008"/>
      <c r="C830" s="1006"/>
      <c r="D830" s="1007"/>
      <c r="E830" s="523"/>
      <c r="F830" s="975"/>
    </row>
    <row r="831" spans="1:6" s="942" customFormat="1">
      <c r="A831" s="997"/>
      <c r="B831" s="1008"/>
      <c r="C831" s="1006"/>
      <c r="D831" s="1007"/>
      <c r="E831" s="523"/>
      <c r="F831" s="975"/>
    </row>
    <row r="832" spans="1:6" s="942" customFormat="1">
      <c r="A832" s="997"/>
      <c r="B832" s="1008"/>
      <c r="C832" s="1006"/>
      <c r="D832" s="1007"/>
      <c r="E832" s="523"/>
      <c r="F832" s="975"/>
    </row>
    <row r="833" spans="1:6" s="942" customFormat="1">
      <c r="A833" s="997"/>
      <c r="B833" s="1008"/>
      <c r="C833" s="1006"/>
      <c r="D833" s="1007"/>
      <c r="E833" s="523"/>
      <c r="F833" s="975"/>
    </row>
    <row r="834" spans="1:6" s="942" customFormat="1">
      <c r="A834" s="997"/>
      <c r="B834" s="1008"/>
      <c r="C834" s="1009"/>
      <c r="D834" s="1010"/>
      <c r="E834" s="523"/>
      <c r="F834" s="975"/>
    </row>
    <row r="835" spans="1:6" s="942" customFormat="1">
      <c r="A835" s="997"/>
      <c r="B835" s="1008"/>
      <c r="C835" s="1006"/>
      <c r="D835" s="1007"/>
      <c r="E835" s="523"/>
      <c r="F835" s="975"/>
    </row>
    <row r="836" spans="1:6" s="942" customFormat="1">
      <c r="A836" s="997"/>
      <c r="B836" s="1008"/>
      <c r="C836" s="1006"/>
      <c r="D836" s="1007"/>
      <c r="E836" s="523"/>
      <c r="F836" s="975"/>
    </row>
    <row r="837" spans="1:6" s="942" customFormat="1">
      <c r="A837" s="997"/>
      <c r="B837" s="1008"/>
      <c r="C837" s="1006"/>
      <c r="D837" s="1007"/>
      <c r="E837" s="523"/>
      <c r="F837" s="975"/>
    </row>
    <row r="838" spans="1:6" s="942" customFormat="1">
      <c r="A838" s="997"/>
      <c r="B838" s="1008"/>
      <c r="C838" s="1006"/>
      <c r="D838" s="1007"/>
      <c r="E838" s="523"/>
      <c r="F838" s="975"/>
    </row>
    <row r="839" spans="1:6" s="942" customFormat="1">
      <c r="A839" s="997"/>
      <c r="B839" s="1008"/>
      <c r="C839" s="1006"/>
      <c r="D839" s="1007"/>
      <c r="E839" s="523"/>
      <c r="F839" s="975"/>
    </row>
    <row r="840" spans="1:6" s="942" customFormat="1">
      <c r="A840" s="997"/>
      <c r="B840" s="1008"/>
      <c r="C840" s="1006"/>
      <c r="D840" s="1007"/>
      <c r="E840" s="523"/>
      <c r="F840" s="975"/>
    </row>
    <row r="841" spans="1:6" s="942" customFormat="1">
      <c r="A841" s="997"/>
      <c r="B841" s="1008"/>
      <c r="C841" s="1006"/>
      <c r="D841" s="1007"/>
      <c r="E841" s="523"/>
      <c r="F841" s="975"/>
    </row>
    <row r="842" spans="1:6" s="942" customFormat="1">
      <c r="A842" s="997"/>
      <c r="B842" s="1008"/>
      <c r="C842" s="1006"/>
      <c r="D842" s="1007"/>
      <c r="E842" s="523"/>
      <c r="F842" s="975"/>
    </row>
    <row r="843" spans="1:6" s="942" customFormat="1">
      <c r="A843" s="997"/>
      <c r="B843" s="1008"/>
      <c r="C843" s="1009"/>
      <c r="D843" s="1010"/>
      <c r="E843" s="523"/>
      <c r="F843" s="975"/>
    </row>
    <row r="844" spans="1:6" s="942" customFormat="1">
      <c r="A844" s="997"/>
      <c r="B844" s="1008"/>
      <c r="C844" s="1009"/>
      <c r="D844" s="1010"/>
      <c r="E844" s="523"/>
      <c r="F844" s="975"/>
    </row>
    <row r="845" spans="1:6" s="942" customFormat="1">
      <c r="A845" s="997"/>
      <c r="B845" s="1008"/>
      <c r="C845" s="1009"/>
      <c r="D845" s="1010"/>
      <c r="E845" s="523"/>
      <c r="F845" s="975"/>
    </row>
    <row r="846" spans="1:6" s="942" customFormat="1">
      <c r="A846" s="997"/>
      <c r="B846" s="1008"/>
      <c r="C846" s="1009"/>
      <c r="D846" s="1010"/>
      <c r="E846" s="523"/>
      <c r="F846" s="975"/>
    </row>
    <row r="847" spans="1:6" s="942" customFormat="1">
      <c r="A847" s="997"/>
      <c r="B847" s="1008"/>
      <c r="C847" s="1009"/>
      <c r="D847" s="1010"/>
      <c r="E847" s="523"/>
      <c r="F847" s="975"/>
    </row>
    <row r="848" spans="1:6" s="942" customFormat="1">
      <c r="A848" s="997"/>
      <c r="B848" s="1015"/>
      <c r="C848" s="1009"/>
      <c r="D848" s="1010"/>
      <c r="E848" s="525"/>
      <c r="F848" s="975"/>
    </row>
    <row r="849" spans="1:6" s="942" customFormat="1">
      <c r="A849" s="997"/>
      <c r="B849" s="1015"/>
      <c r="C849" s="1009"/>
      <c r="D849" s="1010"/>
      <c r="E849" s="525"/>
      <c r="F849" s="975"/>
    </row>
    <row r="850" spans="1:6" s="942" customFormat="1">
      <c r="A850" s="997"/>
      <c r="B850" s="1001"/>
      <c r="C850" s="1016"/>
      <c r="D850" s="1017"/>
      <c r="E850" s="526"/>
      <c r="F850" s="975"/>
    </row>
    <row r="851" spans="1:6">
      <c r="E851" s="527"/>
      <c r="F851" s="975"/>
    </row>
    <row r="852" spans="1:6">
      <c r="C852" s="1009"/>
      <c r="E852" s="523"/>
      <c r="F852" s="975"/>
    </row>
    <row r="853" spans="1:6">
      <c r="E853" s="523"/>
      <c r="F853" s="975"/>
    </row>
    <row r="854" spans="1:6" s="942" customFormat="1">
      <c r="A854" s="997"/>
      <c r="B854" s="998"/>
      <c r="C854" s="1011"/>
      <c r="D854" s="1012"/>
      <c r="E854" s="523"/>
      <c r="F854" s="975"/>
    </row>
    <row r="855" spans="1:6" s="942" customFormat="1">
      <c r="A855" s="997"/>
      <c r="B855" s="1008"/>
      <c r="C855" s="1009"/>
      <c r="D855" s="1010"/>
      <c r="E855" s="528"/>
      <c r="F855" s="975"/>
    </row>
    <row r="856" spans="1:6" s="942" customFormat="1">
      <c r="A856" s="997"/>
      <c r="B856" s="1018"/>
      <c r="C856" s="1009"/>
      <c r="D856" s="1010"/>
      <c r="E856" s="523"/>
      <c r="F856" s="975"/>
    </row>
    <row r="857" spans="1:6" s="942" customFormat="1">
      <c r="A857" s="997"/>
      <c r="B857" s="1018"/>
      <c r="C857" s="1009"/>
      <c r="D857" s="1010"/>
      <c r="E857" s="523"/>
      <c r="F857" s="975"/>
    </row>
    <row r="858" spans="1:6" s="942" customFormat="1">
      <c r="A858" s="997"/>
      <c r="B858" s="1008"/>
      <c r="C858" s="1009"/>
      <c r="D858" s="1010"/>
      <c r="E858" s="523"/>
      <c r="F858" s="975"/>
    </row>
    <row r="859" spans="1:6" s="942" customFormat="1">
      <c r="A859" s="997"/>
      <c r="B859" s="1008"/>
      <c r="C859" s="1009"/>
      <c r="D859" s="1010"/>
      <c r="E859" s="523"/>
      <c r="F859" s="975"/>
    </row>
    <row r="860" spans="1:6" s="942" customFormat="1">
      <c r="A860" s="997"/>
      <c r="B860" s="1018"/>
      <c r="C860" s="1009"/>
      <c r="D860" s="1010"/>
      <c r="E860" s="523"/>
      <c r="F860" s="975"/>
    </row>
    <row r="861" spans="1:6" s="942" customFormat="1">
      <c r="A861" s="997"/>
      <c r="B861" s="1008"/>
      <c r="C861" s="1009"/>
      <c r="D861" s="1010"/>
      <c r="E861" s="523"/>
      <c r="F861" s="975"/>
    </row>
    <row r="862" spans="1:6" s="942" customFormat="1">
      <c r="A862" s="997"/>
      <c r="B862" s="1008"/>
      <c r="C862" s="1009"/>
      <c r="D862" s="1010"/>
      <c r="E862" s="523"/>
      <c r="F862" s="975"/>
    </row>
    <row r="863" spans="1:6" s="942" customFormat="1">
      <c r="A863" s="997"/>
      <c r="B863" s="1018"/>
      <c r="C863" s="1009"/>
      <c r="D863" s="1010"/>
      <c r="E863" s="523"/>
      <c r="F863" s="975"/>
    </row>
    <row r="864" spans="1:6" s="942" customFormat="1">
      <c r="A864" s="997"/>
      <c r="B864" s="1008"/>
      <c r="C864" s="1009"/>
      <c r="D864" s="1010"/>
      <c r="E864" s="523"/>
      <c r="F864" s="975"/>
    </row>
    <row r="865" spans="1:6" s="942" customFormat="1">
      <c r="A865" s="997"/>
      <c r="B865" s="1008"/>
      <c r="C865" s="1009"/>
      <c r="D865" s="1010"/>
      <c r="E865" s="523"/>
      <c r="F865" s="975"/>
    </row>
    <row r="866" spans="1:6" s="942" customFormat="1">
      <c r="A866" s="997"/>
      <c r="B866" s="1018"/>
      <c r="C866" s="1009"/>
      <c r="D866" s="1010"/>
      <c r="E866" s="523"/>
      <c r="F866" s="975"/>
    </row>
    <row r="867" spans="1:6" s="942" customFormat="1">
      <c r="A867" s="997"/>
      <c r="B867" s="998"/>
      <c r="C867" s="1009"/>
      <c r="D867" s="1010"/>
      <c r="E867" s="527"/>
      <c r="F867" s="975"/>
    </row>
    <row r="868" spans="1:6" s="942" customFormat="1">
      <c r="A868" s="997"/>
      <c r="B868" s="998"/>
      <c r="C868" s="1009"/>
      <c r="D868" s="1010"/>
      <c r="E868" s="527"/>
      <c r="F868" s="975"/>
    </row>
    <row r="869" spans="1:6" s="942" customFormat="1">
      <c r="A869" s="997"/>
      <c r="B869" s="998"/>
      <c r="C869" s="1009"/>
      <c r="D869" s="1010"/>
      <c r="E869" s="529"/>
      <c r="F869" s="975"/>
    </row>
    <row r="870" spans="1:6" s="942" customFormat="1">
      <c r="A870" s="997"/>
      <c r="B870" s="1008"/>
      <c r="C870" s="1009"/>
      <c r="D870" s="1010"/>
      <c r="E870" s="527"/>
      <c r="F870" s="975"/>
    </row>
    <row r="871" spans="1:6" s="942" customFormat="1">
      <c r="A871" s="997"/>
      <c r="B871" s="1008"/>
      <c r="C871" s="1009"/>
      <c r="D871" s="1010"/>
      <c r="E871" s="527"/>
      <c r="F871" s="975"/>
    </row>
    <row r="872" spans="1:6" s="942" customFormat="1">
      <c r="A872" s="997"/>
      <c r="B872" s="998"/>
      <c r="C872" s="1009"/>
      <c r="D872" s="1010"/>
      <c r="E872" s="523"/>
      <c r="F872" s="975"/>
    </row>
    <row r="873" spans="1:6" s="942" customFormat="1">
      <c r="A873" s="997"/>
      <c r="B873" s="998"/>
      <c r="C873" s="1009"/>
      <c r="D873" s="1010"/>
      <c r="E873" s="523"/>
      <c r="F873" s="975"/>
    </row>
    <row r="874" spans="1:6" s="942" customFormat="1">
      <c r="A874" s="997"/>
      <c r="B874" s="998"/>
      <c r="C874" s="1009"/>
      <c r="D874" s="1010"/>
      <c r="E874" s="523"/>
      <c r="F874" s="975"/>
    </row>
    <row r="875" spans="1:6" s="942" customFormat="1">
      <c r="A875" s="997"/>
      <c r="B875" s="1008"/>
      <c r="C875" s="1009"/>
      <c r="D875" s="1010"/>
      <c r="E875" s="523"/>
      <c r="F875" s="975"/>
    </row>
    <row r="876" spans="1:6" s="942" customFormat="1">
      <c r="A876" s="997"/>
      <c r="B876" s="1008"/>
      <c r="C876" s="1009"/>
      <c r="D876" s="1010"/>
      <c r="E876" s="523"/>
      <c r="F876" s="975"/>
    </row>
    <row r="877" spans="1:6" s="942" customFormat="1">
      <c r="A877" s="997"/>
      <c r="B877" s="1008"/>
      <c r="C877" s="1009"/>
      <c r="D877" s="1010"/>
      <c r="E877" s="523"/>
      <c r="F877" s="975"/>
    </row>
    <row r="878" spans="1:6" s="943" customFormat="1">
      <c r="A878" s="997"/>
      <c r="B878" s="1008"/>
      <c r="C878" s="1009"/>
      <c r="D878" s="1010"/>
      <c r="E878" s="523"/>
      <c r="F878" s="975"/>
    </row>
    <row r="879" spans="1:6">
      <c r="B879" s="1008"/>
      <c r="C879" s="1009"/>
      <c r="D879" s="1010"/>
      <c r="E879" s="530"/>
      <c r="F879" s="975"/>
    </row>
    <row r="880" spans="1:6">
      <c r="B880" s="1019"/>
      <c r="C880" s="1020"/>
      <c r="D880" s="1021"/>
      <c r="E880" s="523"/>
      <c r="F880" s="975"/>
    </row>
    <row r="881" spans="1:6">
      <c r="C881" s="1009"/>
      <c r="D881" s="1010"/>
      <c r="E881" s="523"/>
      <c r="F881" s="975"/>
    </row>
    <row r="882" spans="1:6">
      <c r="C882" s="1009"/>
      <c r="D882" s="1010"/>
      <c r="E882" s="523"/>
      <c r="F882" s="975"/>
    </row>
    <row r="883" spans="1:6" s="1022" customFormat="1">
      <c r="A883" s="997"/>
      <c r="B883" s="998"/>
      <c r="C883" s="1009"/>
      <c r="D883" s="1010"/>
      <c r="E883" s="523"/>
      <c r="F883" s="975"/>
    </row>
    <row r="884" spans="1:6" s="1022" customFormat="1">
      <c r="A884" s="997"/>
      <c r="B884" s="998"/>
      <c r="C884" s="1009"/>
      <c r="D884" s="1010"/>
      <c r="E884" s="523"/>
      <c r="F884" s="975"/>
    </row>
    <row r="885" spans="1:6" s="1022" customFormat="1">
      <c r="A885" s="997"/>
      <c r="B885" s="998"/>
      <c r="C885" s="1009"/>
      <c r="D885" s="1010"/>
      <c r="E885" s="523"/>
      <c r="F885" s="975"/>
    </row>
    <row r="886" spans="1:6" s="1022" customFormat="1">
      <c r="A886" s="997"/>
      <c r="B886" s="998"/>
      <c r="C886" s="1009"/>
      <c r="D886" s="1010"/>
      <c r="E886" s="523"/>
      <c r="F886" s="975"/>
    </row>
    <row r="887" spans="1:6" s="1022" customFormat="1">
      <c r="A887" s="997"/>
      <c r="B887" s="1008"/>
      <c r="C887" s="1009"/>
      <c r="D887" s="1010"/>
      <c r="E887" s="523"/>
      <c r="F887" s="975"/>
    </row>
    <row r="888" spans="1:6" s="1022" customFormat="1">
      <c r="A888" s="997"/>
      <c r="B888" s="1008"/>
      <c r="C888" s="1009"/>
      <c r="D888" s="1010"/>
      <c r="E888" s="523"/>
      <c r="F888" s="975"/>
    </row>
    <row r="889" spans="1:6" s="1022" customFormat="1">
      <c r="A889" s="997"/>
      <c r="B889" s="998"/>
      <c r="C889" s="1009"/>
      <c r="D889" s="1010"/>
      <c r="E889" s="527"/>
      <c r="F889" s="975"/>
    </row>
    <row r="890" spans="1:6" s="1022" customFormat="1">
      <c r="A890" s="997"/>
      <c r="B890" s="998"/>
      <c r="C890" s="1009"/>
      <c r="D890" s="1010"/>
      <c r="E890" s="530"/>
      <c r="F890" s="975"/>
    </row>
    <row r="891" spans="1:6" s="1022" customFormat="1">
      <c r="A891" s="997"/>
      <c r="B891" s="998"/>
      <c r="C891" s="1009"/>
      <c r="D891" s="1010"/>
      <c r="E891" s="527"/>
      <c r="F891" s="975"/>
    </row>
    <row r="892" spans="1:6" s="1022" customFormat="1">
      <c r="A892" s="997"/>
      <c r="B892" s="998"/>
      <c r="C892" s="1009"/>
      <c r="D892" s="1010"/>
      <c r="E892" s="527"/>
      <c r="F892" s="975"/>
    </row>
    <row r="893" spans="1:6" s="1022" customFormat="1">
      <c r="A893" s="997"/>
      <c r="B893" s="998"/>
      <c r="C893" s="1009"/>
      <c r="D893" s="1010"/>
      <c r="E893" s="527"/>
      <c r="F893" s="975"/>
    </row>
    <row r="894" spans="1:6" s="1022" customFormat="1">
      <c r="A894" s="997"/>
      <c r="B894" s="998"/>
      <c r="C894" s="1009"/>
      <c r="D894" s="1010"/>
      <c r="E894" s="527"/>
      <c r="F894" s="975"/>
    </row>
    <row r="895" spans="1:6" s="1022" customFormat="1">
      <c r="A895" s="997"/>
      <c r="B895" s="1023"/>
      <c r="C895" s="1009"/>
      <c r="D895" s="1010"/>
      <c r="E895" s="527"/>
      <c r="F895" s="975"/>
    </row>
    <row r="896" spans="1:6" s="1022" customFormat="1">
      <c r="A896" s="997"/>
      <c r="B896" s="998"/>
      <c r="C896" s="1009"/>
      <c r="D896" s="1010"/>
      <c r="E896" s="523"/>
      <c r="F896" s="975"/>
    </row>
    <row r="897" spans="1:6" s="1022" customFormat="1">
      <c r="A897" s="997"/>
      <c r="B897" s="998"/>
      <c r="C897" s="1009"/>
      <c r="D897" s="1010"/>
      <c r="E897" s="523"/>
      <c r="F897" s="975"/>
    </row>
    <row r="898" spans="1:6" s="1022" customFormat="1">
      <c r="A898" s="997"/>
      <c r="B898" s="998"/>
      <c r="C898" s="1009"/>
      <c r="D898" s="1010"/>
      <c r="E898" s="523"/>
      <c r="F898" s="975"/>
    </row>
    <row r="899" spans="1:6" s="1022" customFormat="1">
      <c r="A899" s="997"/>
      <c r="B899" s="998"/>
      <c r="C899" s="1009"/>
      <c r="D899" s="1010"/>
      <c r="E899" s="523"/>
      <c r="F899" s="975"/>
    </row>
    <row r="900" spans="1:6" s="1022" customFormat="1">
      <c r="A900" s="997"/>
      <c r="B900" s="998"/>
      <c r="C900" s="1009"/>
      <c r="D900" s="1010"/>
      <c r="E900" s="523"/>
      <c r="F900" s="975"/>
    </row>
    <row r="901" spans="1:6" s="1022" customFormat="1">
      <c r="A901" s="997"/>
      <c r="B901" s="998"/>
      <c r="D901" s="1024"/>
      <c r="E901" s="532"/>
      <c r="F901" s="975"/>
    </row>
    <row r="902" spans="1:6" s="1022" customFormat="1">
      <c r="A902" s="997"/>
      <c r="B902" s="998"/>
      <c r="C902" s="1009"/>
      <c r="D902" s="1010"/>
      <c r="E902" s="523"/>
      <c r="F902" s="975"/>
    </row>
    <row r="903" spans="1:6" s="1022" customFormat="1">
      <c r="A903" s="997"/>
      <c r="B903" s="998"/>
      <c r="C903" s="1009"/>
      <c r="D903" s="1010"/>
      <c r="E903" s="523"/>
      <c r="F903" s="975"/>
    </row>
    <row r="904" spans="1:6" s="1022" customFormat="1">
      <c r="A904" s="997"/>
      <c r="B904" s="998"/>
      <c r="C904" s="1009"/>
      <c r="D904" s="1010"/>
      <c r="E904" s="527"/>
      <c r="F904" s="975"/>
    </row>
    <row r="905" spans="1:6" s="1022" customFormat="1">
      <c r="A905" s="997"/>
      <c r="B905" s="1008"/>
      <c r="C905" s="1009"/>
      <c r="D905" s="1010"/>
      <c r="E905" s="523"/>
      <c r="F905" s="975"/>
    </row>
    <row r="906" spans="1:6" s="1022" customFormat="1">
      <c r="A906" s="997"/>
      <c r="B906" s="998"/>
      <c r="C906" s="1009"/>
      <c r="D906" s="1010"/>
      <c r="E906" s="527"/>
      <c r="F906" s="975"/>
    </row>
    <row r="907" spans="1:6" s="1022" customFormat="1">
      <c r="A907" s="997"/>
      <c r="B907" s="998"/>
      <c r="C907" s="1009"/>
      <c r="D907" s="1010"/>
      <c r="E907" s="533"/>
      <c r="F907" s="975"/>
    </row>
    <row r="908" spans="1:6" s="1022" customFormat="1">
      <c r="A908" s="997"/>
      <c r="B908" s="1023"/>
      <c r="C908" s="1009"/>
      <c r="D908" s="1010"/>
      <c r="E908" s="523"/>
      <c r="F908" s="975"/>
    </row>
    <row r="909" spans="1:6" s="1022" customFormat="1">
      <c r="A909" s="997"/>
      <c r="B909" s="998"/>
      <c r="C909" s="1009"/>
      <c r="D909" s="1010"/>
      <c r="E909" s="533"/>
      <c r="F909" s="975"/>
    </row>
    <row r="910" spans="1:6" s="1022" customFormat="1">
      <c r="A910" s="997"/>
      <c r="B910" s="998"/>
      <c r="C910" s="1009"/>
      <c r="D910" s="1010"/>
      <c r="E910" s="533"/>
      <c r="F910" s="975"/>
    </row>
    <row r="911" spans="1:6" s="1022" customFormat="1">
      <c r="A911" s="997"/>
      <c r="B911" s="1023"/>
      <c r="C911" s="1020"/>
      <c r="D911" s="1021"/>
      <c r="E911" s="523"/>
      <c r="F911" s="975"/>
    </row>
    <row r="912" spans="1:6" s="1022" customFormat="1">
      <c r="A912" s="997"/>
      <c r="B912" s="998"/>
      <c r="C912" s="1009"/>
      <c r="D912" s="1010"/>
      <c r="E912" s="523"/>
      <c r="F912" s="975"/>
    </row>
    <row r="913" spans="1:6" s="1022" customFormat="1">
      <c r="A913" s="997"/>
      <c r="B913" s="1008"/>
      <c r="C913" s="1009"/>
      <c r="D913" s="1010"/>
      <c r="E913" s="523"/>
      <c r="F913" s="975"/>
    </row>
    <row r="914" spans="1:6" s="1022" customFormat="1">
      <c r="A914" s="997"/>
      <c r="B914" s="1023"/>
      <c r="C914" s="1020"/>
      <c r="D914" s="1021"/>
      <c r="E914" s="523"/>
      <c r="F914" s="975"/>
    </row>
    <row r="915" spans="1:6" s="1022" customFormat="1">
      <c r="A915" s="997"/>
      <c r="B915" s="1008"/>
      <c r="C915" s="1009"/>
      <c r="D915" s="1010"/>
      <c r="E915" s="523"/>
      <c r="F915" s="975"/>
    </row>
    <row r="916" spans="1:6" s="1022" customFormat="1">
      <c r="A916" s="997"/>
      <c r="B916" s="1025"/>
      <c r="C916" s="1020"/>
      <c r="D916" s="1021"/>
      <c r="E916" s="523"/>
      <c r="F916" s="975"/>
    </row>
    <row r="917" spans="1:6" s="1022" customFormat="1">
      <c r="A917" s="997"/>
      <c r="B917" s="1023"/>
      <c r="C917" s="1009"/>
      <c r="D917" s="1010"/>
      <c r="E917" s="523"/>
      <c r="F917" s="975"/>
    </row>
    <row r="918" spans="1:6" s="1022" customFormat="1">
      <c r="A918" s="997"/>
      <c r="B918" s="998"/>
      <c r="C918" s="1009"/>
      <c r="D918" s="1010"/>
      <c r="E918" s="523"/>
      <c r="F918" s="975"/>
    </row>
    <row r="919" spans="1:6" s="1022" customFormat="1">
      <c r="A919" s="997"/>
      <c r="B919" s="1018"/>
      <c r="C919" s="1009"/>
      <c r="D919" s="1010"/>
      <c r="E919" s="523"/>
      <c r="F919" s="975"/>
    </row>
    <row r="920" spans="1:6" s="1022" customFormat="1">
      <c r="A920" s="997"/>
      <c r="B920" s="998"/>
      <c r="C920" s="1011"/>
      <c r="D920" s="1012"/>
      <c r="E920" s="523"/>
      <c r="F920" s="975"/>
    </row>
    <row r="921" spans="1:6" s="1022" customFormat="1">
      <c r="A921" s="997"/>
      <c r="B921" s="998"/>
      <c r="C921" s="1011"/>
      <c r="D921" s="1012"/>
      <c r="E921" s="523"/>
      <c r="F921" s="975"/>
    </row>
    <row r="922" spans="1:6" s="1022" customFormat="1">
      <c r="A922" s="997"/>
      <c r="B922" s="1023"/>
      <c r="C922" s="1011"/>
      <c r="D922" s="1012"/>
      <c r="E922" s="533"/>
      <c r="F922" s="975"/>
    </row>
    <row r="923" spans="1:6" s="1022" customFormat="1">
      <c r="A923" s="997"/>
      <c r="B923" s="998"/>
      <c r="C923" s="1011"/>
      <c r="D923" s="1012"/>
      <c r="E923" s="523"/>
      <c r="F923" s="975"/>
    </row>
    <row r="924" spans="1:6" s="1022" customFormat="1">
      <c r="A924" s="997"/>
      <c r="B924" s="1023"/>
      <c r="C924" s="1020"/>
      <c r="D924" s="1021"/>
      <c r="E924" s="523"/>
      <c r="F924" s="975"/>
    </row>
    <row r="925" spans="1:6" s="1022" customFormat="1">
      <c r="A925" s="997"/>
      <c r="B925" s="998"/>
      <c r="C925" s="1011"/>
      <c r="D925" s="1012"/>
      <c r="E925" s="523"/>
      <c r="F925" s="975"/>
    </row>
    <row r="926" spans="1:6" s="1022" customFormat="1">
      <c r="A926" s="997"/>
      <c r="B926" s="998"/>
      <c r="C926" s="1011"/>
      <c r="D926" s="1012"/>
      <c r="E926" s="523"/>
      <c r="F926" s="975"/>
    </row>
    <row r="927" spans="1:6" s="1022" customFormat="1">
      <c r="A927" s="997"/>
      <c r="B927" s="1023"/>
      <c r="C927" s="1020"/>
      <c r="D927" s="1021"/>
      <c r="E927" s="523"/>
      <c r="F927" s="975"/>
    </row>
    <row r="928" spans="1:6" s="1022" customFormat="1">
      <c r="A928" s="944"/>
      <c r="B928" s="1023"/>
      <c r="C928" s="1020"/>
      <c r="D928" s="1021"/>
      <c r="E928" s="523"/>
      <c r="F928" s="975"/>
    </row>
    <row r="929" spans="1:6" s="1022" customFormat="1">
      <c r="A929" s="944"/>
      <c r="B929" s="1023"/>
      <c r="C929" s="1020"/>
      <c r="D929" s="1021"/>
      <c r="E929" s="523"/>
      <c r="F929" s="975"/>
    </row>
    <row r="930" spans="1:6" s="1022" customFormat="1">
      <c r="A930" s="944"/>
      <c r="B930" s="1023"/>
      <c r="C930" s="1020"/>
      <c r="D930" s="1021"/>
      <c r="E930" s="523"/>
      <c r="F930" s="975"/>
    </row>
    <row r="931" spans="1:6" s="1022" customFormat="1">
      <c r="A931" s="944"/>
      <c r="B931" s="998"/>
      <c r="C931" s="1011"/>
      <c r="D931" s="1012"/>
      <c r="E931" s="527"/>
      <c r="F931" s="975"/>
    </row>
    <row r="932" spans="1:6" s="1022" customFormat="1">
      <c r="A932" s="944"/>
      <c r="B932" s="998"/>
      <c r="C932" s="1011"/>
      <c r="D932" s="1026"/>
      <c r="E932" s="527"/>
      <c r="F932" s="975"/>
    </row>
    <row r="933" spans="1:6" s="1022" customFormat="1">
      <c r="A933" s="944"/>
      <c r="B933" s="998"/>
      <c r="C933" s="1011"/>
      <c r="D933" s="1026"/>
      <c r="E933" s="527"/>
      <c r="F933" s="1011"/>
    </row>
    <row r="934" spans="1:6" s="1022" customFormat="1">
      <c r="A934" s="944"/>
      <c r="B934" s="1023"/>
      <c r="C934" s="1011"/>
      <c r="D934" s="1012"/>
      <c r="E934" s="527"/>
      <c r="F934" s="1027"/>
    </row>
    <row r="935" spans="1:6" s="1022" customFormat="1">
      <c r="A935" s="997"/>
      <c r="B935" s="998"/>
      <c r="C935" s="1011"/>
      <c r="D935" s="1012"/>
      <c r="E935" s="534"/>
      <c r="F935" s="944"/>
    </row>
    <row r="936" spans="1:6" s="1022" customFormat="1">
      <c r="A936" s="997"/>
      <c r="B936" s="998"/>
      <c r="C936" s="1011"/>
      <c r="D936" s="1012"/>
      <c r="E936" s="534"/>
      <c r="F936" s="944"/>
    </row>
    <row r="937" spans="1:6" s="1022" customFormat="1">
      <c r="A937" s="997"/>
      <c r="B937" s="998"/>
      <c r="C937" s="1011"/>
      <c r="D937" s="1012"/>
      <c r="E937" s="534"/>
      <c r="F937" s="944"/>
    </row>
    <row r="938" spans="1:6" s="1022" customFormat="1">
      <c r="A938" s="997"/>
      <c r="B938" s="998"/>
      <c r="C938" s="1011"/>
      <c r="D938" s="1012"/>
      <c r="E938" s="534"/>
      <c r="F938" s="944"/>
    </row>
    <row r="939" spans="1:6" s="1022" customFormat="1">
      <c r="A939" s="997"/>
      <c r="B939" s="998"/>
      <c r="C939" s="1011"/>
      <c r="D939" s="1012"/>
      <c r="E939" s="534"/>
      <c r="F939" s="944"/>
    </row>
    <row r="940" spans="1:6" s="1022" customFormat="1">
      <c r="A940" s="997"/>
      <c r="B940" s="998"/>
      <c r="C940" s="1011"/>
      <c r="D940" s="1012"/>
      <c r="E940" s="534"/>
      <c r="F940" s="944"/>
    </row>
    <row r="941" spans="1:6" s="1022" customFormat="1">
      <c r="A941" s="997"/>
      <c r="B941" s="998"/>
      <c r="C941" s="1011"/>
      <c r="D941" s="1012"/>
      <c r="E941" s="534"/>
      <c r="F941" s="944"/>
    </row>
    <row r="942" spans="1:6" s="1022" customFormat="1">
      <c r="A942" s="997"/>
      <c r="B942" s="998"/>
      <c r="C942" s="1011"/>
      <c r="D942" s="1012"/>
      <c r="E942" s="534"/>
      <c r="F942" s="944"/>
    </row>
    <row r="943" spans="1:6" s="1022" customFormat="1">
      <c r="A943" s="997"/>
      <c r="B943" s="998"/>
      <c r="C943" s="1011"/>
      <c r="D943" s="1012"/>
      <c r="E943" s="534"/>
      <c r="F943" s="944"/>
    </row>
    <row r="944" spans="1:6" s="1022" customFormat="1">
      <c r="A944" s="997"/>
      <c r="B944" s="998"/>
      <c r="C944" s="1011"/>
      <c r="D944" s="1012"/>
      <c r="E944" s="534"/>
      <c r="F944" s="944"/>
    </row>
    <row r="945" spans="1:7" s="1022" customFormat="1">
      <c r="A945" s="997"/>
      <c r="B945" s="998"/>
      <c r="C945" s="1011"/>
      <c r="D945" s="1012"/>
      <c r="E945" s="534"/>
      <c r="F945" s="944"/>
    </row>
    <row r="946" spans="1:7" s="1022" customFormat="1">
      <c r="A946" s="997"/>
      <c r="B946" s="998"/>
      <c r="C946" s="1011"/>
      <c r="D946" s="1012"/>
      <c r="E946" s="534"/>
      <c r="F946" s="944"/>
    </row>
    <row r="947" spans="1:7" s="1022" customFormat="1">
      <c r="A947" s="997"/>
      <c r="B947" s="998"/>
      <c r="C947" s="1011"/>
      <c r="D947" s="1012"/>
      <c r="E947" s="534"/>
      <c r="F947" s="944"/>
    </row>
    <row r="948" spans="1:7">
      <c r="G948" s="1028"/>
    </row>
  </sheetData>
  <sheetProtection algorithmName="SHA-512" hashValue="kreyjH0bwNobRyo+Jx+5a6NdIWPRsl0W3k7sd6lvyOhM5AdHyeMJ4hkZuJNxFGHUhOaHVnW0KzhDtODx1Med9w==" saltValue="mv9XJDxa0bVWG25ReZWzqQ==" spinCount="100000" sheet="1" objects="1" scenarios="1"/>
  <protectedRanges>
    <protectedRange sqref="E1:E3 E576:E577 E937:E65695 E792:E796 E601 E713:E714 E752 E652:E655 E718:E750" name="Obseg1"/>
    <protectedRange sqref="E650:E651 E4:E9 E716:E717 E572 E574:E575 E754:E755" name="Obseg1_1"/>
    <protectedRange sqref="E931:E936 E797:E822 E915:E927 E826:E879 E902:E910 E889:E900" name="Obseg1_2"/>
    <protectedRange sqref="E823:E825" name="Obseg1_1_2"/>
    <protectedRange password="C519" sqref="E911:E914" name="Obseg1_7_2"/>
    <protectedRange password="C519" sqref="E928:E930" name="Obseg1_6_1"/>
    <protectedRange sqref="E880:E886" name="Obseg1_8_1"/>
    <protectedRange password="C519" sqref="E887:E888" name="Obseg1_9_1"/>
    <protectedRange sqref="E720:E750 E578 E601 E713:E714 E655 E752" name="Obseg1_2_1"/>
    <protectedRange sqref="E648" name="Obseg1_3_1"/>
    <protectedRange sqref="E790 E756:E757" name="Obseg1_4_1"/>
    <protectedRange sqref="E758:E760" name="Obseg1_5_1"/>
    <protectedRange sqref="E758:E760" name="Obseg1_2_1_3"/>
  </protectedRanges>
  <pageMargins left="1.1811023622047245" right="0.39370078740157483" top="0.78740157480314965" bottom="0.78740157480314965" header="0" footer="0.19685039370078741"/>
  <pageSetup paperSize="9" scale="94" fitToWidth="0" orientation="portrait" useFirstPageNumber="1" r:id="rId1"/>
  <headerFooter>
    <oddHeader xml:space="preserve">&amp;CStran &amp;P&amp;R
</oddHeader>
    <oddFooter>&amp;R&amp;"-,Običajno"&amp;6
&amp;A &amp;P</oddFooter>
  </headerFooter>
  <rowBreaks count="9" manualBreakCount="9">
    <brk id="15" max="5" man="1"/>
    <brk id="44" max="5" man="1"/>
    <brk id="133" max="5" man="1"/>
    <brk id="192" max="5" man="1"/>
    <brk id="207" max="5" man="1"/>
    <brk id="499" max="5" man="1"/>
    <brk id="523" max="5" man="1"/>
    <brk id="548" max="5" man="1"/>
    <brk id="574"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92272-6C14-4475-8168-F879077E11BB}">
  <sheetPr>
    <tabColor rgb="FFFF0000"/>
  </sheetPr>
  <dimension ref="A1:J531"/>
  <sheetViews>
    <sheetView view="pageBreakPreview" zoomScale="150" zoomScaleNormal="100" zoomScaleSheetLayoutView="150" workbookViewId="0"/>
  </sheetViews>
  <sheetFormatPr defaultColWidth="9.140625" defaultRowHeight="12.75"/>
  <cols>
    <col min="1" max="1" width="5.85546875" style="1101" customWidth="1"/>
    <col min="2" max="2" width="40.85546875" style="1102" customWidth="1"/>
    <col min="3" max="3" width="6.85546875" style="1103" customWidth="1"/>
    <col min="4" max="4" width="6.85546875" style="1104" customWidth="1"/>
    <col min="5" max="5" width="11.42578125" style="543" bestFit="1" customWidth="1"/>
    <col min="6" max="6" width="12.85546875" style="938" customWidth="1"/>
    <col min="7" max="7" width="18.140625" style="506" bestFit="1" customWidth="1"/>
    <col min="8" max="8" width="11" style="506" bestFit="1" customWidth="1"/>
    <col min="9" max="16384" width="9.140625" style="506"/>
  </cols>
  <sheetData>
    <row r="1" spans="1:10" s="485" customFormat="1" ht="11.25">
      <c r="A1" s="867"/>
      <c r="B1" s="1081"/>
      <c r="C1" s="869" t="s">
        <v>2519</v>
      </c>
      <c r="D1" s="1082" t="s">
        <v>1008</v>
      </c>
      <c r="E1" s="535" t="s">
        <v>3006</v>
      </c>
      <c r="F1" s="869" t="s">
        <v>4562</v>
      </c>
    </row>
    <row r="2" spans="1:10" s="537" customFormat="1" ht="15">
      <c r="A2" s="1083" t="s">
        <v>4986</v>
      </c>
      <c r="B2" s="1084" t="s">
        <v>4987</v>
      </c>
      <c r="C2" s="1085"/>
      <c r="D2" s="1086"/>
      <c r="E2" s="536"/>
      <c r="F2" s="1144"/>
    </row>
    <row r="3" spans="1:10" s="515" customFormat="1">
      <c r="A3" s="1087"/>
      <c r="B3" s="1088"/>
      <c r="C3" s="1089"/>
      <c r="D3" s="981"/>
      <c r="E3" s="538"/>
      <c r="F3" s="1145"/>
    </row>
    <row r="4" spans="1:10" s="515" customFormat="1" ht="25.5">
      <c r="A4" s="1087"/>
      <c r="B4" s="1090" t="s">
        <v>4988</v>
      </c>
      <c r="C4" s="1089"/>
      <c r="D4" s="981"/>
      <c r="E4" s="538"/>
      <c r="F4" s="1145"/>
    </row>
    <row r="5" spans="1:10" s="515" customFormat="1">
      <c r="A5" s="1087"/>
      <c r="B5" s="1088"/>
      <c r="C5" s="1089"/>
      <c r="D5" s="981"/>
      <c r="E5" s="538"/>
      <c r="F5" s="1145"/>
    </row>
    <row r="6" spans="1:10" s="515" customFormat="1">
      <c r="A6" s="885" t="s">
        <v>120</v>
      </c>
      <c r="B6" s="977" t="s">
        <v>4989</v>
      </c>
      <c r="C6" s="887"/>
      <c r="D6" s="978"/>
      <c r="E6" s="539"/>
      <c r="F6" s="1146"/>
    </row>
    <row r="7" spans="1:10" s="515" customFormat="1">
      <c r="A7" s="1087"/>
      <c r="B7" s="1088"/>
      <c r="C7" s="1089"/>
      <c r="D7" s="981"/>
      <c r="E7" s="538"/>
      <c r="F7" s="1145"/>
    </row>
    <row r="8" spans="1:10" s="541" customFormat="1" ht="204">
      <c r="A8" s="1091">
        <f>IF(ISTEXT(B8),MAX($A$1:$A7)+1,"")</f>
        <v>1</v>
      </c>
      <c r="B8" s="911" t="s">
        <v>4990</v>
      </c>
      <c r="C8" s="1092" t="s">
        <v>1317</v>
      </c>
      <c r="D8" s="1093">
        <v>52</v>
      </c>
      <c r="E8" s="540"/>
      <c r="F8" s="1145">
        <f>D8*E8</f>
        <v>0</v>
      </c>
      <c r="J8" s="542"/>
    </row>
    <row r="9" spans="1:10" s="541" customFormat="1">
      <c r="A9" s="1094"/>
      <c r="B9" s="1095"/>
      <c r="C9" s="1096"/>
      <c r="D9" s="1097"/>
      <c r="E9" s="542"/>
      <c r="F9" s="1147"/>
    </row>
    <row r="10" spans="1:10" s="541" customFormat="1">
      <c r="A10" s="1094"/>
      <c r="B10" s="1095"/>
      <c r="C10" s="1096"/>
      <c r="D10" s="1098"/>
      <c r="E10" s="542"/>
      <c r="F10" s="1147"/>
    </row>
    <row r="11" spans="1:10" s="541" customFormat="1" ht="191.25">
      <c r="A11" s="1091">
        <f>IF(ISTEXT(B11),MAX($A$1:$A10)+1,"")</f>
        <v>2</v>
      </c>
      <c r="B11" s="911" t="s">
        <v>4991</v>
      </c>
      <c r="C11" s="1092" t="s">
        <v>1317</v>
      </c>
      <c r="D11" s="1099">
        <v>43</v>
      </c>
      <c r="E11" s="540"/>
      <c r="F11" s="1145">
        <f>D11*E11</f>
        <v>0</v>
      </c>
    </row>
    <row r="12" spans="1:10" s="541" customFormat="1">
      <c r="A12" s="1091"/>
      <c r="B12" s="1095"/>
      <c r="C12" s="1096"/>
      <c r="D12" s="1098"/>
      <c r="E12" s="542"/>
      <c r="F12" s="1147"/>
    </row>
    <row r="13" spans="1:10" s="541" customFormat="1">
      <c r="A13" s="1094"/>
      <c r="B13" s="1095"/>
      <c r="C13" s="1096"/>
      <c r="D13" s="1098"/>
      <c r="E13" s="542"/>
      <c r="F13" s="1147"/>
    </row>
    <row r="14" spans="1:10" s="541" customFormat="1" ht="38.25">
      <c r="A14" s="1091">
        <f>IF(ISTEXT(B14),MAX($A$1:$A13)+1,"")</f>
        <v>3</v>
      </c>
      <c r="B14" s="911" t="s">
        <v>4992</v>
      </c>
      <c r="C14" s="1092" t="s">
        <v>1317</v>
      </c>
      <c r="D14" s="1099">
        <v>43</v>
      </c>
      <c r="E14" s="540"/>
      <c r="F14" s="1145">
        <f>D14*E14</f>
        <v>0</v>
      </c>
    </row>
    <row r="15" spans="1:10" s="541" customFormat="1">
      <c r="A15" s="1091"/>
      <c r="B15" s="1095"/>
      <c r="C15" s="1096"/>
      <c r="D15" s="1098"/>
      <c r="E15" s="542"/>
      <c r="F15" s="1147"/>
    </row>
    <row r="16" spans="1:10" s="541" customFormat="1">
      <c r="A16" s="1091"/>
      <c r="B16" s="1095"/>
      <c r="C16" s="1096"/>
      <c r="D16" s="1098"/>
      <c r="E16" s="542"/>
      <c r="F16" s="1147"/>
    </row>
    <row r="17" spans="1:6" ht="216.75">
      <c r="A17" s="1091">
        <f>IF(ISTEXT(B17),MAX($A$1:$A16)+1,"")</f>
        <v>4</v>
      </c>
      <c r="B17" s="1100" t="s">
        <v>4993</v>
      </c>
      <c r="C17" s="1092" t="s">
        <v>1317</v>
      </c>
      <c r="D17" s="1099">
        <v>1</v>
      </c>
      <c r="E17" s="540"/>
      <c r="F17" s="1145">
        <f>D17*E17</f>
        <v>0</v>
      </c>
    </row>
    <row r="18" spans="1:6">
      <c r="B18" s="1102" t="s">
        <v>32</v>
      </c>
    </row>
    <row r="20" spans="1:6" ht="216.75">
      <c r="A20" s="1091">
        <f>IF(ISTEXT(B20),MAX($A$1:$A19)+1,"")</f>
        <v>5</v>
      </c>
      <c r="B20" s="1100" t="s">
        <v>4994</v>
      </c>
      <c r="C20" s="1092" t="s">
        <v>1317</v>
      </c>
      <c r="D20" s="1099">
        <v>1</v>
      </c>
      <c r="E20" s="540"/>
      <c r="F20" s="1145">
        <f>D20*E20</f>
        <v>0</v>
      </c>
    </row>
    <row r="23" spans="1:6" ht="204">
      <c r="A23" s="1091">
        <f>IF(ISTEXT(B23),MAX($A$1:$A22)+1,"")</f>
        <v>6</v>
      </c>
      <c r="B23" s="1100" t="s">
        <v>4995</v>
      </c>
      <c r="C23" s="1092" t="s">
        <v>1317</v>
      </c>
      <c r="D23" s="1099">
        <v>9</v>
      </c>
      <c r="E23" s="540"/>
      <c r="F23" s="1145">
        <f>D23*E23</f>
        <v>0</v>
      </c>
    </row>
    <row r="26" spans="1:6" ht="216.75">
      <c r="A26" s="1091">
        <f>IF(ISTEXT(B26),MAX($A$1:$A25)+1,"")</f>
        <v>7</v>
      </c>
      <c r="B26" s="1100" t="s">
        <v>4996</v>
      </c>
      <c r="C26" s="1092" t="s">
        <v>1317</v>
      </c>
      <c r="D26" s="1099">
        <v>3</v>
      </c>
      <c r="E26" s="540"/>
      <c r="F26" s="1145">
        <f>D26*E26</f>
        <v>0</v>
      </c>
    </row>
    <row r="29" spans="1:6" ht="216.75">
      <c r="A29" s="1091">
        <f>IF(ISTEXT(B29),MAX($A$1:$A28)+1,"")</f>
        <v>8</v>
      </c>
      <c r="B29" s="1100" t="s">
        <v>4997</v>
      </c>
      <c r="C29" s="1092" t="s">
        <v>1317</v>
      </c>
      <c r="D29" s="1099">
        <v>43</v>
      </c>
      <c r="E29" s="540"/>
      <c r="F29" s="1145">
        <f>D29*E29</f>
        <v>0</v>
      </c>
    </row>
    <row r="32" spans="1:6" ht="229.5">
      <c r="A32" s="1091">
        <f>IF(ISTEXT(B32),MAX($A$1:$A31)+1,"")</f>
        <v>9</v>
      </c>
      <c r="B32" s="2600" t="s">
        <v>4998</v>
      </c>
      <c r="C32" s="1092" t="s">
        <v>1317</v>
      </c>
      <c r="D32" s="1099">
        <v>6</v>
      </c>
      <c r="E32" s="540"/>
      <c r="F32" s="1145">
        <f>D32*E32</f>
        <v>0</v>
      </c>
    </row>
    <row r="35" spans="1:6" ht="229.5">
      <c r="A35" s="1091">
        <f>IF(ISTEXT(B35),MAX($A$1:$A34)+1,"")</f>
        <v>10</v>
      </c>
      <c r="B35" s="1100" t="s">
        <v>4999</v>
      </c>
      <c r="C35" s="1092" t="s">
        <v>1317</v>
      </c>
      <c r="D35" s="1099">
        <v>49</v>
      </c>
      <c r="E35" s="540"/>
      <c r="F35" s="1145">
        <f>D35*E35</f>
        <v>0</v>
      </c>
    </row>
    <row r="38" spans="1:6" ht="242.25">
      <c r="A38" s="1091">
        <f>IF(ISTEXT(B38),MAX($A$1:$A37)+1,"")</f>
        <v>11</v>
      </c>
      <c r="B38" s="1100" t="s">
        <v>5000</v>
      </c>
      <c r="C38" s="1092" t="s">
        <v>1317</v>
      </c>
      <c r="D38" s="1099">
        <v>4</v>
      </c>
      <c r="E38" s="540"/>
      <c r="F38" s="1145">
        <f>D38*E38</f>
        <v>0</v>
      </c>
    </row>
    <row r="41" spans="1:6" ht="242.25">
      <c r="A41" s="1091">
        <f>IF(ISTEXT(B41),MAX($A$1:$A40)+1,"")</f>
        <v>12</v>
      </c>
      <c r="B41" s="1100" t="s">
        <v>5001</v>
      </c>
      <c r="C41" s="1092" t="s">
        <v>1317</v>
      </c>
      <c r="D41" s="1099">
        <v>1</v>
      </c>
      <c r="E41" s="540"/>
      <c r="F41" s="1145">
        <f>D41*E41</f>
        <v>0</v>
      </c>
    </row>
    <row r="44" spans="1:6" ht="204">
      <c r="A44" s="1091">
        <f>IF(ISTEXT(B44),MAX($A$1:$A43)+1,"")</f>
        <v>13</v>
      </c>
      <c r="B44" s="1100" t="s">
        <v>5002</v>
      </c>
      <c r="C44" s="1092" t="s">
        <v>1317</v>
      </c>
      <c r="D44" s="1099">
        <v>1</v>
      </c>
      <c r="E44" s="540"/>
      <c r="F44" s="1145">
        <f>D44*E44</f>
        <v>0</v>
      </c>
    </row>
    <row r="47" spans="1:6" ht="204">
      <c r="A47" s="1091">
        <f>IF(ISTEXT(B47),MAX($A$1:$A46)+1,"")</f>
        <v>14</v>
      </c>
      <c r="B47" s="1100" t="s">
        <v>5003</v>
      </c>
      <c r="C47" s="1092" t="s">
        <v>1317</v>
      </c>
      <c r="D47" s="1099">
        <v>5</v>
      </c>
      <c r="E47" s="540"/>
      <c r="F47" s="1145">
        <f>D47*E47</f>
        <v>0</v>
      </c>
    </row>
    <row r="50" spans="1:6" ht="204">
      <c r="A50" s="1091">
        <f>IF(ISTEXT(B50),MAX($A$1:$A49)+1,"")</f>
        <v>15</v>
      </c>
      <c r="B50" s="1100" t="s">
        <v>5004</v>
      </c>
      <c r="C50" s="1092" t="s">
        <v>1317</v>
      </c>
      <c r="D50" s="1099">
        <v>3</v>
      </c>
      <c r="E50" s="540"/>
      <c r="F50" s="1145">
        <f>D50*E50</f>
        <v>0</v>
      </c>
    </row>
    <row r="53" spans="1:6" ht="204">
      <c r="A53" s="1091">
        <f>IF(ISTEXT(B53),MAX($A$1:$A52)+1,"")</f>
        <v>16</v>
      </c>
      <c r="B53" s="1100" t="s">
        <v>5005</v>
      </c>
      <c r="C53" s="1092" t="s">
        <v>1317</v>
      </c>
      <c r="D53" s="1099">
        <v>97</v>
      </c>
      <c r="E53" s="540"/>
      <c r="F53" s="1145">
        <f>D53*E53</f>
        <v>0</v>
      </c>
    </row>
    <row r="56" spans="1:6" ht="25.5">
      <c r="A56" s="1091">
        <f>IF(ISTEXT(B56),MAX($A$1:$A55)+1,"")</f>
        <v>17</v>
      </c>
      <c r="B56" s="1100" t="s">
        <v>5006</v>
      </c>
      <c r="C56" s="1092" t="s">
        <v>1317</v>
      </c>
      <c r="D56" s="1099">
        <v>97</v>
      </c>
      <c r="E56" s="540"/>
      <c r="F56" s="1145">
        <f>D56*E56</f>
        <v>0</v>
      </c>
    </row>
    <row r="59" spans="1:6" ht="216.75">
      <c r="A59" s="1091">
        <f>IF(ISTEXT(B59),MAX($A$1:$A58)+1,"")</f>
        <v>18</v>
      </c>
      <c r="B59" s="1100" t="s">
        <v>5007</v>
      </c>
      <c r="C59" s="1092" t="s">
        <v>1317</v>
      </c>
      <c r="D59" s="1099">
        <v>3</v>
      </c>
      <c r="E59" s="540"/>
      <c r="F59" s="1145">
        <f>D59*E59</f>
        <v>0</v>
      </c>
    </row>
    <row r="62" spans="1:6" ht="216.75">
      <c r="A62" s="1091">
        <f>IF(ISTEXT(B62),MAX($A$1:$A61)+1,"")</f>
        <v>19</v>
      </c>
      <c r="B62" s="1100" t="s">
        <v>5008</v>
      </c>
      <c r="C62" s="1092" t="s">
        <v>1317</v>
      </c>
      <c r="D62" s="1099">
        <v>24</v>
      </c>
      <c r="E62" s="540"/>
      <c r="F62" s="1145">
        <f>D62*E62</f>
        <v>0</v>
      </c>
    </row>
    <row r="65" spans="1:6" ht="216.75">
      <c r="A65" s="1091">
        <f>IF(ISTEXT(B65),MAX($A$1:$A64)+1,"")</f>
        <v>20</v>
      </c>
      <c r="B65" s="1100" t="s">
        <v>5009</v>
      </c>
      <c r="C65" s="1092" t="s">
        <v>1317</v>
      </c>
      <c r="D65" s="1099">
        <v>6</v>
      </c>
      <c r="E65" s="540"/>
      <c r="F65" s="1145">
        <f>D65*E65</f>
        <v>0</v>
      </c>
    </row>
    <row r="68" spans="1:6" ht="216.75">
      <c r="A68" s="1091">
        <f>IF(ISTEXT(B68),MAX($A$1:$A67)+1,"")</f>
        <v>21</v>
      </c>
      <c r="B68" s="1100" t="s">
        <v>5010</v>
      </c>
      <c r="C68" s="1092" t="s">
        <v>1317</v>
      </c>
      <c r="D68" s="1099">
        <v>1</v>
      </c>
      <c r="E68" s="540"/>
      <c r="F68" s="1145">
        <f>D68*E68</f>
        <v>0</v>
      </c>
    </row>
    <row r="71" spans="1:6" ht="216.75">
      <c r="A71" s="1091">
        <f>IF(ISTEXT(B71),MAX($A$1:$A70)+1,"")</f>
        <v>22</v>
      </c>
      <c r="B71" s="1100" t="s">
        <v>5011</v>
      </c>
      <c r="C71" s="1092" t="s">
        <v>1317</v>
      </c>
      <c r="D71" s="1099">
        <v>3</v>
      </c>
      <c r="E71" s="540"/>
      <c r="F71" s="1145">
        <f>D71*E71</f>
        <v>0</v>
      </c>
    </row>
    <row r="74" spans="1:6" ht="216.75">
      <c r="A74" s="1091">
        <f>IF(ISTEXT(B74),MAX($A$1:$A73)+1,"")</f>
        <v>23</v>
      </c>
      <c r="B74" s="1100" t="s">
        <v>5012</v>
      </c>
      <c r="C74" s="1092" t="s">
        <v>1317</v>
      </c>
      <c r="D74" s="1099">
        <v>3</v>
      </c>
      <c r="E74" s="540"/>
      <c r="F74" s="1145">
        <f>D74*E74</f>
        <v>0</v>
      </c>
    </row>
    <row r="77" spans="1:6" ht="229.5">
      <c r="A77" s="1091">
        <f>IF(ISTEXT(B77),MAX($A$1:$A76)+1,"")</f>
        <v>24</v>
      </c>
      <c r="B77" s="1100" t="s">
        <v>5013</v>
      </c>
      <c r="C77" s="1092" t="s">
        <v>1317</v>
      </c>
      <c r="D77" s="1099">
        <v>18</v>
      </c>
      <c r="E77" s="540"/>
      <c r="F77" s="1145">
        <f>D77*E77</f>
        <v>0</v>
      </c>
    </row>
    <row r="80" spans="1:6" ht="38.25">
      <c r="A80" s="1091">
        <f>IF(ISTEXT(B80),MAX($A$1:$A79)+1,"")</f>
        <v>25</v>
      </c>
      <c r="B80" s="1100" t="s">
        <v>5014</v>
      </c>
      <c r="C80" s="1092" t="s">
        <v>1317</v>
      </c>
      <c r="D80" s="1099">
        <v>18</v>
      </c>
      <c r="E80" s="540"/>
      <c r="F80" s="1145">
        <f>D80*E80</f>
        <v>0</v>
      </c>
    </row>
    <row r="83" spans="1:6" ht="229.5">
      <c r="A83" s="1091">
        <f>IF(ISTEXT(B83),MAX($A$1:$A82)+1,"")</f>
        <v>26</v>
      </c>
      <c r="B83" s="1100" t="s">
        <v>5015</v>
      </c>
      <c r="C83" s="1092" t="s">
        <v>1317</v>
      </c>
      <c r="D83" s="1099">
        <v>66</v>
      </c>
      <c r="E83" s="540"/>
      <c r="F83" s="1145">
        <f>D83*E83</f>
        <v>0</v>
      </c>
    </row>
    <row r="86" spans="1:6" ht="38.25">
      <c r="A86" s="1091">
        <f>IF(ISTEXT(B86),MAX($A$1:$A85)+1,"")</f>
        <v>27</v>
      </c>
      <c r="B86" s="1100" t="s">
        <v>5016</v>
      </c>
      <c r="C86" s="1092" t="s">
        <v>1317</v>
      </c>
      <c r="D86" s="1099">
        <v>66</v>
      </c>
      <c r="E86" s="540"/>
      <c r="F86" s="1145">
        <f>D86*E86</f>
        <v>0</v>
      </c>
    </row>
    <row r="89" spans="1:6" ht="229.5">
      <c r="A89" s="1091">
        <f>IF(ISTEXT(B89),MAX($A$1:$A88)+1,"")</f>
        <v>28</v>
      </c>
      <c r="B89" s="1100" t="s">
        <v>5017</v>
      </c>
      <c r="C89" s="1092" t="s">
        <v>1317</v>
      </c>
      <c r="D89" s="1099">
        <v>10</v>
      </c>
      <c r="E89" s="540"/>
      <c r="F89" s="1145">
        <f>D89*E89</f>
        <v>0</v>
      </c>
    </row>
    <row r="92" spans="1:6" ht="38.25">
      <c r="A92" s="1091">
        <f>IF(ISTEXT(B92),MAX($A$1:$A91)+1,"")</f>
        <v>29</v>
      </c>
      <c r="B92" s="1100" t="s">
        <v>5014</v>
      </c>
      <c r="C92" s="1092" t="s">
        <v>1317</v>
      </c>
      <c r="D92" s="1099">
        <v>10</v>
      </c>
      <c r="E92" s="540"/>
      <c r="F92" s="1145">
        <f>D92*E92</f>
        <v>0</v>
      </c>
    </row>
    <row r="95" spans="1:6" ht="229.5">
      <c r="A95" s="1091">
        <f>IF(ISTEXT(B95),MAX($A$1:$A94)+1,"")</f>
        <v>30</v>
      </c>
      <c r="B95" s="1100" t="s">
        <v>5018</v>
      </c>
      <c r="C95" s="1092" t="s">
        <v>1317</v>
      </c>
      <c r="D95" s="1099">
        <v>10</v>
      </c>
      <c r="E95" s="540"/>
      <c r="F95" s="1145">
        <f>D95*E95</f>
        <v>0</v>
      </c>
    </row>
    <row r="98" spans="1:6" ht="38.25">
      <c r="A98" s="1091">
        <f>IF(ISTEXT(B98),MAX($A$1:$A97)+1,"")</f>
        <v>31</v>
      </c>
      <c r="B98" s="1100" t="s">
        <v>5014</v>
      </c>
      <c r="C98" s="1092" t="s">
        <v>1317</v>
      </c>
      <c r="D98" s="1099">
        <v>10</v>
      </c>
      <c r="E98" s="540"/>
      <c r="F98" s="1145">
        <f>D98*E98</f>
        <v>0</v>
      </c>
    </row>
    <row r="101" spans="1:6" ht="229.5">
      <c r="A101" s="1091">
        <f>IF(ISTEXT(B101),MAX($A$1:$A100)+1,"")</f>
        <v>32</v>
      </c>
      <c r="B101" s="1100" t="s">
        <v>5019</v>
      </c>
      <c r="C101" s="1092" t="s">
        <v>1317</v>
      </c>
      <c r="D101" s="1099">
        <v>18</v>
      </c>
      <c r="E101" s="540"/>
      <c r="F101" s="1145">
        <f>D101*E101</f>
        <v>0</v>
      </c>
    </row>
    <row r="104" spans="1:6" ht="38.25">
      <c r="A104" s="1091">
        <f>IF(ISTEXT(B104),MAX($A$1:$A103)+1,"")</f>
        <v>33</v>
      </c>
      <c r="B104" s="1100" t="s">
        <v>5016</v>
      </c>
      <c r="C104" s="1092" t="s">
        <v>1317</v>
      </c>
      <c r="D104" s="1099">
        <v>18</v>
      </c>
      <c r="E104" s="540"/>
      <c r="F104" s="1145">
        <f>D104*E104</f>
        <v>0</v>
      </c>
    </row>
    <row r="107" spans="1:6" ht="229.5">
      <c r="A107" s="1091">
        <f>IF(ISTEXT(B107),MAX($A$1:$A106)+1,"")</f>
        <v>34</v>
      </c>
      <c r="B107" s="1100" t="s">
        <v>5020</v>
      </c>
      <c r="C107" s="1092" t="s">
        <v>1317</v>
      </c>
      <c r="D107" s="1099">
        <v>21</v>
      </c>
      <c r="E107" s="540"/>
      <c r="F107" s="1145">
        <f>D107*E107</f>
        <v>0</v>
      </c>
    </row>
    <row r="110" spans="1:6" ht="38.25">
      <c r="A110" s="1091">
        <f>IF(ISTEXT(B110),MAX($A$1:$A109)+1,"")</f>
        <v>35</v>
      </c>
      <c r="B110" s="1100" t="s">
        <v>5014</v>
      </c>
      <c r="C110" s="1092" t="s">
        <v>1317</v>
      </c>
      <c r="D110" s="1099">
        <v>21</v>
      </c>
      <c r="E110" s="540"/>
      <c r="F110" s="1145">
        <f>D110*E110</f>
        <v>0</v>
      </c>
    </row>
    <row r="113" spans="1:6" ht="229.5">
      <c r="A113" s="1091">
        <f>IF(ISTEXT(B113),MAX($A$1:$A112)+1,"")</f>
        <v>36</v>
      </c>
      <c r="B113" s="1100" t="s">
        <v>5021</v>
      </c>
      <c r="C113" s="1092" t="s">
        <v>1317</v>
      </c>
      <c r="D113" s="1099">
        <v>21</v>
      </c>
      <c r="E113" s="540"/>
      <c r="F113" s="1145">
        <f>D113*E113</f>
        <v>0</v>
      </c>
    </row>
    <row r="116" spans="1:6" ht="38.25">
      <c r="A116" s="1091">
        <f>IF(ISTEXT(B116),MAX($A$1:$A115)+1,"")</f>
        <v>37</v>
      </c>
      <c r="B116" s="1100" t="s">
        <v>5016</v>
      </c>
      <c r="C116" s="1092" t="s">
        <v>1317</v>
      </c>
      <c r="D116" s="1099">
        <v>21</v>
      </c>
      <c r="E116" s="540"/>
      <c r="F116" s="1145">
        <f>D116*E116</f>
        <v>0</v>
      </c>
    </row>
    <row r="119" spans="1:6" ht="229.5">
      <c r="A119" s="1091">
        <f>IF(ISTEXT(B119),MAX($A$1:$A118)+1,"")</f>
        <v>38</v>
      </c>
      <c r="B119" s="1100" t="s">
        <v>5022</v>
      </c>
      <c r="C119" s="1092" t="s">
        <v>1317</v>
      </c>
      <c r="D119" s="1099">
        <v>44</v>
      </c>
      <c r="E119" s="540"/>
      <c r="F119" s="1145">
        <f>D119*E119</f>
        <v>0</v>
      </c>
    </row>
    <row r="122" spans="1:6" ht="38.25">
      <c r="A122" s="1091">
        <f>IF(ISTEXT(B122),MAX($A$1:$A121)+1,"")</f>
        <v>39</v>
      </c>
      <c r="B122" s="1100" t="s">
        <v>5014</v>
      </c>
      <c r="C122" s="1092" t="s">
        <v>1317</v>
      </c>
      <c r="D122" s="1099">
        <v>44</v>
      </c>
      <c r="E122" s="540"/>
      <c r="F122" s="1145">
        <f>D122*E122</f>
        <v>0</v>
      </c>
    </row>
    <row r="125" spans="1:6" ht="229.5">
      <c r="A125" s="1091">
        <f>IF(ISTEXT(B125),MAX($A$1:$A124)+1,"")</f>
        <v>40</v>
      </c>
      <c r="B125" s="1100" t="s">
        <v>5023</v>
      </c>
      <c r="C125" s="1092" t="s">
        <v>1317</v>
      </c>
      <c r="D125" s="1099">
        <v>44</v>
      </c>
      <c r="E125" s="540"/>
      <c r="F125" s="1145">
        <f>D125*E125</f>
        <v>0</v>
      </c>
    </row>
    <row r="128" spans="1:6" ht="38.25">
      <c r="A128" s="1091">
        <f>IF(ISTEXT(B128),MAX($A$1:$A127)+1,"")</f>
        <v>41</v>
      </c>
      <c r="B128" s="1100" t="s">
        <v>5016</v>
      </c>
      <c r="C128" s="1092" t="s">
        <v>1317</v>
      </c>
      <c r="D128" s="1099">
        <v>44</v>
      </c>
      <c r="E128" s="540"/>
      <c r="F128" s="1145">
        <f>D128*E128</f>
        <v>0</v>
      </c>
    </row>
    <row r="131" spans="1:6" ht="242.25">
      <c r="A131" s="1091">
        <f>IF(ISTEXT(B131),MAX($A$1:$A130)+1,"")</f>
        <v>42</v>
      </c>
      <c r="B131" s="1100" t="s">
        <v>5024</v>
      </c>
      <c r="C131" s="1092" t="s">
        <v>1317</v>
      </c>
      <c r="D131" s="1099">
        <v>22</v>
      </c>
      <c r="E131" s="540"/>
      <c r="F131" s="1145">
        <f>D131*E131</f>
        <v>0</v>
      </c>
    </row>
    <row r="134" spans="1:6" ht="38.25">
      <c r="A134" s="1091">
        <f>IF(ISTEXT(B134),MAX($A$1:$A133)+1,"")</f>
        <v>43</v>
      </c>
      <c r="B134" s="1100" t="s">
        <v>5014</v>
      </c>
      <c r="C134" s="1092" t="s">
        <v>1317</v>
      </c>
      <c r="D134" s="1099">
        <v>22</v>
      </c>
      <c r="E134" s="540"/>
      <c r="F134" s="1145">
        <f>D134*E134</f>
        <v>0</v>
      </c>
    </row>
    <row r="137" spans="1:6" ht="242.25">
      <c r="A137" s="1091">
        <f>IF(ISTEXT(B137),MAX($A$1:$A136)+1,"")</f>
        <v>44</v>
      </c>
      <c r="B137" s="1100" t="s">
        <v>5025</v>
      </c>
      <c r="C137" s="1092" t="s">
        <v>1317</v>
      </c>
      <c r="D137" s="1099">
        <v>22</v>
      </c>
      <c r="E137" s="540"/>
      <c r="F137" s="1145">
        <f>D137*E137</f>
        <v>0</v>
      </c>
    </row>
    <row r="140" spans="1:6" ht="38.25">
      <c r="A140" s="1091">
        <f>IF(ISTEXT(B140),MAX($A$1:$A139)+1,"")</f>
        <v>45</v>
      </c>
      <c r="B140" s="1100" t="s">
        <v>5014</v>
      </c>
      <c r="C140" s="1092" t="s">
        <v>1317</v>
      </c>
      <c r="D140" s="1099">
        <v>22</v>
      </c>
      <c r="E140" s="540"/>
      <c r="F140" s="1145">
        <f>D140*E140</f>
        <v>0</v>
      </c>
    </row>
    <row r="143" spans="1:6" ht="102">
      <c r="A143" s="1091">
        <f>IF(ISTEXT(B143),MAX($A$1:$A142)+1,"")</f>
        <v>46</v>
      </c>
      <c r="B143" s="1100" t="s">
        <v>5026</v>
      </c>
      <c r="C143" s="1092" t="s">
        <v>1317</v>
      </c>
      <c r="D143" s="1099">
        <v>12</v>
      </c>
      <c r="E143" s="540"/>
      <c r="F143" s="1145">
        <f>D143*E143</f>
        <v>0</v>
      </c>
    </row>
    <row r="146" spans="1:6" ht="38.25">
      <c r="A146" s="1091">
        <f>IF(ISTEXT(B146),MAX($A$1:$A145)+1,"")</f>
        <v>47</v>
      </c>
      <c r="B146" s="1100" t="s">
        <v>5014</v>
      </c>
      <c r="C146" s="1092" t="s">
        <v>1317</v>
      </c>
      <c r="D146" s="1099">
        <v>12</v>
      </c>
      <c r="E146" s="540"/>
      <c r="F146" s="1145">
        <f>D146*E146</f>
        <v>0</v>
      </c>
    </row>
    <row r="149" spans="1:6" ht="191.25">
      <c r="A149" s="1091">
        <f>IF(ISTEXT(B149),MAX($A$1:$A148)+1,"")</f>
        <v>48</v>
      </c>
      <c r="B149" s="1100" t="s">
        <v>5027</v>
      </c>
      <c r="C149" s="1092" t="s">
        <v>1317</v>
      </c>
      <c r="D149" s="1099">
        <v>24</v>
      </c>
      <c r="E149" s="540"/>
      <c r="F149" s="1145">
        <f>D149*E149</f>
        <v>0</v>
      </c>
    </row>
    <row r="152" spans="1:6" ht="191.25">
      <c r="A152" s="1091">
        <f>IF(ISTEXT(B152),MAX($A$1:$A151)+1,"")</f>
        <v>49</v>
      </c>
      <c r="B152" s="1100" t="s">
        <v>5028</v>
      </c>
      <c r="C152" s="1092" t="s">
        <v>1317</v>
      </c>
      <c r="D152" s="1099">
        <v>12</v>
      </c>
      <c r="E152" s="540"/>
      <c r="F152" s="1145">
        <f>D152*E152</f>
        <v>0</v>
      </c>
    </row>
    <row r="155" spans="1:6" ht="102">
      <c r="A155" s="1091">
        <f>IF(ISTEXT(B155),MAX($A$1:$A154)+1,"")</f>
        <v>50</v>
      </c>
      <c r="B155" s="1100" t="s">
        <v>5029</v>
      </c>
      <c r="C155" s="1092" t="s">
        <v>1317</v>
      </c>
      <c r="D155" s="1099">
        <v>12</v>
      </c>
      <c r="E155" s="540"/>
      <c r="F155" s="1145">
        <f>D155*E155</f>
        <v>0</v>
      </c>
    </row>
    <row r="158" spans="1:6" ht="38.25">
      <c r="A158" s="1091">
        <f>IF(ISTEXT(B158),MAX($A$1:$A157)+1,"")</f>
        <v>51</v>
      </c>
      <c r="B158" s="1100" t="s">
        <v>5014</v>
      </c>
      <c r="C158" s="1092" t="s">
        <v>1317</v>
      </c>
      <c r="D158" s="1099">
        <v>12</v>
      </c>
      <c r="E158" s="540"/>
      <c r="F158" s="1145">
        <f>D158*E158</f>
        <v>0</v>
      </c>
    </row>
    <row r="161" spans="1:6" ht="191.25">
      <c r="A161" s="1091">
        <f>IF(ISTEXT(B161),MAX($A$1:$A160)+1,"")</f>
        <v>52</v>
      </c>
      <c r="B161" s="1100" t="s">
        <v>5030</v>
      </c>
      <c r="C161" s="1092" t="s">
        <v>1317</v>
      </c>
      <c r="D161" s="1099">
        <v>24</v>
      </c>
      <c r="E161" s="540"/>
      <c r="F161" s="1145">
        <f>D161*E161</f>
        <v>0</v>
      </c>
    </row>
    <row r="164" spans="1:6" ht="191.25">
      <c r="A164" s="1091">
        <f>IF(ISTEXT(B164),MAX($A$1:$A163)+1,"")</f>
        <v>53</v>
      </c>
      <c r="B164" s="1100" t="s">
        <v>5031</v>
      </c>
      <c r="C164" s="1092" t="s">
        <v>1317</v>
      </c>
      <c r="D164" s="1099">
        <v>12</v>
      </c>
      <c r="E164" s="540"/>
      <c r="F164" s="1145">
        <f>D164*E164</f>
        <v>0</v>
      </c>
    </row>
    <row r="167" spans="1:6" ht="216.75">
      <c r="A167" s="1091">
        <f>IF(ISTEXT(B167),MAX($A$1:$A166)+1,"")</f>
        <v>54</v>
      </c>
      <c r="B167" s="1100" t="s">
        <v>5032</v>
      </c>
      <c r="C167" s="1092" t="s">
        <v>1317</v>
      </c>
      <c r="D167" s="1099">
        <v>6</v>
      </c>
      <c r="E167" s="540"/>
      <c r="F167" s="1145">
        <f>D167*E167</f>
        <v>0</v>
      </c>
    </row>
    <row r="170" spans="1:6" ht="191.25">
      <c r="A170" s="1091">
        <f>IF(ISTEXT(B170),MAX($A$1:$A169)+1,"")</f>
        <v>55</v>
      </c>
      <c r="B170" s="1100" t="s">
        <v>5033</v>
      </c>
      <c r="C170" s="1092" t="s">
        <v>1317</v>
      </c>
      <c r="D170" s="1099">
        <v>24</v>
      </c>
      <c r="E170" s="540"/>
      <c r="F170" s="1145">
        <f>D170*E170</f>
        <v>0</v>
      </c>
    </row>
    <row r="173" spans="1:6" ht="25.5">
      <c r="A173" s="1091">
        <f>IF(ISTEXT(B173),MAX($A$1:$A172)+1,"")</f>
        <v>56</v>
      </c>
      <c r="B173" s="1100" t="s">
        <v>5034</v>
      </c>
      <c r="C173" s="1092" t="s">
        <v>1317</v>
      </c>
      <c r="D173" s="1099">
        <v>24</v>
      </c>
      <c r="E173" s="540"/>
      <c r="F173" s="1145">
        <f>D173*E173</f>
        <v>0</v>
      </c>
    </row>
    <row r="176" spans="1:6" ht="204">
      <c r="A176" s="1091">
        <f>IF(ISTEXT(B176),MAX($A$1:$A175)+1,"")</f>
        <v>57</v>
      </c>
      <c r="B176" s="1100" t="s">
        <v>5035</v>
      </c>
      <c r="C176" s="1092" t="s">
        <v>1317</v>
      </c>
      <c r="D176" s="1099">
        <v>1</v>
      </c>
      <c r="E176" s="540"/>
      <c r="F176" s="1145">
        <f>D176*E176</f>
        <v>0</v>
      </c>
    </row>
    <row r="179" spans="1:6" ht="204">
      <c r="A179" s="1091">
        <f>IF(ISTEXT(B179),MAX($A$1:$A178)+1,"")</f>
        <v>58</v>
      </c>
      <c r="B179" s="1100" t="s">
        <v>5036</v>
      </c>
      <c r="C179" s="1092" t="s">
        <v>1317</v>
      </c>
      <c r="D179" s="1099">
        <v>1</v>
      </c>
      <c r="E179" s="540"/>
      <c r="F179" s="1145">
        <f>D179*E179</f>
        <v>0</v>
      </c>
    </row>
    <row r="182" spans="1:6" ht="255">
      <c r="A182" s="1091">
        <f>IF(ISTEXT(B182),MAX($A$1:$A181)+1,"")</f>
        <v>59</v>
      </c>
      <c r="B182" s="1100" t="s">
        <v>5037</v>
      </c>
      <c r="C182" s="1092" t="s">
        <v>1317</v>
      </c>
      <c r="D182" s="1099">
        <v>38</v>
      </c>
      <c r="E182" s="540"/>
      <c r="F182" s="1145">
        <f>D182*E182</f>
        <v>0</v>
      </c>
    </row>
    <row r="185" spans="1:6" ht="38.25">
      <c r="A185" s="1091">
        <f>IF(ISTEXT(B185),MAX($A$1:$A184)+1,"")</f>
        <v>60</v>
      </c>
      <c r="B185" s="1100" t="s">
        <v>5038</v>
      </c>
      <c r="C185" s="1092" t="s">
        <v>1317</v>
      </c>
      <c r="D185" s="1099">
        <v>38</v>
      </c>
      <c r="E185" s="540"/>
      <c r="F185" s="1145">
        <f>D185*E185</f>
        <v>0</v>
      </c>
    </row>
    <row r="188" spans="1:6" ht="267.75">
      <c r="A188" s="1091">
        <f>IF(ISTEXT(B188),MAX($A$1:$A187)+1,"")</f>
        <v>61</v>
      </c>
      <c r="B188" s="1100" t="s">
        <v>5039</v>
      </c>
      <c r="C188" s="1092" t="s">
        <v>1317</v>
      </c>
      <c r="D188" s="1099">
        <v>10</v>
      </c>
      <c r="E188" s="540"/>
      <c r="F188" s="1145">
        <f>D188*E188</f>
        <v>0</v>
      </c>
    </row>
    <row r="191" spans="1:6" ht="38.25">
      <c r="A191" s="1091">
        <f>IF(ISTEXT(B191),MAX($A$1:$A190)+1,"")</f>
        <v>62</v>
      </c>
      <c r="B191" s="1100" t="s">
        <v>5038</v>
      </c>
      <c r="C191" s="1092" t="s">
        <v>1317</v>
      </c>
      <c r="D191" s="1099">
        <v>10</v>
      </c>
      <c r="E191" s="540"/>
      <c r="F191" s="1145">
        <f>D191*E191</f>
        <v>0</v>
      </c>
    </row>
    <row r="194" spans="1:6" ht="216.75">
      <c r="A194" s="1091">
        <f>IF(ISTEXT(B194),MAX($A$1:$A193)+1,"")</f>
        <v>63</v>
      </c>
      <c r="B194" s="1100" t="s">
        <v>5040</v>
      </c>
      <c r="C194" s="1092" t="s">
        <v>1317</v>
      </c>
      <c r="D194" s="1099">
        <v>48</v>
      </c>
      <c r="E194" s="540"/>
      <c r="F194" s="1145">
        <f>D194*E194</f>
        <v>0</v>
      </c>
    </row>
    <row r="197" spans="1:6" ht="216.75">
      <c r="A197" s="1091">
        <f>IF(ISTEXT(B197),MAX($A$1:$A196)+1,"")</f>
        <v>64</v>
      </c>
      <c r="B197" s="1100" t="s">
        <v>5041</v>
      </c>
      <c r="C197" s="1092" t="s">
        <v>1317</v>
      </c>
      <c r="D197" s="1099">
        <v>12</v>
      </c>
      <c r="E197" s="540"/>
      <c r="F197" s="1145">
        <f>D197*E197</f>
        <v>0</v>
      </c>
    </row>
    <row r="198" spans="1:6">
      <c r="A198" s="993"/>
      <c r="B198" s="1100"/>
      <c r="C198" s="928"/>
      <c r="D198" s="1105"/>
      <c r="E198" s="503"/>
      <c r="F198" s="945"/>
    </row>
    <row r="199" spans="1:6">
      <c r="A199" s="993"/>
      <c r="B199" s="1100"/>
      <c r="C199" s="928"/>
      <c r="D199" s="1105"/>
      <c r="E199" s="503"/>
      <c r="F199" s="945"/>
    </row>
    <row r="200" spans="1:6" ht="165.75">
      <c r="A200" s="1091">
        <f>IF(ISTEXT(B200),MAX($A$1:$A199)+1,"")</f>
        <v>65</v>
      </c>
      <c r="B200" s="1106" t="s">
        <v>5042</v>
      </c>
      <c r="C200" s="1092" t="s">
        <v>1317</v>
      </c>
      <c r="D200" s="1099">
        <v>1</v>
      </c>
      <c r="E200" s="540"/>
      <c r="F200" s="1145">
        <f>D200*E200</f>
        <v>0</v>
      </c>
    </row>
    <row r="201" spans="1:6">
      <c r="A201" s="1091"/>
      <c r="B201" s="1106"/>
      <c r="C201" s="1092"/>
      <c r="D201" s="1099"/>
      <c r="E201" s="540"/>
      <c r="F201" s="1145"/>
    </row>
    <row r="202" spans="1:6">
      <c r="A202" s="1091"/>
      <c r="B202" s="1106"/>
      <c r="C202" s="1092"/>
      <c r="D202" s="1099"/>
      <c r="E202" s="540"/>
      <c r="F202" s="1145"/>
    </row>
    <row r="203" spans="1:6" ht="63.75">
      <c r="A203" s="1091">
        <f>IF(ISTEXT(B203),MAX($A$1:$A202)+1,"")</f>
        <v>66</v>
      </c>
      <c r="B203" s="1106" t="s">
        <v>5043</v>
      </c>
      <c r="C203" s="1092" t="s">
        <v>1317</v>
      </c>
      <c r="D203" s="1099">
        <v>1</v>
      </c>
      <c r="E203" s="540"/>
      <c r="F203" s="1145">
        <f>D203*E203</f>
        <v>0</v>
      </c>
    </row>
    <row r="204" spans="1:6">
      <c r="A204" s="993"/>
      <c r="B204" s="1100"/>
      <c r="C204" s="928"/>
      <c r="D204" s="1105"/>
      <c r="E204" s="503"/>
      <c r="F204" s="945"/>
    </row>
    <row r="205" spans="1:6" s="541" customFormat="1">
      <c r="A205" s="1087"/>
      <c r="B205" s="1107" t="s">
        <v>3001</v>
      </c>
      <c r="C205" s="1108" t="s">
        <v>3008</v>
      </c>
      <c r="D205" s="515"/>
      <c r="E205" s="545"/>
      <c r="F205" s="1148">
        <f>SUBTOTAL(9,F7:F204)</f>
        <v>0</v>
      </c>
    </row>
    <row r="206" spans="1:6" s="541" customFormat="1">
      <c r="A206" s="1087"/>
      <c r="B206" s="911"/>
      <c r="C206" s="1092"/>
      <c r="D206" s="1099"/>
      <c r="E206" s="540"/>
      <c r="F206" s="1145"/>
    </row>
    <row r="207" spans="1:6" s="541" customFormat="1">
      <c r="A207" s="1087"/>
      <c r="B207" s="911"/>
      <c r="C207" s="1092"/>
      <c r="D207" s="1099"/>
      <c r="E207" s="540"/>
      <c r="F207" s="1145"/>
    </row>
    <row r="208" spans="1:6" s="541" customFormat="1">
      <c r="A208" s="885" t="s">
        <v>126</v>
      </c>
      <c r="B208" s="977" t="s">
        <v>5044</v>
      </c>
      <c r="C208" s="887"/>
      <c r="D208" s="1109"/>
      <c r="E208" s="488"/>
      <c r="F208" s="1146"/>
    </row>
    <row r="209" spans="1:6" s="541" customFormat="1">
      <c r="A209" s="1110"/>
      <c r="B209" s="1111"/>
      <c r="C209" s="1112"/>
      <c r="D209" s="1113"/>
      <c r="E209" s="546"/>
      <c r="F209" s="1149"/>
    </row>
    <row r="210" spans="1:6" s="541" customFormat="1" ht="242.25">
      <c r="A210" s="1110"/>
      <c r="B210" s="1114" t="s">
        <v>5045</v>
      </c>
      <c r="C210" s="1112"/>
      <c r="D210" s="1113"/>
      <c r="E210" s="546"/>
      <c r="F210" s="1149"/>
    </row>
    <row r="211" spans="1:6" s="541" customFormat="1">
      <c r="A211" s="1110"/>
      <c r="B211" s="1111"/>
      <c r="C211" s="1112"/>
      <c r="D211" s="1113"/>
      <c r="E211" s="546"/>
      <c r="F211" s="1149"/>
    </row>
    <row r="212" spans="1:6" s="549" customFormat="1">
      <c r="A212" s="891"/>
      <c r="B212" s="1115" t="s">
        <v>5046</v>
      </c>
      <c r="C212" s="893"/>
      <c r="D212" s="1116"/>
      <c r="E212" s="548"/>
      <c r="F212" s="903"/>
    </row>
    <row r="213" spans="1:6" s="549" customFormat="1" ht="38.25">
      <c r="A213" s="905" t="s">
        <v>2900</v>
      </c>
      <c r="B213" s="1114" t="s">
        <v>5047</v>
      </c>
      <c r="C213" s="893"/>
      <c r="D213" s="1116"/>
      <c r="E213" s="548"/>
      <c r="F213" s="903"/>
    </row>
    <row r="214" spans="1:6" s="549" customFormat="1" ht="76.5">
      <c r="A214" s="905" t="s">
        <v>2900</v>
      </c>
      <c r="B214" s="906" t="s">
        <v>5048</v>
      </c>
      <c r="C214" s="893"/>
      <c r="D214" s="1116"/>
      <c r="E214" s="548"/>
      <c r="F214" s="903"/>
    </row>
    <row r="215" spans="1:6" s="549" customFormat="1" ht="25.5">
      <c r="A215" s="905" t="s">
        <v>2900</v>
      </c>
      <c r="B215" s="906" t="s">
        <v>5049</v>
      </c>
      <c r="C215" s="893"/>
      <c r="D215" s="1116"/>
      <c r="E215" s="548"/>
      <c r="F215" s="903"/>
    </row>
    <row r="216" spans="1:6" s="549" customFormat="1">
      <c r="A216" s="905"/>
      <c r="B216" s="906"/>
      <c r="C216" s="1117"/>
      <c r="D216" s="1118"/>
      <c r="E216" s="550"/>
      <c r="F216" s="903"/>
    </row>
    <row r="217" spans="1:6" s="549" customFormat="1" ht="25.5">
      <c r="A217" s="1091">
        <f>IF(ISTEXT(B217),MAX($A$1:$A216)+1,"")</f>
        <v>67</v>
      </c>
      <c r="B217" s="1119" t="s">
        <v>5050</v>
      </c>
      <c r="C217" s="1092"/>
      <c r="D217" s="1093"/>
      <c r="E217" s="540"/>
      <c r="F217" s="1145"/>
    </row>
    <row r="218" spans="1:6" s="549" customFormat="1" ht="229.5">
      <c r="A218" s="1120"/>
      <c r="B218" s="911" t="s">
        <v>5051</v>
      </c>
      <c r="C218" s="1092" t="s">
        <v>1317</v>
      </c>
      <c r="D218" s="1093">
        <v>1</v>
      </c>
      <c r="E218" s="540"/>
      <c r="F218" s="1145">
        <f>D218*E218</f>
        <v>0</v>
      </c>
    </row>
    <row r="219" spans="1:6" s="549" customFormat="1">
      <c r="A219" s="1120"/>
      <c r="B219" s="911"/>
      <c r="C219" s="1092"/>
      <c r="D219" s="1093"/>
      <c r="E219" s="540"/>
      <c r="F219" s="1145"/>
    </row>
    <row r="220" spans="1:6" s="549" customFormat="1">
      <c r="A220" s="1121"/>
      <c r="B220" s="1095"/>
      <c r="C220" s="1096"/>
      <c r="D220" s="1098"/>
      <c r="E220" s="542"/>
      <c r="F220" s="1147"/>
    </row>
    <row r="221" spans="1:6" s="549" customFormat="1" ht="38.25">
      <c r="A221" s="1091">
        <f>IF(ISTEXT(B221),MAX($A$1:$A220)+1,"")</f>
        <v>68</v>
      </c>
      <c r="B221" s="1119" t="s">
        <v>5052</v>
      </c>
      <c r="C221" s="1092"/>
      <c r="D221" s="1093"/>
      <c r="E221" s="540"/>
      <c r="F221" s="1145"/>
    </row>
    <row r="222" spans="1:6" s="549" customFormat="1" ht="318.75">
      <c r="A222" s="1120"/>
      <c r="B222" s="911" t="s">
        <v>5053</v>
      </c>
      <c r="C222" s="1092" t="s">
        <v>1317</v>
      </c>
      <c r="D222" s="1093">
        <v>3</v>
      </c>
      <c r="E222" s="540"/>
      <c r="F222" s="1145">
        <f>D222*E222</f>
        <v>0</v>
      </c>
    </row>
    <row r="223" spans="1:6" s="549" customFormat="1">
      <c r="A223" s="1120"/>
      <c r="B223" s="911"/>
      <c r="C223" s="1092"/>
      <c r="D223" s="1093"/>
      <c r="E223" s="540"/>
      <c r="F223" s="1145"/>
    </row>
    <row r="224" spans="1:6" s="549" customFormat="1">
      <c r="A224" s="1121"/>
      <c r="B224" s="1095"/>
      <c r="C224" s="1096"/>
      <c r="D224" s="1098"/>
      <c r="E224" s="542"/>
      <c r="F224" s="1147"/>
    </row>
    <row r="225" spans="1:6" s="549" customFormat="1">
      <c r="A225" s="1091">
        <f>IF(ISTEXT(B225),MAX($A$1:$A224)+1,"")</f>
        <v>69</v>
      </c>
      <c r="B225" s="1119" t="s">
        <v>5054</v>
      </c>
      <c r="C225" s="1092"/>
      <c r="D225" s="1093"/>
      <c r="E225" s="540"/>
      <c r="F225" s="1145"/>
    </row>
    <row r="226" spans="1:6" s="549" customFormat="1" ht="63.75">
      <c r="A226" s="1120"/>
      <c r="B226" s="911" t="s">
        <v>5055</v>
      </c>
      <c r="C226" s="1092" t="s">
        <v>1317</v>
      </c>
      <c r="D226" s="1093">
        <v>18</v>
      </c>
      <c r="E226" s="540"/>
      <c r="F226" s="1145">
        <f>D226*E226</f>
        <v>0</v>
      </c>
    </row>
    <row r="227" spans="1:6" s="549" customFormat="1">
      <c r="A227" s="1120"/>
      <c r="B227" s="911"/>
      <c r="C227" s="1092"/>
      <c r="D227" s="1093"/>
      <c r="E227" s="540"/>
      <c r="F227" s="1145"/>
    </row>
    <row r="228" spans="1:6" s="549" customFormat="1">
      <c r="A228" s="1121"/>
      <c r="B228" s="1095"/>
      <c r="C228" s="1096"/>
      <c r="D228" s="1098"/>
      <c r="E228" s="542"/>
      <c r="F228" s="1147"/>
    </row>
    <row r="229" spans="1:6" s="549" customFormat="1" ht="25.5">
      <c r="A229" s="1091">
        <f>IF(ISTEXT(B229),MAX($A$1:$A228)+1,"")</f>
        <v>70</v>
      </c>
      <c r="B229" s="1119" t="s">
        <v>5056</v>
      </c>
      <c r="C229" s="1092"/>
      <c r="D229" s="1093"/>
      <c r="E229" s="540"/>
      <c r="F229" s="1145"/>
    </row>
    <row r="230" spans="1:6" s="549" customFormat="1" ht="114.75">
      <c r="A230" s="1120"/>
      <c r="B230" s="911" t="s">
        <v>5057</v>
      </c>
      <c r="C230" s="1092" t="s">
        <v>1317</v>
      </c>
      <c r="D230" s="1093">
        <v>4</v>
      </c>
      <c r="E230" s="540"/>
      <c r="F230" s="1145">
        <f>D230*E230</f>
        <v>0</v>
      </c>
    </row>
    <row r="231" spans="1:6" s="549" customFormat="1">
      <c r="A231" s="1121"/>
      <c r="B231" s="1095"/>
      <c r="C231" s="1096"/>
      <c r="D231" s="1098"/>
      <c r="E231" s="542"/>
      <c r="F231" s="1147"/>
    </row>
    <row r="232" spans="1:6" s="549" customFormat="1">
      <c r="A232" s="1121"/>
      <c r="B232" s="1095"/>
      <c r="C232" s="1096"/>
      <c r="D232" s="1098"/>
      <c r="E232" s="542"/>
      <c r="F232" s="1147"/>
    </row>
    <row r="233" spans="1:6" s="549" customFormat="1" ht="25.5">
      <c r="A233" s="1091">
        <f>IF(ISTEXT(B233),MAX($A$1:$A231)+1,"")</f>
        <v>71</v>
      </c>
      <c r="B233" s="1119" t="s">
        <v>5058</v>
      </c>
      <c r="C233" s="1092"/>
      <c r="D233" s="1093"/>
      <c r="E233" s="540"/>
      <c r="F233" s="1145"/>
    </row>
    <row r="234" spans="1:6" s="549" customFormat="1" ht="63.75">
      <c r="A234" s="1120"/>
      <c r="B234" s="911" t="s">
        <v>5059</v>
      </c>
      <c r="C234" s="1092" t="s">
        <v>1317</v>
      </c>
      <c r="D234" s="1093">
        <v>1</v>
      </c>
      <c r="E234" s="540"/>
      <c r="F234" s="1145">
        <f>D234*E234</f>
        <v>0</v>
      </c>
    </row>
    <row r="235" spans="1:6" s="549" customFormat="1">
      <c r="A235" s="1121"/>
      <c r="B235" s="1095"/>
      <c r="C235" s="1096"/>
      <c r="D235" s="1098"/>
      <c r="E235" s="542"/>
      <c r="F235" s="1147"/>
    </row>
    <row r="236" spans="1:6" s="549" customFormat="1">
      <c r="A236" s="1121"/>
      <c r="B236" s="1095"/>
      <c r="C236" s="1096"/>
      <c r="D236" s="1098"/>
      <c r="E236" s="542"/>
      <c r="F236" s="1147"/>
    </row>
    <row r="237" spans="1:6" s="549" customFormat="1" ht="25.5">
      <c r="A237" s="1091">
        <f>IF(ISTEXT(B237),MAX($A$1:$A235)+1,"")</f>
        <v>72</v>
      </c>
      <c r="B237" s="1119" t="s">
        <v>5060</v>
      </c>
      <c r="C237" s="1092"/>
      <c r="D237" s="1093"/>
      <c r="E237" s="540"/>
      <c r="F237" s="1145"/>
    </row>
    <row r="238" spans="1:6" s="549" customFormat="1" ht="76.5">
      <c r="A238" s="1120"/>
      <c r="B238" s="911" t="s">
        <v>5061</v>
      </c>
      <c r="C238" s="1092" t="s">
        <v>1317</v>
      </c>
      <c r="D238" s="1093">
        <v>1</v>
      </c>
      <c r="E238" s="540"/>
      <c r="F238" s="1145">
        <f>D238*E238</f>
        <v>0</v>
      </c>
    </row>
    <row r="239" spans="1:6" s="549" customFormat="1">
      <c r="A239" s="1121"/>
      <c r="B239" s="1095"/>
      <c r="C239" s="1096"/>
      <c r="D239" s="1098"/>
      <c r="E239" s="542"/>
      <c r="F239" s="1147"/>
    </row>
    <row r="240" spans="1:6" s="549" customFormat="1">
      <c r="A240" s="1121"/>
      <c r="B240" s="1095"/>
      <c r="C240" s="1096"/>
      <c r="D240" s="1098"/>
      <c r="E240" s="542"/>
      <c r="F240" s="1147"/>
    </row>
    <row r="241" spans="1:6" s="549" customFormat="1" ht="25.5">
      <c r="A241" s="1091">
        <f>IF(ISTEXT(B241),MAX($A$1:$A239)+1,"")</f>
        <v>73</v>
      </c>
      <c r="B241" s="1119" t="s">
        <v>5062</v>
      </c>
      <c r="C241" s="1092" t="s">
        <v>1317</v>
      </c>
      <c r="D241" s="1093">
        <v>1</v>
      </c>
      <c r="E241" s="540"/>
      <c r="F241" s="1145">
        <f>D241*E241</f>
        <v>0</v>
      </c>
    </row>
    <row r="242" spans="1:6" s="549" customFormat="1">
      <c r="A242" s="1121"/>
      <c r="B242" s="1095"/>
      <c r="C242" s="1122"/>
      <c r="D242" s="1122"/>
      <c r="F242" s="1122"/>
    </row>
    <row r="243" spans="1:6" s="549" customFormat="1">
      <c r="A243" s="1121"/>
      <c r="B243" s="1095"/>
      <c r="C243" s="1122"/>
      <c r="D243" s="1122"/>
      <c r="F243" s="1122"/>
    </row>
    <row r="244" spans="1:6" s="549" customFormat="1" ht="38.25">
      <c r="A244" s="1091">
        <f>IF(ISTEXT(B244),MAX($A$1:$A242)+1,"")</f>
        <v>74</v>
      </c>
      <c r="B244" s="911" t="s">
        <v>5063</v>
      </c>
      <c r="C244" s="1092" t="s">
        <v>1317</v>
      </c>
      <c r="D244" s="1093">
        <v>1</v>
      </c>
      <c r="E244" s="540"/>
      <c r="F244" s="1145">
        <f>D244*E244</f>
        <v>0</v>
      </c>
    </row>
    <row r="245" spans="1:6" s="549" customFormat="1">
      <c r="A245" s="1121"/>
      <c r="B245" s="1095"/>
      <c r="C245" s="1096"/>
      <c r="D245" s="1098"/>
      <c r="E245" s="542"/>
      <c r="F245" s="1147"/>
    </row>
    <row r="246" spans="1:6" s="549" customFormat="1">
      <c r="A246" s="1121"/>
      <c r="B246" s="1095"/>
      <c r="C246" s="1096"/>
      <c r="D246" s="1098"/>
      <c r="E246" s="542"/>
      <c r="F246" s="1147"/>
    </row>
    <row r="247" spans="1:6" s="549" customFormat="1" ht="25.5">
      <c r="A247" s="1091">
        <f>IF(ISTEXT(B247),MAX($A$1:$A245)+1,"")</f>
        <v>75</v>
      </c>
      <c r="B247" s="1119" t="s">
        <v>5064</v>
      </c>
      <c r="C247" s="1092" t="s">
        <v>1317</v>
      </c>
      <c r="D247" s="1093">
        <v>1</v>
      </c>
      <c r="E247" s="540"/>
      <c r="F247" s="1145">
        <f>D247*E247</f>
        <v>0</v>
      </c>
    </row>
    <row r="248" spans="1:6" s="549" customFormat="1">
      <c r="A248" s="1121"/>
      <c r="B248" s="1095"/>
      <c r="C248" s="1096"/>
      <c r="D248" s="1098"/>
      <c r="E248" s="542"/>
      <c r="F248" s="1147"/>
    </row>
    <row r="249" spans="1:6" s="549" customFormat="1">
      <c r="A249" s="1121"/>
      <c r="B249" s="1095"/>
      <c r="C249" s="1096"/>
      <c r="D249" s="1098"/>
      <c r="E249" s="542"/>
      <c r="F249" s="1147"/>
    </row>
    <row r="250" spans="1:6" s="549" customFormat="1" ht="204">
      <c r="A250" s="1091">
        <f>IF(ISTEXT(B250),MAX($A$1:$A248)+1,"")</f>
        <v>76</v>
      </c>
      <c r="B250" s="1119" t="s">
        <v>5065</v>
      </c>
      <c r="C250" s="1092" t="s">
        <v>1317</v>
      </c>
      <c r="D250" s="1093">
        <v>33</v>
      </c>
      <c r="E250" s="540"/>
      <c r="F250" s="1145">
        <f>D250*E250</f>
        <v>0</v>
      </c>
    </row>
    <row r="251" spans="1:6" s="549" customFormat="1">
      <c r="A251" s="1121"/>
      <c r="B251" s="1095"/>
      <c r="C251" s="1096"/>
      <c r="D251" s="1098"/>
      <c r="E251" s="542"/>
      <c r="F251" s="1147"/>
    </row>
    <row r="252" spans="1:6" s="549" customFormat="1">
      <c r="A252" s="1121"/>
      <c r="B252" s="1095"/>
      <c r="C252" s="1096"/>
      <c r="D252" s="1098"/>
      <c r="E252" s="542"/>
      <c r="F252" s="1147"/>
    </row>
    <row r="253" spans="1:6" s="549" customFormat="1" ht="89.25">
      <c r="A253" s="1091">
        <f>IF(ISTEXT(B253),MAX($A$1:$A251)+1,"")</f>
        <v>77</v>
      </c>
      <c r="B253" s="1119" t="s">
        <v>5066</v>
      </c>
      <c r="C253" s="1092" t="s">
        <v>1317</v>
      </c>
      <c r="D253" s="1093">
        <v>33</v>
      </c>
      <c r="E253" s="540"/>
      <c r="F253" s="1145">
        <f>D253*E253</f>
        <v>0</v>
      </c>
    </row>
    <row r="254" spans="1:6" s="549" customFormat="1">
      <c r="A254" s="1121"/>
      <c r="B254" s="1095"/>
      <c r="C254" s="1096"/>
      <c r="D254" s="1098"/>
      <c r="E254" s="542"/>
      <c r="F254" s="1147"/>
    </row>
    <row r="255" spans="1:6" s="549" customFormat="1">
      <c r="A255" s="1121"/>
      <c r="B255" s="1095"/>
      <c r="C255" s="1096"/>
      <c r="D255" s="1098"/>
      <c r="E255" s="542"/>
      <c r="F255" s="1147"/>
    </row>
    <row r="256" spans="1:6" s="549" customFormat="1" ht="153">
      <c r="A256" s="1091">
        <f>IF(ISTEXT(B256),MAX($A$1:$A254)+1,"")</f>
        <v>78</v>
      </c>
      <c r="B256" s="1119" t="s">
        <v>5067</v>
      </c>
      <c r="C256" s="1092" t="s">
        <v>1317</v>
      </c>
      <c r="D256" s="1093">
        <v>33</v>
      </c>
      <c r="E256" s="540"/>
      <c r="F256" s="1145">
        <f>D256*E256</f>
        <v>0</v>
      </c>
    </row>
    <row r="257" spans="1:6" s="549" customFormat="1">
      <c r="A257" s="1121"/>
      <c r="B257" s="1095"/>
      <c r="C257" s="1096"/>
      <c r="D257" s="1098"/>
      <c r="E257" s="542"/>
      <c r="F257" s="1147"/>
    </row>
    <row r="258" spans="1:6" s="549" customFormat="1">
      <c r="A258" s="1121"/>
      <c r="B258" s="1095"/>
      <c r="C258" s="1096"/>
      <c r="D258" s="1098"/>
      <c r="E258" s="542"/>
      <c r="F258" s="1147"/>
    </row>
    <row r="259" spans="1:6" s="549" customFormat="1" ht="204">
      <c r="A259" s="1091">
        <f>IF(ISTEXT(B259),MAX($A$1:$A257)+1,"")</f>
        <v>79</v>
      </c>
      <c r="B259" s="1119" t="s">
        <v>5068</v>
      </c>
      <c r="C259" s="1092" t="s">
        <v>1317</v>
      </c>
      <c r="D259" s="1093">
        <v>20</v>
      </c>
      <c r="E259" s="540"/>
      <c r="F259" s="1145">
        <f>D259*E259</f>
        <v>0</v>
      </c>
    </row>
    <row r="260" spans="1:6" s="549" customFormat="1">
      <c r="A260" s="1121"/>
      <c r="B260" s="1095"/>
      <c r="C260" s="1096"/>
      <c r="D260" s="1098"/>
      <c r="E260" s="542"/>
      <c r="F260" s="1147"/>
    </row>
    <row r="261" spans="1:6" s="549" customFormat="1">
      <c r="A261" s="1121"/>
      <c r="B261" s="1095"/>
      <c r="C261" s="1096"/>
      <c r="D261" s="1098"/>
      <c r="E261" s="542"/>
      <c r="F261" s="1147"/>
    </row>
    <row r="262" spans="1:6" s="549" customFormat="1" ht="153">
      <c r="A262" s="1091">
        <f>IF(ISTEXT(B262),MAX($A$1:$A260)+1,"")</f>
        <v>80</v>
      </c>
      <c r="B262" s="1119" t="s">
        <v>5067</v>
      </c>
      <c r="C262" s="1092" t="s">
        <v>1317</v>
      </c>
      <c r="D262" s="1093">
        <v>15</v>
      </c>
      <c r="E262" s="540"/>
      <c r="F262" s="1145">
        <f>D262*E262</f>
        <v>0</v>
      </c>
    </row>
    <row r="263" spans="1:6" s="549" customFormat="1">
      <c r="A263" s="1121"/>
      <c r="B263" s="1095"/>
      <c r="C263" s="1096"/>
      <c r="D263" s="1098"/>
      <c r="E263" s="542"/>
      <c r="F263" s="1147"/>
    </row>
    <row r="264" spans="1:6" s="549" customFormat="1">
      <c r="A264" s="1121"/>
      <c r="B264" s="1095"/>
      <c r="C264" s="1096"/>
      <c r="D264" s="1098"/>
      <c r="E264" s="542"/>
      <c r="F264" s="1147"/>
    </row>
    <row r="265" spans="1:6" s="549" customFormat="1" ht="153">
      <c r="A265" s="1091">
        <f>IF(ISTEXT(B265),MAX($A$1:$A263)+1,"")</f>
        <v>81</v>
      </c>
      <c r="B265" s="1119" t="s">
        <v>5069</v>
      </c>
      <c r="C265" s="1092" t="s">
        <v>1317</v>
      </c>
      <c r="D265" s="1093">
        <v>5</v>
      </c>
      <c r="E265" s="540"/>
      <c r="F265" s="1145">
        <f>D265*E265</f>
        <v>0</v>
      </c>
    </row>
    <row r="266" spans="1:6" s="549" customFormat="1">
      <c r="A266" s="1121"/>
      <c r="B266" s="1095"/>
      <c r="C266" s="1096"/>
      <c r="D266" s="1098"/>
      <c r="E266" s="542"/>
      <c r="F266" s="1147"/>
    </row>
    <row r="267" spans="1:6" s="549" customFormat="1">
      <c r="A267" s="1121"/>
      <c r="B267" s="1095"/>
      <c r="C267" s="1096"/>
      <c r="D267" s="1098"/>
      <c r="E267" s="542"/>
      <c r="F267" s="1147"/>
    </row>
    <row r="268" spans="1:6" s="549" customFormat="1" ht="267.75">
      <c r="A268" s="1091">
        <f>IF(ISTEXT(B268),MAX($A$1:$A266)+1,"")</f>
        <v>82</v>
      </c>
      <c r="B268" s="1119" t="s">
        <v>5070</v>
      </c>
      <c r="C268" s="1092" t="s">
        <v>1317</v>
      </c>
      <c r="D268" s="1093">
        <v>8</v>
      </c>
      <c r="E268" s="540"/>
      <c r="F268" s="1145">
        <f>D268*E268</f>
        <v>0</v>
      </c>
    </row>
    <row r="269" spans="1:6" s="549" customFormat="1">
      <c r="A269" s="1121"/>
      <c r="B269" s="1095"/>
      <c r="C269" s="1096"/>
      <c r="D269" s="1098"/>
      <c r="E269" s="542"/>
      <c r="F269" s="1147"/>
    </row>
    <row r="270" spans="1:6" s="549" customFormat="1">
      <c r="A270" s="1121"/>
      <c r="B270" s="1095"/>
      <c r="C270" s="1096"/>
      <c r="D270" s="1098"/>
      <c r="E270" s="542"/>
      <c r="F270" s="1147"/>
    </row>
    <row r="271" spans="1:6" s="549" customFormat="1" ht="127.5">
      <c r="A271" s="1091">
        <f>IF(ISTEXT(B271),MAX($A$1:$A269)+1,"")</f>
        <v>83</v>
      </c>
      <c r="B271" s="1119" t="s">
        <v>5071</v>
      </c>
      <c r="C271" s="1092" t="s">
        <v>1317</v>
      </c>
      <c r="D271" s="1093">
        <v>7</v>
      </c>
      <c r="E271" s="540"/>
      <c r="F271" s="1145">
        <f>D271*E271</f>
        <v>0</v>
      </c>
    </row>
    <row r="272" spans="1:6" s="549" customFormat="1">
      <c r="A272" s="1121"/>
      <c r="B272" s="1095"/>
      <c r="C272" s="1096"/>
      <c r="D272" s="1098"/>
      <c r="E272" s="542"/>
      <c r="F272" s="1147"/>
    </row>
    <row r="273" spans="1:6" s="549" customFormat="1">
      <c r="A273" s="1121"/>
      <c r="B273" s="1095"/>
      <c r="C273" s="1096"/>
      <c r="D273" s="1098"/>
      <c r="E273" s="542"/>
      <c r="F273" s="1147"/>
    </row>
    <row r="274" spans="1:6" s="549" customFormat="1" ht="127.5">
      <c r="A274" s="1091">
        <f>IF(ISTEXT(B274),MAX($A$1:$A272)+1,"")</f>
        <v>84</v>
      </c>
      <c r="B274" s="1119" t="s">
        <v>5072</v>
      </c>
      <c r="C274" s="1092" t="s">
        <v>1317</v>
      </c>
      <c r="D274" s="1093">
        <v>1</v>
      </c>
      <c r="E274" s="540"/>
      <c r="F274" s="1145">
        <f>D274*E274</f>
        <v>0</v>
      </c>
    </row>
    <row r="275" spans="1:6" s="549" customFormat="1">
      <c r="A275" s="1121"/>
      <c r="B275" s="1095"/>
      <c r="C275" s="1096"/>
      <c r="D275" s="1098"/>
      <c r="E275" s="542"/>
      <c r="F275" s="1147"/>
    </row>
    <row r="276" spans="1:6" s="549" customFormat="1">
      <c r="A276" s="1121"/>
      <c r="B276" s="1095"/>
      <c r="C276" s="1096"/>
      <c r="D276" s="1098"/>
      <c r="E276" s="542"/>
      <c r="F276" s="1147"/>
    </row>
    <row r="277" spans="1:6" s="549" customFormat="1" ht="204">
      <c r="A277" s="1091">
        <f>IF(ISTEXT(B277),MAX($A$1:$A275)+1,"")</f>
        <v>85</v>
      </c>
      <c r="B277" s="1119" t="s">
        <v>5073</v>
      </c>
      <c r="C277" s="1092" t="s">
        <v>1317</v>
      </c>
      <c r="D277" s="1093">
        <v>7</v>
      </c>
      <c r="E277" s="540"/>
      <c r="F277" s="1145">
        <f>D277*E277</f>
        <v>0</v>
      </c>
    </row>
    <row r="278" spans="1:6" s="549" customFormat="1">
      <c r="A278" s="1121"/>
      <c r="B278" s="1095"/>
      <c r="C278" s="1096"/>
      <c r="D278" s="1098"/>
      <c r="E278" s="542"/>
      <c r="F278" s="1147"/>
    </row>
    <row r="279" spans="1:6" s="549" customFormat="1">
      <c r="A279" s="1121"/>
      <c r="B279" s="1095"/>
      <c r="C279" s="1096"/>
      <c r="D279" s="1098"/>
      <c r="E279" s="542"/>
      <c r="F279" s="1147"/>
    </row>
    <row r="280" spans="1:6" s="549" customFormat="1" ht="178.5">
      <c r="A280" s="1091">
        <f>IF(ISTEXT(B280),MAX($A$1:$A278)+1,"")</f>
        <v>86</v>
      </c>
      <c r="B280" s="1119" t="s">
        <v>5074</v>
      </c>
      <c r="C280" s="1092" t="s">
        <v>1317</v>
      </c>
      <c r="D280" s="1093">
        <v>7</v>
      </c>
      <c r="E280" s="540"/>
      <c r="F280" s="1145">
        <f>D280*E280</f>
        <v>0</v>
      </c>
    </row>
    <row r="281" spans="1:6" s="549" customFormat="1">
      <c r="A281" s="1121"/>
      <c r="B281" s="1095"/>
      <c r="C281" s="1096"/>
      <c r="D281" s="1098"/>
      <c r="E281" s="542"/>
      <c r="F281" s="1147"/>
    </row>
    <row r="282" spans="1:6" s="549" customFormat="1">
      <c r="A282" s="1121"/>
      <c r="B282" s="1095"/>
      <c r="C282" s="1096"/>
      <c r="D282" s="1098"/>
      <c r="E282" s="542"/>
      <c r="F282" s="1147"/>
    </row>
    <row r="283" spans="1:6" s="549" customFormat="1" ht="191.25">
      <c r="A283" s="1091">
        <f>IF(ISTEXT(B283),MAX($A$1:$A281)+1,"")</f>
        <v>87</v>
      </c>
      <c r="B283" s="1119" t="s">
        <v>5075</v>
      </c>
      <c r="C283" s="1092" t="s">
        <v>1317</v>
      </c>
      <c r="D283" s="1093">
        <v>5</v>
      </c>
      <c r="E283" s="540"/>
      <c r="F283" s="1145">
        <f>D283*E283</f>
        <v>0</v>
      </c>
    </row>
    <row r="284" spans="1:6" s="549" customFormat="1">
      <c r="A284" s="1121"/>
      <c r="B284" s="1095"/>
      <c r="C284" s="1096"/>
      <c r="D284" s="1098"/>
      <c r="E284" s="542"/>
      <c r="F284" s="1147"/>
    </row>
    <row r="285" spans="1:6" s="549" customFormat="1">
      <c r="A285" s="1121"/>
      <c r="B285" s="1095"/>
      <c r="C285" s="1096"/>
      <c r="D285" s="1098"/>
      <c r="E285" s="542"/>
      <c r="F285" s="1147"/>
    </row>
    <row r="286" spans="1:6" s="549" customFormat="1" ht="153">
      <c r="A286" s="1091">
        <f>IF(ISTEXT(B286),MAX($A$1:$A284)+1,"")</f>
        <v>88</v>
      </c>
      <c r="B286" s="1119" t="s">
        <v>5076</v>
      </c>
      <c r="C286" s="1092" t="s">
        <v>1317</v>
      </c>
      <c r="D286" s="1093">
        <v>5</v>
      </c>
      <c r="E286" s="540"/>
      <c r="F286" s="1145">
        <f>D286*E286</f>
        <v>0</v>
      </c>
    </row>
    <row r="287" spans="1:6" s="549" customFormat="1">
      <c r="A287" s="1121"/>
      <c r="B287" s="1095"/>
      <c r="C287" s="1096"/>
      <c r="D287" s="1098"/>
      <c r="E287" s="542"/>
      <c r="F287" s="1147"/>
    </row>
    <row r="288" spans="1:6" s="549" customFormat="1">
      <c r="A288" s="1121"/>
      <c r="B288" s="1095"/>
      <c r="C288" s="1096"/>
      <c r="D288" s="1098"/>
      <c r="E288" s="542"/>
      <c r="F288" s="1147"/>
    </row>
    <row r="289" spans="1:6" s="549" customFormat="1" ht="25.5">
      <c r="A289" s="1091">
        <f>IF(ISTEXT(B289),MAX($A$1:$A287)+1,"")</f>
        <v>89</v>
      </c>
      <c r="B289" s="1119" t="s">
        <v>5077</v>
      </c>
      <c r="C289" s="1092"/>
      <c r="D289" s="1093"/>
      <c r="E289" s="540"/>
      <c r="F289" s="1145"/>
    </row>
    <row r="290" spans="1:6" s="549" customFormat="1" ht="63.75">
      <c r="A290" s="1120"/>
      <c r="B290" s="911" t="s">
        <v>5078</v>
      </c>
      <c r="C290" s="1092" t="s">
        <v>1317</v>
      </c>
      <c r="D290" s="1093">
        <v>1</v>
      </c>
      <c r="E290" s="540"/>
      <c r="F290" s="1145">
        <f>D290*E290</f>
        <v>0</v>
      </c>
    </row>
    <row r="291" spans="1:6" s="549" customFormat="1">
      <c r="A291" s="1121"/>
      <c r="B291" s="1095"/>
      <c r="C291" s="1096"/>
      <c r="D291" s="1098"/>
      <c r="E291" s="542"/>
      <c r="F291" s="1147"/>
    </row>
    <row r="292" spans="1:6" s="549" customFormat="1">
      <c r="A292" s="1121"/>
      <c r="B292" s="1095"/>
      <c r="C292" s="1096"/>
      <c r="D292" s="1098"/>
      <c r="E292" s="542"/>
      <c r="F292" s="1147"/>
    </row>
    <row r="293" spans="1:6" s="549" customFormat="1" ht="204">
      <c r="A293" s="1091">
        <f>IF(ISTEXT(B293),MAX($A$1:$A291)+1,"")</f>
        <v>90</v>
      </c>
      <c r="B293" s="1119" t="s">
        <v>5079</v>
      </c>
      <c r="C293" s="1092" t="s">
        <v>1317</v>
      </c>
      <c r="D293" s="1093">
        <v>1</v>
      </c>
      <c r="E293" s="540"/>
      <c r="F293" s="1145">
        <f>D293*E293</f>
        <v>0</v>
      </c>
    </row>
    <row r="294" spans="1:6" s="549" customFormat="1">
      <c r="A294" s="1121"/>
      <c r="B294" s="1095"/>
      <c r="C294" s="1096"/>
      <c r="D294" s="1098"/>
      <c r="E294" s="542"/>
      <c r="F294" s="1147"/>
    </row>
    <row r="295" spans="1:6" s="549" customFormat="1">
      <c r="A295" s="1121"/>
      <c r="B295" s="1095"/>
      <c r="C295" s="1096"/>
      <c r="D295" s="1098"/>
      <c r="E295" s="542"/>
      <c r="F295" s="1147"/>
    </row>
    <row r="296" spans="1:6" s="549" customFormat="1" ht="89.25">
      <c r="A296" s="1091">
        <f>IF(ISTEXT(B296),MAX($A$1:$A294)+1,"")</f>
        <v>91</v>
      </c>
      <c r="B296" s="1119" t="s">
        <v>5066</v>
      </c>
      <c r="C296" s="1092" t="s">
        <v>1317</v>
      </c>
      <c r="D296" s="1093">
        <v>1</v>
      </c>
      <c r="E296" s="540"/>
      <c r="F296" s="1145">
        <f>D296*E296</f>
        <v>0</v>
      </c>
    </row>
    <row r="297" spans="1:6" s="549" customFormat="1">
      <c r="A297" s="1121"/>
      <c r="B297" s="1095"/>
      <c r="C297" s="1096"/>
      <c r="D297" s="1098"/>
      <c r="E297" s="542"/>
      <c r="F297" s="1147"/>
    </row>
    <row r="298" spans="1:6" s="549" customFormat="1">
      <c r="A298" s="1121"/>
      <c r="B298" s="1095"/>
      <c r="C298" s="1096"/>
      <c r="D298" s="1098"/>
      <c r="E298" s="542"/>
      <c r="F298" s="1147"/>
    </row>
    <row r="299" spans="1:6" s="549" customFormat="1" ht="178.5">
      <c r="A299" s="1091">
        <f>IF(ISTEXT(B299),MAX($A$1:$A297)+1,"")</f>
        <v>92</v>
      </c>
      <c r="B299" s="1119" t="s">
        <v>5074</v>
      </c>
      <c r="C299" s="1092" t="s">
        <v>1317</v>
      </c>
      <c r="D299" s="1093">
        <v>1</v>
      </c>
      <c r="E299" s="540"/>
      <c r="F299" s="1145">
        <f>D299*E299</f>
        <v>0</v>
      </c>
    </row>
    <row r="300" spans="1:6" s="549" customFormat="1">
      <c r="A300" s="1121"/>
      <c r="B300" s="1095"/>
      <c r="C300" s="1096"/>
      <c r="D300" s="1098"/>
      <c r="E300" s="542"/>
      <c r="F300" s="1147"/>
    </row>
    <row r="301" spans="1:6" s="549" customFormat="1">
      <c r="A301" s="1121"/>
      <c r="B301" s="1095"/>
      <c r="C301" s="1096"/>
      <c r="D301" s="1098"/>
      <c r="E301" s="542"/>
      <c r="F301" s="1147"/>
    </row>
    <row r="302" spans="1:6" s="549" customFormat="1" ht="204">
      <c r="A302" s="1091">
        <f>IF(ISTEXT(B302),MAX($A$1:$A300)+1,"")</f>
        <v>93</v>
      </c>
      <c r="B302" s="1119" t="s">
        <v>5080</v>
      </c>
      <c r="C302" s="1092" t="s">
        <v>1317</v>
      </c>
      <c r="D302" s="1093">
        <v>68</v>
      </c>
      <c r="E302" s="540"/>
      <c r="F302" s="1145">
        <f>D302*E302</f>
        <v>0</v>
      </c>
    </row>
    <row r="303" spans="1:6" s="549" customFormat="1">
      <c r="A303" s="1121"/>
      <c r="B303" s="1095"/>
      <c r="C303" s="1096"/>
      <c r="D303" s="1098"/>
      <c r="E303" s="542"/>
      <c r="F303" s="1147"/>
    </row>
    <row r="304" spans="1:6" s="549" customFormat="1">
      <c r="A304" s="1121"/>
      <c r="B304" s="1095"/>
      <c r="C304" s="1096"/>
      <c r="D304" s="1098"/>
      <c r="E304" s="542"/>
      <c r="F304" s="1147"/>
    </row>
    <row r="305" spans="1:6" s="549" customFormat="1" ht="89.25">
      <c r="A305" s="1091">
        <f>IF(ISTEXT(B305),MAX($A$1:$A303)+1,"")</f>
        <v>94</v>
      </c>
      <c r="B305" s="1119" t="s">
        <v>5081</v>
      </c>
      <c r="C305" s="1092" t="s">
        <v>1317</v>
      </c>
      <c r="D305" s="1093">
        <v>68</v>
      </c>
      <c r="E305" s="540"/>
      <c r="F305" s="1145">
        <f>D305*E305</f>
        <v>0</v>
      </c>
    </row>
    <row r="306" spans="1:6" s="549" customFormat="1">
      <c r="A306" s="1121"/>
      <c r="B306" s="1095"/>
      <c r="C306" s="1096"/>
      <c r="D306" s="1098"/>
      <c r="E306" s="542"/>
      <c r="F306" s="1147"/>
    </row>
    <row r="307" spans="1:6" s="549" customFormat="1">
      <c r="A307" s="1121"/>
      <c r="B307" s="1095"/>
      <c r="C307" s="1096"/>
      <c r="D307" s="1098"/>
      <c r="E307" s="542"/>
      <c r="F307" s="1147"/>
    </row>
    <row r="308" spans="1:6" s="549" customFormat="1" ht="51">
      <c r="A308" s="1091">
        <f>IF(ISTEXT(B308),MAX($A$1:$A306)+1,"")</f>
        <v>95</v>
      </c>
      <c r="B308" s="1119" t="s">
        <v>5082</v>
      </c>
      <c r="C308" s="1092" t="s">
        <v>1317</v>
      </c>
      <c r="D308" s="1093">
        <v>68</v>
      </c>
      <c r="E308" s="540"/>
      <c r="F308" s="1145">
        <f>D308*E308</f>
        <v>0</v>
      </c>
    </row>
    <row r="309" spans="1:6" s="549" customFormat="1">
      <c r="A309" s="1121"/>
      <c r="B309" s="1095"/>
      <c r="C309" s="1096"/>
      <c r="D309" s="1098"/>
      <c r="E309" s="542"/>
      <c r="F309" s="1147"/>
    </row>
    <row r="310" spans="1:6" s="549" customFormat="1">
      <c r="A310" s="1121"/>
      <c r="B310" s="1095"/>
      <c r="C310" s="1096"/>
      <c r="D310" s="1098"/>
      <c r="E310" s="542"/>
      <c r="F310" s="1147"/>
    </row>
    <row r="311" spans="1:6" s="549" customFormat="1" ht="191.25">
      <c r="A311" s="1091">
        <f>IF(ISTEXT(B311),MAX($A$1:$A309)+1,"")</f>
        <v>96</v>
      </c>
      <c r="B311" s="1119" t="s">
        <v>5083</v>
      </c>
      <c r="C311" s="1092" t="s">
        <v>1317</v>
      </c>
      <c r="D311" s="1093">
        <v>68</v>
      </c>
      <c r="E311" s="540"/>
      <c r="F311" s="1145">
        <f>D311*E311</f>
        <v>0</v>
      </c>
    </row>
    <row r="312" spans="1:6" s="549" customFormat="1">
      <c r="A312" s="1121"/>
      <c r="B312" s="1095"/>
      <c r="C312" s="1096"/>
      <c r="D312" s="1098"/>
      <c r="E312" s="542"/>
      <c r="F312" s="1147"/>
    </row>
    <row r="313" spans="1:6" s="549" customFormat="1">
      <c r="A313" s="1121"/>
      <c r="B313" s="1095"/>
      <c r="C313" s="1096"/>
      <c r="D313" s="1098"/>
      <c r="E313" s="542"/>
      <c r="F313" s="1147"/>
    </row>
    <row r="314" spans="1:6" s="549" customFormat="1" ht="191.25">
      <c r="A314" s="1091">
        <f>IF(ISTEXT(B314),MAX($A$1:$A312)+1,"")</f>
        <v>97</v>
      </c>
      <c r="B314" s="1119" t="s">
        <v>5084</v>
      </c>
      <c r="C314" s="1092" t="s">
        <v>1317</v>
      </c>
      <c r="D314" s="1093">
        <v>43</v>
      </c>
      <c r="E314" s="540"/>
      <c r="F314" s="1145">
        <f>D314*E314</f>
        <v>0</v>
      </c>
    </row>
    <row r="315" spans="1:6" s="549" customFormat="1">
      <c r="A315" s="1121"/>
      <c r="B315" s="1095"/>
      <c r="C315" s="1096"/>
      <c r="D315" s="1098"/>
      <c r="E315" s="542"/>
      <c r="F315" s="1147"/>
    </row>
    <row r="316" spans="1:6" s="549" customFormat="1">
      <c r="A316" s="1121"/>
      <c r="B316" s="1095"/>
      <c r="C316" s="1096"/>
      <c r="D316" s="1098"/>
      <c r="E316" s="542"/>
      <c r="F316" s="1147"/>
    </row>
    <row r="317" spans="1:6" s="549" customFormat="1" ht="267.75">
      <c r="A317" s="1091">
        <f>IF(ISTEXT(B317),MAX($A$1:$A315)+1,"")</f>
        <v>98</v>
      </c>
      <c r="B317" s="1119" t="s">
        <v>5085</v>
      </c>
      <c r="C317" s="1092" t="s">
        <v>1317</v>
      </c>
      <c r="D317" s="1093">
        <v>27</v>
      </c>
      <c r="E317" s="540"/>
      <c r="F317" s="1145">
        <f>D317*E317</f>
        <v>0</v>
      </c>
    </row>
    <row r="318" spans="1:6" s="549" customFormat="1">
      <c r="A318" s="1121"/>
      <c r="B318" s="1095"/>
      <c r="C318" s="1096"/>
      <c r="D318" s="1098"/>
      <c r="E318" s="542"/>
      <c r="F318" s="1147"/>
    </row>
    <row r="319" spans="1:6" s="549" customFormat="1">
      <c r="A319" s="1121"/>
      <c r="B319" s="1095"/>
      <c r="C319" s="1096"/>
      <c r="D319" s="1098"/>
      <c r="E319" s="542"/>
      <c r="F319" s="1147"/>
    </row>
    <row r="320" spans="1:6" s="549" customFormat="1" ht="191.25">
      <c r="A320" s="1091">
        <f>IF(ISTEXT(B320),MAX($A$1:$A318)+1,"")</f>
        <v>99</v>
      </c>
      <c r="B320" s="1119" t="s">
        <v>5086</v>
      </c>
      <c r="C320" s="1092" t="s">
        <v>1317</v>
      </c>
      <c r="D320" s="1093">
        <v>22</v>
      </c>
      <c r="E320" s="540"/>
      <c r="F320" s="1145">
        <f>D320*E320</f>
        <v>0</v>
      </c>
    </row>
    <row r="321" spans="1:6" s="549" customFormat="1">
      <c r="A321" s="1121"/>
      <c r="B321" s="1095"/>
      <c r="C321" s="1096"/>
      <c r="D321" s="1098"/>
      <c r="E321" s="542"/>
      <c r="F321" s="1147"/>
    </row>
    <row r="322" spans="1:6" s="549" customFormat="1">
      <c r="A322" s="1121"/>
      <c r="B322" s="1095"/>
      <c r="C322" s="1096"/>
      <c r="D322" s="1098"/>
      <c r="E322" s="542"/>
      <c r="F322" s="1147"/>
    </row>
    <row r="323" spans="1:6" s="549" customFormat="1" ht="204">
      <c r="A323" s="1091">
        <f>IF(ISTEXT(B323),MAX($A$1:$A321)+1,"")</f>
        <v>100</v>
      </c>
      <c r="B323" s="1119" t="s">
        <v>5087</v>
      </c>
      <c r="C323" s="1092" t="s">
        <v>1317</v>
      </c>
      <c r="D323" s="1093">
        <v>14</v>
      </c>
      <c r="E323" s="540"/>
      <c r="F323" s="1145">
        <f>D323*E323</f>
        <v>0</v>
      </c>
    </row>
    <row r="324" spans="1:6" s="549" customFormat="1">
      <c r="A324" s="1121"/>
      <c r="B324" s="1095"/>
      <c r="C324" s="1096"/>
      <c r="D324" s="1098"/>
      <c r="E324" s="542"/>
      <c r="F324" s="1147"/>
    </row>
    <row r="325" spans="1:6" s="549" customFormat="1">
      <c r="A325" s="1121"/>
      <c r="B325" s="1095"/>
      <c r="C325" s="1096"/>
      <c r="D325" s="1098"/>
      <c r="E325" s="542"/>
      <c r="F325" s="1147"/>
    </row>
    <row r="326" spans="1:6" s="549" customFormat="1" ht="89.25">
      <c r="A326" s="1091">
        <f>IF(ISTEXT(B326),MAX($A$1:$A324)+1,"")</f>
        <v>101</v>
      </c>
      <c r="B326" s="1119" t="s">
        <v>5066</v>
      </c>
      <c r="C326" s="1092" t="s">
        <v>1317</v>
      </c>
      <c r="D326" s="1093">
        <v>14</v>
      </c>
      <c r="E326" s="540"/>
      <c r="F326" s="1145">
        <f>D326*E326</f>
        <v>0</v>
      </c>
    </row>
    <row r="327" spans="1:6" s="549" customFormat="1">
      <c r="A327" s="1121"/>
      <c r="B327" s="1095"/>
      <c r="C327" s="1096"/>
      <c r="D327" s="1098"/>
      <c r="E327" s="542"/>
      <c r="F327" s="1147"/>
    </row>
    <row r="328" spans="1:6" s="549" customFormat="1">
      <c r="A328" s="1121"/>
      <c r="B328" s="1095"/>
      <c r="C328" s="1096"/>
      <c r="D328" s="1098"/>
      <c r="E328" s="542"/>
      <c r="F328" s="1147"/>
    </row>
    <row r="329" spans="1:6" s="549" customFormat="1" ht="51">
      <c r="A329" s="1091">
        <f>IF(ISTEXT(B329),MAX($A$1:$A327)+1,"")</f>
        <v>102</v>
      </c>
      <c r="B329" s="1119" t="s">
        <v>5088</v>
      </c>
      <c r="C329" s="1092" t="s">
        <v>1317</v>
      </c>
      <c r="D329" s="1093">
        <v>14</v>
      </c>
      <c r="E329" s="540"/>
      <c r="F329" s="1145">
        <f>D329*E329</f>
        <v>0</v>
      </c>
    </row>
    <row r="330" spans="1:6" s="549" customFormat="1">
      <c r="A330" s="1121"/>
      <c r="B330" s="1095"/>
      <c r="C330" s="1096"/>
      <c r="D330" s="1098"/>
      <c r="E330" s="542"/>
      <c r="F330" s="1147"/>
    </row>
    <row r="331" spans="1:6" s="549" customFormat="1">
      <c r="A331" s="1121"/>
      <c r="B331" s="1095"/>
      <c r="C331" s="1096"/>
      <c r="D331" s="1098"/>
      <c r="E331" s="542"/>
      <c r="F331" s="1147"/>
    </row>
    <row r="332" spans="1:6" s="549" customFormat="1" ht="165.75">
      <c r="A332" s="1091">
        <f>IF(ISTEXT(B332),MAX($A$1:$A330)+1,"")</f>
        <v>103</v>
      </c>
      <c r="B332" s="1119" t="s">
        <v>5089</v>
      </c>
      <c r="C332" s="1092" t="s">
        <v>1317</v>
      </c>
      <c r="D332" s="1093">
        <v>14</v>
      </c>
      <c r="E332" s="540"/>
      <c r="F332" s="1145">
        <f>D332*E332</f>
        <v>0</v>
      </c>
    </row>
    <row r="333" spans="1:6" s="549" customFormat="1">
      <c r="A333" s="1121"/>
      <c r="B333" s="1095"/>
      <c r="C333" s="1096"/>
      <c r="D333" s="1098"/>
      <c r="E333" s="542"/>
      <c r="F333" s="1147"/>
    </row>
    <row r="334" spans="1:6" s="549" customFormat="1">
      <c r="A334" s="1121"/>
      <c r="B334" s="1095"/>
      <c r="C334" s="1096"/>
      <c r="D334" s="1098"/>
      <c r="E334" s="542"/>
      <c r="F334" s="1147"/>
    </row>
    <row r="335" spans="1:6" s="549" customFormat="1" ht="165.75">
      <c r="A335" s="1091">
        <f>IF(ISTEXT(B335),MAX($A$1:$A333)+1,"")</f>
        <v>104</v>
      </c>
      <c r="B335" s="1119" t="s">
        <v>5090</v>
      </c>
      <c r="C335" s="1092" t="s">
        <v>1317</v>
      </c>
      <c r="D335" s="1093">
        <v>13</v>
      </c>
      <c r="E335" s="540"/>
      <c r="F335" s="1145">
        <f>D335*E335</f>
        <v>0</v>
      </c>
    </row>
    <row r="336" spans="1:6" s="549" customFormat="1">
      <c r="A336" s="1120"/>
      <c r="B336" s="911"/>
      <c r="C336" s="1092"/>
      <c r="D336" s="1099"/>
      <c r="E336" s="540"/>
      <c r="F336" s="1145"/>
    </row>
    <row r="337" spans="1:6" s="549" customFormat="1">
      <c r="A337" s="1120"/>
      <c r="B337" s="911"/>
      <c r="C337" s="1092"/>
      <c r="D337" s="1099"/>
      <c r="E337" s="540"/>
      <c r="F337" s="1145"/>
    </row>
    <row r="338" spans="1:6" s="549" customFormat="1" ht="63.75">
      <c r="A338" s="1091">
        <f>IF(ISTEXT(B338),MAX($A$1:$A336)+1,"")</f>
        <v>105</v>
      </c>
      <c r="B338" s="1119" t="s">
        <v>5091</v>
      </c>
      <c r="C338" s="1092" t="s">
        <v>1317</v>
      </c>
      <c r="D338" s="1093">
        <v>13</v>
      </c>
      <c r="E338" s="540"/>
      <c r="F338" s="1145">
        <f>D338*E338</f>
        <v>0</v>
      </c>
    </row>
    <row r="339" spans="1:6" s="549" customFormat="1">
      <c r="A339" s="1121"/>
      <c r="B339" s="1095"/>
      <c r="C339" s="1096"/>
      <c r="D339" s="1098"/>
      <c r="E339" s="542"/>
      <c r="F339" s="1147"/>
    </row>
    <row r="340" spans="1:6" s="549" customFormat="1">
      <c r="A340" s="1121"/>
      <c r="B340" s="1095"/>
      <c r="C340" s="1096"/>
      <c r="D340" s="1098"/>
      <c r="E340" s="542"/>
      <c r="F340" s="1147"/>
    </row>
    <row r="341" spans="1:6" s="549" customFormat="1" ht="191.25">
      <c r="A341" s="1091">
        <f>IF(ISTEXT(B341),MAX($A$1:$A339)+1,"")</f>
        <v>106</v>
      </c>
      <c r="B341" s="1119" t="s">
        <v>5092</v>
      </c>
      <c r="C341" s="1092" t="s">
        <v>1317</v>
      </c>
      <c r="D341" s="1093">
        <v>4</v>
      </c>
      <c r="E341" s="540"/>
      <c r="F341" s="1145">
        <f>D341*E341</f>
        <v>0</v>
      </c>
    </row>
    <row r="342" spans="1:6" s="549" customFormat="1">
      <c r="A342" s="1121"/>
      <c r="B342" s="1095"/>
      <c r="C342" s="1096"/>
      <c r="D342" s="1098"/>
      <c r="E342" s="542"/>
      <c r="F342" s="1147"/>
    </row>
    <row r="343" spans="1:6" s="549" customFormat="1">
      <c r="A343" s="1121"/>
      <c r="B343" s="1095"/>
      <c r="C343" s="1096"/>
      <c r="D343" s="1098"/>
      <c r="E343" s="542"/>
      <c r="F343" s="1147"/>
    </row>
    <row r="344" spans="1:6" s="549" customFormat="1" ht="191.25">
      <c r="A344" s="1091">
        <f>IF(ISTEXT(B344),MAX($A$1:$A342)+1,"")</f>
        <v>107</v>
      </c>
      <c r="B344" s="1119" t="s">
        <v>5093</v>
      </c>
      <c r="C344" s="1092" t="s">
        <v>1317</v>
      </c>
      <c r="D344" s="1093">
        <v>1</v>
      </c>
      <c r="E344" s="540"/>
      <c r="F344" s="1145">
        <f>D344*E344</f>
        <v>0</v>
      </c>
    </row>
    <row r="345" spans="1:6" s="549" customFormat="1">
      <c r="A345" s="1121"/>
      <c r="B345" s="1095"/>
      <c r="C345" s="1096"/>
      <c r="D345" s="1098"/>
      <c r="E345" s="542"/>
      <c r="F345" s="1147"/>
    </row>
    <row r="346" spans="1:6" s="549" customFormat="1">
      <c r="A346" s="1121"/>
      <c r="B346" s="1095"/>
      <c r="C346" s="1096"/>
      <c r="D346" s="1098"/>
      <c r="E346" s="542"/>
      <c r="F346" s="1147"/>
    </row>
    <row r="347" spans="1:6" s="549" customFormat="1" ht="191.25">
      <c r="A347" s="1091">
        <f>IF(ISTEXT(B347),MAX($A$1:$A345)+1,"")</f>
        <v>108</v>
      </c>
      <c r="B347" s="1119" t="s">
        <v>5094</v>
      </c>
      <c r="C347" s="1092" t="s">
        <v>1317</v>
      </c>
      <c r="D347" s="1093">
        <v>1</v>
      </c>
      <c r="E347" s="540"/>
      <c r="F347" s="1145">
        <f>D347*E347</f>
        <v>0</v>
      </c>
    </row>
    <row r="348" spans="1:6" s="549" customFormat="1">
      <c r="A348" s="1121"/>
      <c r="B348" s="1095"/>
      <c r="C348" s="1096"/>
      <c r="D348" s="1098"/>
      <c r="E348" s="542"/>
      <c r="F348" s="1147"/>
    </row>
    <row r="349" spans="1:6" s="549" customFormat="1">
      <c r="A349" s="1121"/>
      <c r="B349" s="1095"/>
      <c r="C349" s="1096"/>
      <c r="D349" s="1098"/>
      <c r="E349" s="542"/>
      <c r="F349" s="1147"/>
    </row>
    <row r="350" spans="1:6" s="549" customFormat="1" ht="76.5">
      <c r="A350" s="1091">
        <f>IF(ISTEXT(B350),MAX($A$1:$A348)+1,"")</f>
        <v>109</v>
      </c>
      <c r="B350" s="1119" t="s">
        <v>5095</v>
      </c>
      <c r="C350" s="1092" t="s">
        <v>1317</v>
      </c>
      <c r="D350" s="1093">
        <v>15</v>
      </c>
      <c r="E350" s="540"/>
      <c r="F350" s="1145">
        <f>D350*E350</f>
        <v>0</v>
      </c>
    </row>
    <row r="351" spans="1:6" s="551" customFormat="1">
      <c r="A351" s="979"/>
      <c r="B351" s="1114"/>
      <c r="C351" s="893"/>
      <c r="D351" s="1123"/>
      <c r="E351" s="550"/>
      <c r="F351" s="903"/>
    </row>
    <row r="352" spans="1:6" s="551" customFormat="1">
      <c r="A352" s="905"/>
      <c r="B352" s="1114"/>
      <c r="C352" s="893"/>
      <c r="D352" s="1123"/>
      <c r="E352" s="550"/>
      <c r="F352" s="903"/>
    </row>
    <row r="353" spans="1:6" s="551" customFormat="1">
      <c r="A353" s="905"/>
      <c r="B353" s="982" t="s">
        <v>3001</v>
      </c>
      <c r="C353" s="917" t="s">
        <v>126</v>
      </c>
      <c r="D353" s="940"/>
      <c r="E353" s="552"/>
      <c r="F353" s="918">
        <f>SUBTOTAL(9,F209:F352)</f>
        <v>0</v>
      </c>
    </row>
    <row r="354" spans="1:6" s="551" customFormat="1">
      <c r="A354" s="905"/>
      <c r="B354" s="982"/>
      <c r="C354" s="917"/>
      <c r="D354" s="940"/>
      <c r="E354" s="552"/>
      <c r="F354" s="918"/>
    </row>
    <row r="355" spans="1:6" s="551" customFormat="1" ht="13.5" thickBot="1">
      <c r="A355" s="1124"/>
      <c r="B355" s="1125"/>
      <c r="C355" s="1126"/>
      <c r="D355" s="1127"/>
      <c r="E355" s="553"/>
      <c r="F355" s="1126"/>
    </row>
    <row r="356" spans="1:6" s="551" customFormat="1" ht="13.5" thickTop="1">
      <c r="A356" s="993"/>
      <c r="B356" s="1100"/>
      <c r="C356" s="928"/>
      <c r="D356" s="1128"/>
      <c r="E356" s="504"/>
      <c r="F356" s="928"/>
    </row>
    <row r="357" spans="1:6" s="551" customFormat="1">
      <c r="A357" s="993"/>
      <c r="B357" s="1129" t="s">
        <v>5096</v>
      </c>
      <c r="C357" s="928"/>
      <c r="D357" s="1130"/>
      <c r="E357" s="504"/>
      <c r="F357" s="995">
        <f>SUBTOTAL(9,F7:F355)</f>
        <v>0</v>
      </c>
    </row>
    <row r="358" spans="1:6" s="551" customFormat="1" ht="13.5" thickBot="1">
      <c r="A358" s="1124"/>
      <c r="B358" s="1125"/>
      <c r="C358" s="1126"/>
      <c r="D358" s="1127"/>
      <c r="E358" s="553"/>
      <c r="F358" s="1126"/>
    </row>
    <row r="359" spans="1:6" s="551" customFormat="1" ht="13.5" thickTop="1">
      <c r="A359" s="1101"/>
      <c r="B359" s="1102"/>
      <c r="C359" s="1103"/>
      <c r="D359" s="1104"/>
      <c r="E359" s="554"/>
      <c r="F359" s="938"/>
    </row>
    <row r="360" spans="1:6" s="551" customFormat="1">
      <c r="A360" s="965"/>
      <c r="B360" s="1131"/>
      <c r="C360" s="1132"/>
      <c r="D360" s="1133"/>
      <c r="E360" s="555"/>
      <c r="F360" s="1150"/>
    </row>
    <row r="361" spans="1:6" s="551" customFormat="1">
      <c r="A361" s="1134"/>
      <c r="B361" s="1131"/>
      <c r="C361" s="1132"/>
      <c r="D361" s="1133"/>
      <c r="E361" s="555"/>
      <c r="F361" s="1150"/>
    </row>
    <row r="362" spans="1:6" s="551" customFormat="1">
      <c r="A362" s="1134"/>
      <c r="B362" s="1131"/>
      <c r="C362" s="1132"/>
      <c r="D362" s="1133"/>
      <c r="E362" s="555"/>
      <c r="F362" s="1150"/>
    </row>
    <row r="363" spans="1:6" s="551" customFormat="1">
      <c r="A363" s="1101"/>
      <c r="B363" s="1102"/>
      <c r="C363" s="1135"/>
      <c r="D363" s="1136"/>
      <c r="E363" s="556"/>
      <c r="F363" s="1149"/>
    </row>
    <row r="364" spans="1:6" s="551" customFormat="1">
      <c r="A364" s="1101"/>
      <c r="B364" s="1102"/>
      <c r="C364" s="1135"/>
      <c r="D364" s="1136"/>
      <c r="E364" s="543"/>
      <c r="F364" s="1149"/>
    </row>
    <row r="365" spans="1:6" s="551" customFormat="1">
      <c r="A365" s="1101"/>
      <c r="B365" s="1137"/>
      <c r="C365" s="1135"/>
      <c r="D365" s="1136"/>
      <c r="E365" s="556"/>
      <c r="F365" s="1149"/>
    </row>
    <row r="366" spans="1:6" s="551" customFormat="1">
      <c r="A366" s="1101"/>
      <c r="B366" s="1102"/>
      <c r="C366" s="1135"/>
      <c r="D366" s="1136"/>
      <c r="E366" s="543"/>
      <c r="F366" s="1149"/>
    </row>
    <row r="367" spans="1:6" s="551" customFormat="1">
      <c r="A367" s="1101"/>
      <c r="B367" s="1102"/>
      <c r="C367" s="1135"/>
      <c r="D367" s="1136"/>
      <c r="E367" s="557"/>
      <c r="F367" s="1149"/>
    </row>
    <row r="368" spans="1:6" s="551" customFormat="1">
      <c r="A368" s="1101"/>
      <c r="B368" s="1138"/>
      <c r="C368" s="1135"/>
      <c r="D368" s="1136"/>
      <c r="E368" s="556"/>
      <c r="F368" s="1149"/>
    </row>
    <row r="369" spans="1:6" s="551" customFormat="1">
      <c r="A369" s="1101"/>
      <c r="B369" s="1102"/>
      <c r="C369" s="1135"/>
      <c r="D369" s="1136"/>
      <c r="E369" s="557"/>
      <c r="F369" s="1149"/>
    </row>
    <row r="370" spans="1:6" s="551" customFormat="1">
      <c r="A370" s="1101"/>
      <c r="B370" s="1102"/>
      <c r="C370" s="1135"/>
      <c r="D370" s="1136"/>
      <c r="E370" s="557"/>
      <c r="F370" s="1149"/>
    </row>
    <row r="371" spans="1:6" s="551" customFormat="1">
      <c r="A371" s="1101"/>
      <c r="B371" s="1138"/>
      <c r="C371" s="1139"/>
      <c r="D371" s="1140"/>
      <c r="E371" s="556"/>
      <c r="F371" s="1149"/>
    </row>
    <row r="372" spans="1:6" s="551" customFormat="1">
      <c r="A372" s="1101"/>
      <c r="B372" s="1102"/>
      <c r="C372" s="1135"/>
      <c r="D372" s="1136"/>
      <c r="E372" s="556"/>
      <c r="F372" s="1149"/>
    </row>
    <row r="373" spans="1:6" s="551" customFormat="1">
      <c r="A373" s="1101"/>
      <c r="B373" s="1137"/>
      <c r="C373" s="1135"/>
      <c r="D373" s="1136"/>
      <c r="E373" s="556"/>
      <c r="F373" s="1149"/>
    </row>
    <row r="374" spans="1:6" s="551" customFormat="1">
      <c r="A374" s="1101"/>
      <c r="B374" s="1138"/>
      <c r="C374" s="1139"/>
      <c r="D374" s="1140"/>
      <c r="E374" s="556"/>
      <c r="F374" s="1149"/>
    </row>
    <row r="375" spans="1:6" s="551" customFormat="1">
      <c r="A375" s="1101"/>
      <c r="B375" s="1137"/>
      <c r="C375" s="1135"/>
      <c r="D375" s="1136"/>
      <c r="E375" s="556"/>
      <c r="F375" s="1149"/>
    </row>
    <row r="376" spans="1:6" s="551" customFormat="1">
      <c r="A376" s="1101"/>
      <c r="B376" s="1141"/>
      <c r="C376" s="1139"/>
      <c r="D376" s="1140"/>
      <c r="E376" s="556"/>
      <c r="F376" s="1149"/>
    </row>
    <row r="377" spans="1:6" s="551" customFormat="1">
      <c r="A377" s="1101"/>
      <c r="B377" s="1138"/>
      <c r="C377" s="1135"/>
      <c r="D377" s="1136"/>
      <c r="E377" s="556"/>
      <c r="F377" s="1149"/>
    </row>
    <row r="378" spans="1:6" s="551" customFormat="1">
      <c r="A378" s="1101"/>
      <c r="B378" s="1102"/>
      <c r="C378" s="1135"/>
      <c r="D378" s="1136"/>
      <c r="E378" s="556"/>
      <c r="F378" s="1149"/>
    </row>
    <row r="379" spans="1:6" s="551" customFormat="1">
      <c r="A379" s="1101"/>
      <c r="B379" s="1142"/>
      <c r="C379" s="1135"/>
      <c r="D379" s="1136"/>
      <c r="E379" s="556"/>
      <c r="F379" s="1149"/>
    </row>
    <row r="380" spans="1:6" s="551" customFormat="1">
      <c r="A380" s="1101"/>
      <c r="B380" s="1102"/>
      <c r="C380" s="1103"/>
      <c r="D380" s="1104"/>
      <c r="E380" s="556"/>
      <c r="F380" s="1149"/>
    </row>
    <row r="381" spans="1:6" s="551" customFormat="1">
      <c r="A381" s="1101"/>
      <c r="B381" s="1102"/>
      <c r="C381" s="1103"/>
      <c r="D381" s="1104"/>
      <c r="E381" s="556"/>
      <c r="F381" s="1149"/>
    </row>
    <row r="382" spans="1:6" s="551" customFormat="1">
      <c r="A382" s="1101"/>
      <c r="B382" s="1138"/>
      <c r="C382" s="1103"/>
      <c r="D382" s="1104"/>
      <c r="E382" s="557"/>
      <c r="F382" s="1149"/>
    </row>
    <row r="383" spans="1:6" s="551" customFormat="1">
      <c r="A383" s="1101"/>
      <c r="B383" s="1102"/>
      <c r="C383" s="1103"/>
      <c r="D383" s="1104"/>
      <c r="E383" s="556"/>
      <c r="F383" s="1149"/>
    </row>
    <row r="384" spans="1:6" s="551" customFormat="1">
      <c r="A384" s="1101"/>
      <c r="B384" s="1138"/>
      <c r="C384" s="1139"/>
      <c r="D384" s="1140"/>
      <c r="E384" s="556"/>
      <c r="F384" s="1149"/>
    </row>
    <row r="385" spans="1:6" s="551" customFormat="1">
      <c r="A385" s="1101"/>
      <c r="B385" s="1102"/>
      <c r="C385" s="1103"/>
      <c r="D385" s="1104"/>
      <c r="E385" s="556"/>
      <c r="F385" s="1149"/>
    </row>
    <row r="386" spans="1:6" s="551" customFormat="1">
      <c r="A386" s="1101"/>
      <c r="B386" s="1102"/>
      <c r="C386" s="1103"/>
      <c r="D386" s="1104"/>
      <c r="E386" s="556"/>
      <c r="F386" s="1149"/>
    </row>
    <row r="387" spans="1:6" s="551" customFormat="1">
      <c r="A387" s="1101"/>
      <c r="B387" s="1138"/>
      <c r="C387" s="1139"/>
      <c r="D387" s="1140"/>
      <c r="E387" s="556"/>
      <c r="F387" s="1149"/>
    </row>
    <row r="388" spans="1:6" s="551" customFormat="1">
      <c r="A388" s="1101"/>
      <c r="B388" s="1138"/>
      <c r="C388" s="1139"/>
      <c r="D388" s="1140"/>
      <c r="E388" s="556"/>
      <c r="F388" s="1149"/>
    </row>
    <row r="389" spans="1:6" s="551" customFormat="1">
      <c r="A389" s="1101"/>
      <c r="B389" s="1138"/>
      <c r="C389" s="1139"/>
      <c r="D389" s="1140"/>
      <c r="E389" s="556"/>
      <c r="F389" s="1149"/>
    </row>
    <row r="390" spans="1:6" s="551" customFormat="1">
      <c r="A390" s="1101"/>
      <c r="B390" s="1138"/>
      <c r="C390" s="1139"/>
      <c r="D390" s="1140"/>
      <c r="E390" s="556"/>
      <c r="F390" s="1149"/>
    </row>
    <row r="391" spans="1:6" s="551" customFormat="1">
      <c r="A391" s="1101"/>
      <c r="B391" s="1102"/>
      <c r="C391" s="1103"/>
      <c r="D391" s="1104"/>
      <c r="E391" s="543"/>
      <c r="F391" s="1149"/>
    </row>
    <row r="392" spans="1:6" s="551" customFormat="1">
      <c r="A392" s="1101"/>
      <c r="B392" s="1102"/>
      <c r="C392" s="1103"/>
      <c r="D392" s="1143"/>
      <c r="E392" s="543"/>
      <c r="F392" s="1149"/>
    </row>
    <row r="393" spans="1:6" s="551" customFormat="1">
      <c r="A393" s="1101"/>
      <c r="B393" s="1102"/>
      <c r="C393" s="1103"/>
      <c r="D393" s="1143"/>
      <c r="E393" s="543"/>
      <c r="F393" s="1103"/>
    </row>
    <row r="394" spans="1:6" s="551" customFormat="1">
      <c r="A394" s="1101"/>
      <c r="B394" s="1138"/>
      <c r="C394" s="1103"/>
      <c r="D394" s="1104"/>
      <c r="E394" s="543"/>
      <c r="F394" s="1151"/>
    </row>
    <row r="395" spans="1:6" s="551" customFormat="1">
      <c r="A395" s="1101"/>
      <c r="B395" s="1102"/>
      <c r="C395" s="1103"/>
      <c r="D395" s="1104"/>
      <c r="E395" s="543"/>
      <c r="F395" s="938"/>
    </row>
    <row r="396" spans="1:6" s="551" customFormat="1">
      <c r="A396" s="1101"/>
      <c r="B396" s="1102"/>
      <c r="C396" s="1103"/>
      <c r="D396" s="1104"/>
      <c r="E396" s="543"/>
      <c r="F396" s="938"/>
    </row>
    <row r="397" spans="1:6" s="551" customFormat="1">
      <c r="A397" s="1101"/>
      <c r="B397" s="1102"/>
      <c r="C397" s="1103"/>
      <c r="D397" s="1104"/>
      <c r="E397" s="543"/>
      <c r="F397" s="938"/>
    </row>
    <row r="398" spans="1:6" s="551" customFormat="1">
      <c r="A398" s="1101"/>
      <c r="B398" s="1102"/>
      <c r="C398" s="1103"/>
      <c r="D398" s="1104"/>
      <c r="E398" s="543"/>
      <c r="F398" s="938"/>
    </row>
    <row r="399" spans="1:6" s="551" customFormat="1">
      <c r="A399" s="1101"/>
      <c r="B399" s="1102"/>
      <c r="C399" s="1103"/>
      <c r="D399" s="1104"/>
      <c r="E399" s="543"/>
      <c r="F399" s="938"/>
    </row>
    <row r="400" spans="1:6" s="551" customFormat="1">
      <c r="A400" s="1101"/>
      <c r="B400" s="1102"/>
      <c r="C400" s="1103"/>
      <c r="D400" s="1104"/>
      <c r="E400" s="543"/>
      <c r="F400" s="938"/>
    </row>
    <row r="401" spans="1:6" s="551" customFormat="1">
      <c r="A401" s="1101"/>
      <c r="B401" s="1102"/>
      <c r="C401" s="1103"/>
      <c r="D401" s="1104"/>
      <c r="E401" s="543"/>
      <c r="F401" s="938"/>
    </row>
    <row r="402" spans="1:6" s="551" customFormat="1">
      <c r="A402" s="1101"/>
      <c r="B402" s="1102"/>
      <c r="C402" s="1103"/>
      <c r="D402" s="1104"/>
      <c r="E402" s="543"/>
      <c r="F402" s="938"/>
    </row>
    <row r="403" spans="1:6" s="551" customFormat="1">
      <c r="A403" s="1101"/>
      <c r="B403" s="1102"/>
      <c r="C403" s="1103"/>
      <c r="D403" s="1104"/>
      <c r="E403" s="543"/>
      <c r="F403" s="938"/>
    </row>
    <row r="404" spans="1:6" s="551" customFormat="1">
      <c r="A404" s="1101"/>
      <c r="B404" s="1102"/>
      <c r="C404" s="1103"/>
      <c r="D404" s="1104"/>
      <c r="E404" s="543"/>
      <c r="F404" s="938"/>
    </row>
    <row r="405" spans="1:6" s="551" customFormat="1">
      <c r="A405" s="1101"/>
      <c r="B405" s="1102"/>
      <c r="C405" s="1103"/>
      <c r="D405" s="1104"/>
      <c r="E405" s="543"/>
      <c r="F405" s="938"/>
    </row>
    <row r="406" spans="1:6" s="551" customFormat="1">
      <c r="A406" s="1101"/>
      <c r="B406" s="1102"/>
      <c r="C406" s="1103"/>
      <c r="D406" s="1104"/>
      <c r="E406" s="543"/>
      <c r="F406" s="938"/>
    </row>
    <row r="407" spans="1:6" s="551" customFormat="1">
      <c r="A407" s="1101"/>
      <c r="B407" s="1102"/>
      <c r="C407" s="1103"/>
      <c r="D407" s="1104"/>
      <c r="E407" s="543"/>
      <c r="F407" s="938"/>
    </row>
    <row r="408" spans="1:6" s="551" customFormat="1">
      <c r="A408" s="1101"/>
      <c r="B408" s="1102"/>
      <c r="C408" s="1103"/>
      <c r="D408" s="1104"/>
      <c r="E408" s="543"/>
      <c r="F408" s="938"/>
    </row>
    <row r="409" spans="1:6" s="551" customFormat="1">
      <c r="A409" s="1101"/>
      <c r="B409" s="1102"/>
      <c r="C409" s="1103"/>
      <c r="D409" s="1104"/>
      <c r="E409" s="543"/>
      <c r="F409" s="938"/>
    </row>
    <row r="410" spans="1:6" s="551" customFormat="1">
      <c r="A410" s="1101"/>
      <c r="B410" s="1102"/>
      <c r="C410" s="1103"/>
      <c r="D410" s="1104"/>
      <c r="E410" s="543"/>
      <c r="F410" s="938"/>
    </row>
    <row r="411" spans="1:6" s="551" customFormat="1">
      <c r="A411" s="1101"/>
      <c r="B411" s="1102"/>
      <c r="C411" s="1103"/>
      <c r="D411" s="1104"/>
      <c r="E411" s="543"/>
      <c r="F411" s="938"/>
    </row>
    <row r="412" spans="1:6" s="551" customFormat="1">
      <c r="A412" s="1101"/>
      <c r="B412" s="1102"/>
      <c r="C412" s="1103"/>
      <c r="D412" s="1104"/>
      <c r="E412" s="543"/>
      <c r="F412" s="938"/>
    </row>
    <row r="413" spans="1:6" s="551" customFormat="1">
      <c r="A413" s="1101"/>
      <c r="B413" s="1102"/>
      <c r="C413" s="1103"/>
      <c r="D413" s="1104"/>
      <c r="E413" s="543"/>
      <c r="F413" s="938"/>
    </row>
    <row r="414" spans="1:6" s="551" customFormat="1">
      <c r="A414" s="1101"/>
      <c r="B414" s="1102"/>
      <c r="C414" s="1103"/>
      <c r="D414" s="1104"/>
      <c r="E414" s="543"/>
      <c r="F414" s="938"/>
    </row>
    <row r="415" spans="1:6" s="551" customFormat="1">
      <c r="A415" s="1101"/>
      <c r="B415" s="1102"/>
      <c r="C415" s="1103"/>
      <c r="D415" s="1104"/>
      <c r="E415" s="543"/>
      <c r="F415" s="938"/>
    </row>
    <row r="416" spans="1:6" s="551" customFormat="1">
      <c r="A416" s="1101"/>
      <c r="B416" s="1102"/>
      <c r="C416" s="1103"/>
      <c r="D416" s="1104"/>
      <c r="E416" s="543"/>
      <c r="F416" s="938"/>
    </row>
    <row r="417" spans="1:6" s="551" customFormat="1">
      <c r="A417" s="1101"/>
      <c r="B417" s="1102"/>
      <c r="C417" s="1103"/>
      <c r="D417" s="1104"/>
      <c r="E417" s="543"/>
      <c r="F417" s="938"/>
    </row>
    <row r="418" spans="1:6" s="551" customFormat="1">
      <c r="A418" s="1101"/>
      <c r="B418" s="1102"/>
      <c r="C418" s="1103"/>
      <c r="D418" s="1104"/>
      <c r="E418" s="543"/>
      <c r="F418" s="938"/>
    </row>
    <row r="419" spans="1:6" s="551" customFormat="1">
      <c r="A419" s="1101"/>
      <c r="B419" s="1102"/>
      <c r="C419" s="1103"/>
      <c r="D419" s="1104"/>
      <c r="E419" s="543"/>
      <c r="F419" s="938"/>
    </row>
    <row r="420" spans="1:6" s="551" customFormat="1">
      <c r="A420" s="1101"/>
      <c r="B420" s="1102"/>
      <c r="C420" s="1103"/>
      <c r="D420" s="1104"/>
      <c r="E420" s="543"/>
      <c r="F420" s="938"/>
    </row>
    <row r="421" spans="1:6" s="551" customFormat="1">
      <c r="A421" s="1101"/>
      <c r="B421" s="1102"/>
      <c r="C421" s="1103"/>
      <c r="D421" s="1104"/>
      <c r="E421" s="543"/>
      <c r="F421" s="938"/>
    </row>
    <row r="422" spans="1:6" s="551" customFormat="1">
      <c r="A422" s="1101"/>
      <c r="B422" s="1102"/>
      <c r="C422" s="1103"/>
      <c r="D422" s="1104"/>
      <c r="E422" s="543"/>
      <c r="F422" s="938"/>
    </row>
    <row r="423" spans="1:6" s="551" customFormat="1">
      <c r="A423" s="1101"/>
      <c r="B423" s="1102"/>
      <c r="C423" s="1103"/>
      <c r="D423" s="1104"/>
      <c r="E423" s="543"/>
      <c r="F423" s="938"/>
    </row>
    <row r="424" spans="1:6" s="551" customFormat="1">
      <c r="A424" s="1101"/>
      <c r="B424" s="1102"/>
      <c r="C424" s="1103"/>
      <c r="D424" s="1104"/>
      <c r="E424" s="543"/>
      <c r="F424" s="938"/>
    </row>
    <row r="425" spans="1:6" s="551" customFormat="1">
      <c r="A425" s="1101"/>
      <c r="B425" s="1102"/>
      <c r="C425" s="1103"/>
      <c r="D425" s="1104"/>
      <c r="E425" s="543"/>
      <c r="F425" s="938"/>
    </row>
    <row r="426" spans="1:6" s="551" customFormat="1">
      <c r="A426" s="1101"/>
      <c r="B426" s="1102"/>
      <c r="C426" s="1103"/>
      <c r="D426" s="1104"/>
      <c r="E426" s="543"/>
      <c r="F426" s="938"/>
    </row>
    <row r="427" spans="1:6" s="551" customFormat="1">
      <c r="A427" s="1101"/>
      <c r="B427" s="1102"/>
      <c r="C427" s="1103"/>
      <c r="D427" s="1104"/>
      <c r="E427" s="543"/>
      <c r="F427" s="938"/>
    </row>
    <row r="428" spans="1:6" s="551" customFormat="1">
      <c r="A428" s="1101"/>
      <c r="B428" s="1102"/>
      <c r="C428" s="1103"/>
      <c r="D428" s="1104"/>
      <c r="E428" s="543"/>
      <c r="F428" s="938"/>
    </row>
    <row r="429" spans="1:6" s="551" customFormat="1">
      <c r="A429" s="1101"/>
      <c r="B429" s="1102"/>
      <c r="C429" s="1103"/>
      <c r="D429" s="1104"/>
      <c r="E429" s="543"/>
      <c r="F429" s="938"/>
    </row>
    <row r="430" spans="1:6" s="551" customFormat="1">
      <c r="A430" s="1101"/>
      <c r="B430" s="1102"/>
      <c r="C430" s="1103"/>
      <c r="D430" s="1104"/>
      <c r="E430" s="543"/>
      <c r="F430" s="938"/>
    </row>
    <row r="431" spans="1:6" s="551" customFormat="1">
      <c r="A431" s="1101"/>
      <c r="B431" s="1102"/>
      <c r="C431" s="1103"/>
      <c r="D431" s="1104"/>
      <c r="E431" s="543"/>
      <c r="F431" s="938"/>
    </row>
    <row r="432" spans="1:6" s="551" customFormat="1">
      <c r="A432" s="1101"/>
      <c r="B432" s="1102"/>
      <c r="C432" s="1103"/>
      <c r="D432" s="1104"/>
      <c r="E432" s="543"/>
      <c r="F432" s="938"/>
    </row>
    <row r="433" spans="1:6" s="551" customFormat="1">
      <c r="A433" s="1101"/>
      <c r="B433" s="1102"/>
      <c r="C433" s="1103"/>
      <c r="D433" s="1104"/>
      <c r="E433" s="543"/>
      <c r="F433" s="938"/>
    </row>
    <row r="434" spans="1:6" s="551" customFormat="1">
      <c r="A434" s="1101"/>
      <c r="B434" s="1102"/>
      <c r="C434" s="1103"/>
      <c r="D434" s="1104"/>
      <c r="E434" s="543"/>
      <c r="F434" s="938"/>
    </row>
    <row r="435" spans="1:6" s="551" customFormat="1">
      <c r="A435" s="1101"/>
      <c r="B435" s="1102"/>
      <c r="C435" s="1103"/>
      <c r="D435" s="1104"/>
      <c r="E435" s="543"/>
      <c r="F435" s="938"/>
    </row>
    <row r="436" spans="1:6" s="551" customFormat="1">
      <c r="A436" s="1101"/>
      <c r="B436" s="1102"/>
      <c r="C436" s="1103"/>
      <c r="D436" s="1104"/>
      <c r="E436" s="543"/>
      <c r="F436" s="938"/>
    </row>
    <row r="437" spans="1:6" s="551" customFormat="1">
      <c r="A437" s="1101"/>
      <c r="B437" s="1102"/>
      <c r="C437" s="1103"/>
      <c r="D437" s="1104"/>
      <c r="E437" s="543"/>
      <c r="F437" s="938"/>
    </row>
    <row r="438" spans="1:6" s="551" customFormat="1">
      <c r="A438" s="1101"/>
      <c r="B438" s="1102"/>
      <c r="C438" s="1103"/>
      <c r="D438" s="1104"/>
      <c r="E438" s="543"/>
      <c r="F438" s="938"/>
    </row>
    <row r="439" spans="1:6" s="551" customFormat="1">
      <c r="A439" s="1101"/>
      <c r="B439" s="1102"/>
      <c r="C439" s="1103"/>
      <c r="D439" s="1104"/>
      <c r="E439" s="543"/>
      <c r="F439" s="938"/>
    </row>
    <row r="440" spans="1:6" s="551" customFormat="1">
      <c r="A440" s="1101"/>
      <c r="B440" s="1102"/>
      <c r="C440" s="1103"/>
      <c r="D440" s="1104"/>
      <c r="E440" s="543"/>
      <c r="F440" s="938"/>
    </row>
    <row r="441" spans="1:6" s="551" customFormat="1">
      <c r="A441" s="1101"/>
      <c r="B441" s="1102"/>
      <c r="C441" s="1103"/>
      <c r="D441" s="1104"/>
      <c r="E441" s="543"/>
      <c r="F441" s="938"/>
    </row>
    <row r="442" spans="1:6" s="551" customFormat="1">
      <c r="A442" s="1101"/>
      <c r="B442" s="1102"/>
      <c r="C442" s="1103"/>
      <c r="D442" s="1104"/>
      <c r="E442" s="543"/>
      <c r="F442" s="938"/>
    </row>
    <row r="443" spans="1:6" s="551" customFormat="1">
      <c r="A443" s="1101"/>
      <c r="B443" s="1102"/>
      <c r="C443" s="1103"/>
      <c r="D443" s="1104"/>
      <c r="E443" s="543"/>
      <c r="F443" s="938"/>
    </row>
    <row r="444" spans="1:6" s="551" customFormat="1">
      <c r="A444" s="1101"/>
      <c r="B444" s="1102"/>
      <c r="C444" s="1103"/>
      <c r="D444" s="1104"/>
      <c r="E444" s="543"/>
      <c r="F444" s="938"/>
    </row>
    <row r="445" spans="1:6" s="551" customFormat="1">
      <c r="A445" s="1101"/>
      <c r="B445" s="1102"/>
      <c r="C445" s="1103"/>
      <c r="D445" s="1104"/>
      <c r="E445" s="543"/>
      <c r="F445" s="938"/>
    </row>
    <row r="446" spans="1:6" s="551" customFormat="1">
      <c r="A446" s="1101"/>
      <c r="B446" s="1102"/>
      <c r="C446" s="1103"/>
      <c r="D446" s="1104"/>
      <c r="E446" s="543"/>
      <c r="F446" s="938"/>
    </row>
    <row r="447" spans="1:6" s="551" customFormat="1">
      <c r="A447" s="1101"/>
      <c r="B447" s="1102"/>
      <c r="C447" s="1103"/>
      <c r="D447" s="1104"/>
      <c r="E447" s="543"/>
      <c r="F447" s="938"/>
    </row>
    <row r="448" spans="1:6" s="551" customFormat="1">
      <c r="A448" s="1101"/>
      <c r="B448" s="1102"/>
      <c r="C448" s="1103"/>
      <c r="D448" s="1104"/>
      <c r="E448" s="543"/>
      <c r="F448" s="938"/>
    </row>
    <row r="449" spans="1:6" s="551" customFormat="1">
      <c r="A449" s="1101"/>
      <c r="B449" s="1102"/>
      <c r="C449" s="1103"/>
      <c r="D449" s="1104"/>
      <c r="E449" s="543"/>
      <c r="F449" s="938"/>
    </row>
    <row r="450" spans="1:6" s="551" customFormat="1">
      <c r="A450" s="1101"/>
      <c r="B450" s="1102"/>
      <c r="C450" s="1103"/>
      <c r="D450" s="1104"/>
      <c r="E450" s="543"/>
      <c r="F450" s="938"/>
    </row>
    <row r="451" spans="1:6" s="551" customFormat="1">
      <c r="A451" s="1101"/>
      <c r="B451" s="1102"/>
      <c r="C451" s="1103"/>
      <c r="D451" s="1104"/>
      <c r="E451" s="543"/>
      <c r="F451" s="938"/>
    </row>
    <row r="452" spans="1:6" s="551" customFormat="1">
      <c r="A452" s="1101"/>
      <c r="B452" s="1102"/>
      <c r="C452" s="1103"/>
      <c r="D452" s="1104"/>
      <c r="E452" s="543"/>
      <c r="F452" s="938"/>
    </row>
    <row r="453" spans="1:6" s="551" customFormat="1">
      <c r="A453" s="1101"/>
      <c r="B453" s="1102"/>
      <c r="C453" s="1103"/>
      <c r="D453" s="1104"/>
      <c r="E453" s="543"/>
      <c r="F453" s="938"/>
    </row>
    <row r="454" spans="1:6" s="551" customFormat="1">
      <c r="A454" s="1101"/>
      <c r="B454" s="1102"/>
      <c r="C454" s="1103"/>
      <c r="D454" s="1104"/>
      <c r="E454" s="543"/>
      <c r="F454" s="938"/>
    </row>
    <row r="455" spans="1:6" s="551" customFormat="1">
      <c r="A455" s="1101"/>
      <c r="B455" s="1102"/>
      <c r="C455" s="1103"/>
      <c r="D455" s="1104"/>
      <c r="E455" s="543"/>
      <c r="F455" s="938"/>
    </row>
    <row r="456" spans="1:6" s="551" customFormat="1">
      <c r="A456" s="1101"/>
      <c r="B456" s="1102"/>
      <c r="C456" s="1103"/>
      <c r="D456" s="1104"/>
      <c r="E456" s="543"/>
      <c r="F456" s="938"/>
    </row>
    <row r="457" spans="1:6" s="551" customFormat="1">
      <c r="A457" s="1101"/>
      <c r="B457" s="1102"/>
      <c r="C457" s="1103"/>
      <c r="D457" s="1104"/>
      <c r="E457" s="543"/>
      <c r="F457" s="938"/>
    </row>
    <row r="458" spans="1:6" s="551" customFormat="1">
      <c r="A458" s="1101"/>
      <c r="B458" s="1102"/>
      <c r="C458" s="1103"/>
      <c r="D458" s="1104"/>
      <c r="E458" s="543"/>
      <c r="F458" s="938"/>
    </row>
    <row r="459" spans="1:6" s="551" customFormat="1">
      <c r="A459" s="1101"/>
      <c r="B459" s="1102"/>
      <c r="C459" s="1103"/>
      <c r="D459" s="1104"/>
      <c r="E459" s="543"/>
      <c r="F459" s="938"/>
    </row>
    <row r="460" spans="1:6" s="551" customFormat="1">
      <c r="A460" s="1101"/>
      <c r="B460" s="1102"/>
      <c r="C460" s="1103"/>
      <c r="D460" s="1104"/>
      <c r="E460" s="543"/>
      <c r="F460" s="938"/>
    </row>
    <row r="461" spans="1:6" s="551" customFormat="1">
      <c r="A461" s="1101"/>
      <c r="B461" s="1102"/>
      <c r="C461" s="1103"/>
      <c r="D461" s="1104"/>
      <c r="E461" s="543"/>
      <c r="F461" s="938"/>
    </row>
    <row r="462" spans="1:6" s="551" customFormat="1">
      <c r="A462" s="1101"/>
      <c r="B462" s="1102"/>
      <c r="C462" s="1103"/>
      <c r="D462" s="1104"/>
      <c r="E462" s="543"/>
      <c r="F462" s="938"/>
    </row>
    <row r="463" spans="1:6" s="551" customFormat="1">
      <c r="A463" s="1101"/>
      <c r="B463" s="1102"/>
      <c r="C463" s="1103"/>
      <c r="D463" s="1104"/>
      <c r="E463" s="543"/>
      <c r="F463" s="938"/>
    </row>
    <row r="464" spans="1:6" s="551" customFormat="1">
      <c r="A464" s="1101"/>
      <c r="B464" s="1102"/>
      <c r="C464" s="1103"/>
      <c r="D464" s="1104"/>
      <c r="E464" s="543"/>
      <c r="F464" s="938"/>
    </row>
    <row r="465" spans="1:6" s="551" customFormat="1">
      <c r="A465" s="1101"/>
      <c r="B465" s="1102"/>
      <c r="C465" s="1103"/>
      <c r="D465" s="1104"/>
      <c r="E465" s="543"/>
      <c r="F465" s="938"/>
    </row>
    <row r="466" spans="1:6" s="551" customFormat="1">
      <c r="A466" s="1101"/>
      <c r="B466" s="1102"/>
      <c r="C466" s="1103"/>
      <c r="D466" s="1104"/>
      <c r="E466" s="543"/>
      <c r="F466" s="938"/>
    </row>
    <row r="467" spans="1:6" s="551" customFormat="1">
      <c r="A467" s="1101"/>
      <c r="B467" s="1102"/>
      <c r="C467" s="1103"/>
      <c r="D467" s="1104"/>
      <c r="E467" s="543"/>
      <c r="F467" s="938"/>
    </row>
    <row r="468" spans="1:6" s="551" customFormat="1">
      <c r="A468" s="1101"/>
      <c r="B468" s="1102"/>
      <c r="C468" s="1103"/>
      <c r="D468" s="1104"/>
      <c r="E468" s="543"/>
      <c r="F468" s="938"/>
    </row>
    <row r="469" spans="1:6" s="551" customFormat="1">
      <c r="A469" s="1101"/>
      <c r="B469" s="1102"/>
      <c r="C469" s="1103"/>
      <c r="D469" s="1104"/>
      <c r="E469" s="543"/>
      <c r="F469" s="938"/>
    </row>
    <row r="470" spans="1:6" s="551" customFormat="1">
      <c r="A470" s="1101"/>
      <c r="B470" s="1102"/>
      <c r="C470" s="1103"/>
      <c r="D470" s="1104"/>
      <c r="E470" s="543"/>
      <c r="F470" s="938"/>
    </row>
    <row r="471" spans="1:6" s="551" customFormat="1">
      <c r="A471" s="1101"/>
      <c r="B471" s="1102"/>
      <c r="C471" s="1103"/>
      <c r="D471" s="1104"/>
      <c r="E471" s="543"/>
      <c r="F471" s="938"/>
    </row>
    <row r="472" spans="1:6" s="551" customFormat="1">
      <c r="A472" s="1101"/>
      <c r="B472" s="1102"/>
      <c r="C472" s="1103"/>
      <c r="D472" s="1104"/>
      <c r="E472" s="543"/>
      <c r="F472" s="938"/>
    </row>
    <row r="473" spans="1:6" s="551" customFormat="1">
      <c r="A473" s="1101"/>
      <c r="B473" s="1102"/>
      <c r="C473" s="1103"/>
      <c r="D473" s="1104"/>
      <c r="E473" s="543"/>
      <c r="F473" s="938"/>
    </row>
    <row r="474" spans="1:6" s="551" customFormat="1">
      <c r="A474" s="1101"/>
      <c r="B474" s="1102"/>
      <c r="C474" s="1103"/>
      <c r="D474" s="1104"/>
      <c r="E474" s="543"/>
      <c r="F474" s="938"/>
    </row>
    <row r="475" spans="1:6" s="551" customFormat="1">
      <c r="A475" s="1101"/>
      <c r="B475" s="1102"/>
      <c r="C475" s="1103"/>
      <c r="D475" s="1104"/>
      <c r="E475" s="543"/>
      <c r="F475" s="938"/>
    </row>
    <row r="476" spans="1:6" s="551" customFormat="1">
      <c r="A476" s="1101"/>
      <c r="B476" s="1102"/>
      <c r="C476" s="1103"/>
      <c r="D476" s="1104"/>
      <c r="E476" s="543"/>
      <c r="F476" s="938"/>
    </row>
    <row r="477" spans="1:6" s="551" customFormat="1">
      <c r="A477" s="1101"/>
      <c r="B477" s="1102"/>
      <c r="C477" s="1103"/>
      <c r="D477" s="1104"/>
      <c r="E477" s="543"/>
      <c r="F477" s="938"/>
    </row>
    <row r="478" spans="1:6" s="551" customFormat="1">
      <c r="A478" s="1101"/>
      <c r="B478" s="1102"/>
      <c r="C478" s="1103"/>
      <c r="D478" s="1104"/>
      <c r="E478" s="543"/>
      <c r="F478" s="938"/>
    </row>
    <row r="479" spans="1:6" s="551" customFormat="1">
      <c r="A479" s="1101"/>
      <c r="B479" s="1102"/>
      <c r="C479" s="1103"/>
      <c r="D479" s="1104"/>
      <c r="E479" s="543"/>
      <c r="F479" s="938"/>
    </row>
    <row r="480" spans="1:6" s="551" customFormat="1">
      <c r="A480" s="1101"/>
      <c r="B480" s="1102"/>
      <c r="C480" s="1103"/>
      <c r="D480" s="1104"/>
      <c r="E480" s="543"/>
      <c r="F480" s="938"/>
    </row>
    <row r="481" spans="1:6" s="551" customFormat="1">
      <c r="A481" s="1101"/>
      <c r="B481" s="1102"/>
      <c r="C481" s="1103"/>
      <c r="D481" s="1104"/>
      <c r="E481" s="543"/>
      <c r="F481" s="938"/>
    </row>
    <row r="482" spans="1:6" s="551" customFormat="1">
      <c r="A482" s="1101"/>
      <c r="B482" s="1102"/>
      <c r="C482" s="1103"/>
      <c r="D482" s="1104"/>
      <c r="E482" s="543"/>
      <c r="F482" s="938"/>
    </row>
    <row r="483" spans="1:6" s="551" customFormat="1">
      <c r="A483" s="1101"/>
      <c r="B483" s="1102"/>
      <c r="C483" s="1103"/>
      <c r="D483" s="1104"/>
      <c r="E483" s="543"/>
      <c r="F483" s="938"/>
    </row>
    <row r="484" spans="1:6" s="551" customFormat="1">
      <c r="A484" s="1101"/>
      <c r="B484" s="1102"/>
      <c r="C484" s="1103"/>
      <c r="D484" s="1104"/>
      <c r="E484" s="543"/>
      <c r="F484" s="938"/>
    </row>
    <row r="485" spans="1:6" s="551" customFormat="1">
      <c r="A485" s="1101"/>
      <c r="B485" s="1102"/>
      <c r="C485" s="1103"/>
      <c r="D485" s="1104"/>
      <c r="E485" s="543"/>
      <c r="F485" s="938"/>
    </row>
    <row r="486" spans="1:6" s="551" customFormat="1">
      <c r="A486" s="1101"/>
      <c r="B486" s="1102"/>
      <c r="C486" s="1103"/>
      <c r="D486" s="1104"/>
      <c r="E486" s="543"/>
      <c r="F486" s="938"/>
    </row>
    <row r="487" spans="1:6" s="502" customFormat="1">
      <c r="A487" s="1101"/>
      <c r="B487" s="1102"/>
      <c r="C487" s="1103"/>
      <c r="D487" s="1104"/>
      <c r="E487" s="543"/>
      <c r="F487" s="938"/>
    </row>
    <row r="488" spans="1:6" s="502" customFormat="1">
      <c r="A488" s="1101"/>
      <c r="B488" s="1102"/>
      <c r="C488" s="1103"/>
      <c r="D488" s="1104"/>
      <c r="E488" s="543"/>
      <c r="F488" s="938"/>
    </row>
    <row r="489" spans="1:6" s="502" customFormat="1">
      <c r="A489" s="1101"/>
      <c r="B489" s="1102"/>
      <c r="C489" s="1103"/>
      <c r="D489" s="1104"/>
      <c r="E489" s="543"/>
      <c r="F489" s="938"/>
    </row>
    <row r="490" spans="1:6" s="502" customFormat="1">
      <c r="A490" s="1101"/>
      <c r="B490" s="1102"/>
      <c r="C490" s="1103"/>
      <c r="D490" s="1104"/>
      <c r="E490" s="543"/>
      <c r="F490" s="938"/>
    </row>
    <row r="491" spans="1:6" s="502" customFormat="1">
      <c r="A491" s="1101"/>
      <c r="B491" s="1102"/>
      <c r="C491" s="1103"/>
      <c r="D491" s="1104"/>
      <c r="E491" s="543"/>
      <c r="F491" s="938"/>
    </row>
    <row r="492" spans="1:6" s="502" customFormat="1">
      <c r="A492" s="1101"/>
      <c r="B492" s="1102"/>
      <c r="C492" s="1103"/>
      <c r="D492" s="1104"/>
      <c r="E492" s="543"/>
      <c r="F492" s="938"/>
    </row>
    <row r="493" spans="1:6" s="502" customFormat="1">
      <c r="A493" s="1101"/>
      <c r="B493" s="1102"/>
      <c r="C493" s="1103"/>
      <c r="D493" s="1104"/>
      <c r="E493" s="543"/>
      <c r="F493" s="938"/>
    </row>
    <row r="494" spans="1:6" s="502" customFormat="1">
      <c r="A494" s="1101"/>
      <c r="B494" s="1102"/>
      <c r="C494" s="1103"/>
      <c r="D494" s="1104"/>
      <c r="E494" s="543"/>
      <c r="F494" s="938"/>
    </row>
    <row r="495" spans="1:6" s="502" customFormat="1">
      <c r="A495" s="1101"/>
      <c r="B495" s="1102"/>
      <c r="C495" s="1103"/>
      <c r="D495" s="1104"/>
      <c r="E495" s="543"/>
      <c r="F495" s="938"/>
    </row>
    <row r="496" spans="1:6" s="502" customFormat="1">
      <c r="A496" s="1101"/>
      <c r="B496" s="1102"/>
      <c r="C496" s="1103"/>
      <c r="D496" s="1104"/>
      <c r="E496" s="543"/>
      <c r="F496" s="938"/>
    </row>
    <row r="497" spans="1:8" s="502" customFormat="1">
      <c r="A497" s="1101"/>
      <c r="B497" s="1102"/>
      <c r="C497" s="1103"/>
      <c r="D497" s="1104"/>
      <c r="E497" s="543"/>
      <c r="F497" s="938"/>
    </row>
    <row r="498" spans="1:8" s="502" customFormat="1">
      <c r="A498" s="1101"/>
      <c r="B498" s="1102"/>
      <c r="C498" s="1103"/>
      <c r="D498" s="1104"/>
      <c r="E498" s="543"/>
      <c r="F498" s="938"/>
    </row>
    <row r="499" spans="1:8" s="502" customFormat="1">
      <c r="A499" s="1101"/>
      <c r="B499" s="1102"/>
      <c r="C499" s="1103"/>
      <c r="D499" s="1104"/>
      <c r="E499" s="543"/>
      <c r="F499" s="938"/>
    </row>
    <row r="500" spans="1:8" s="502" customFormat="1">
      <c r="A500" s="1101"/>
      <c r="B500" s="1102"/>
      <c r="C500" s="1103"/>
      <c r="D500" s="1104"/>
      <c r="E500" s="543"/>
      <c r="F500" s="938"/>
    </row>
    <row r="501" spans="1:8" s="502" customFormat="1">
      <c r="A501" s="1101"/>
      <c r="B501" s="1102"/>
      <c r="C501" s="1103"/>
      <c r="D501" s="1104"/>
      <c r="E501" s="543"/>
      <c r="F501" s="938"/>
    </row>
    <row r="502" spans="1:8" s="502" customFormat="1">
      <c r="A502" s="1101"/>
      <c r="B502" s="1102"/>
      <c r="C502" s="1103"/>
      <c r="D502" s="1104"/>
      <c r="E502" s="543"/>
      <c r="F502" s="938"/>
    </row>
    <row r="503" spans="1:8" s="551" customFormat="1">
      <c r="A503" s="1101"/>
      <c r="B503" s="1102"/>
      <c r="C503" s="1103"/>
      <c r="D503" s="1104"/>
      <c r="E503" s="543"/>
      <c r="F503" s="938"/>
    </row>
    <row r="504" spans="1:8" s="551" customFormat="1">
      <c r="A504" s="1101"/>
      <c r="B504" s="1102"/>
      <c r="C504" s="1103"/>
      <c r="D504" s="1104"/>
      <c r="E504" s="543"/>
      <c r="F504" s="938"/>
    </row>
    <row r="505" spans="1:8" s="551" customFormat="1">
      <c r="A505" s="1101"/>
      <c r="B505" s="1102"/>
      <c r="C505" s="1103"/>
      <c r="D505" s="1104"/>
      <c r="E505" s="543"/>
      <c r="F505" s="938"/>
    </row>
    <row r="508" spans="1:8">
      <c r="H508" s="547"/>
    </row>
    <row r="511" spans="1:8" s="558" customFormat="1">
      <c r="A511" s="1101"/>
      <c r="B511" s="1102"/>
      <c r="C511" s="1103"/>
      <c r="D511" s="1104"/>
      <c r="E511" s="543"/>
      <c r="F511" s="938"/>
    </row>
    <row r="512" spans="1:8" s="558" customFormat="1">
      <c r="A512" s="1101"/>
      <c r="B512" s="1102"/>
      <c r="C512" s="1103"/>
      <c r="D512" s="1104"/>
      <c r="E512" s="543"/>
      <c r="F512" s="938"/>
    </row>
    <row r="513" spans="1:6" s="558" customFormat="1">
      <c r="A513" s="1101"/>
      <c r="B513" s="1102"/>
      <c r="C513" s="1103"/>
      <c r="D513" s="1104"/>
      <c r="E513" s="543"/>
      <c r="F513" s="938"/>
    </row>
    <row r="514" spans="1:6" s="558" customFormat="1">
      <c r="A514" s="1101"/>
      <c r="B514" s="1102"/>
      <c r="C514" s="1103"/>
      <c r="D514" s="1104"/>
      <c r="E514" s="543"/>
      <c r="F514" s="938"/>
    </row>
    <row r="515" spans="1:6" s="558" customFormat="1">
      <c r="A515" s="1101"/>
      <c r="B515" s="1102"/>
      <c r="C515" s="1103"/>
      <c r="D515" s="1104"/>
      <c r="E515" s="543"/>
      <c r="F515" s="938"/>
    </row>
    <row r="516" spans="1:6" s="558" customFormat="1">
      <c r="A516" s="1101"/>
      <c r="B516" s="1102"/>
      <c r="C516" s="1103"/>
      <c r="D516" s="1104"/>
      <c r="E516" s="543"/>
      <c r="F516" s="938"/>
    </row>
    <row r="517" spans="1:6" s="558" customFormat="1">
      <c r="A517" s="1101"/>
      <c r="B517" s="1102"/>
      <c r="C517" s="1103"/>
      <c r="D517" s="1104"/>
      <c r="E517" s="543"/>
      <c r="F517" s="938"/>
    </row>
    <row r="518" spans="1:6" s="558" customFormat="1">
      <c r="A518" s="1101"/>
      <c r="B518" s="1102"/>
      <c r="C518" s="1103"/>
      <c r="D518" s="1104"/>
      <c r="E518" s="543"/>
      <c r="F518" s="938"/>
    </row>
    <row r="519" spans="1:6" s="558" customFormat="1">
      <c r="A519" s="1101"/>
      <c r="B519" s="1102"/>
      <c r="C519" s="1103"/>
      <c r="D519" s="1104"/>
      <c r="E519" s="543"/>
      <c r="F519" s="938"/>
    </row>
    <row r="520" spans="1:6" s="558" customFormat="1">
      <c r="A520" s="1101"/>
      <c r="B520" s="1102"/>
      <c r="C520" s="1103"/>
      <c r="D520" s="1104"/>
      <c r="E520" s="543"/>
      <c r="F520" s="938"/>
    </row>
    <row r="521" spans="1:6" s="558" customFormat="1">
      <c r="A521" s="1101"/>
      <c r="B521" s="1102"/>
      <c r="C521" s="1103"/>
      <c r="D521" s="1104"/>
      <c r="E521" s="543"/>
      <c r="F521" s="938"/>
    </row>
    <row r="522" spans="1:6" s="558" customFormat="1">
      <c r="A522" s="1101"/>
      <c r="B522" s="1102"/>
      <c r="C522" s="1103"/>
      <c r="D522" s="1104"/>
      <c r="E522" s="543"/>
      <c r="F522" s="938"/>
    </row>
    <row r="523" spans="1:6" s="558" customFormat="1">
      <c r="A523" s="1101"/>
      <c r="B523" s="1102"/>
      <c r="C523" s="1103"/>
      <c r="D523" s="1104"/>
      <c r="E523" s="543"/>
      <c r="F523" s="938"/>
    </row>
    <row r="524" spans="1:6" s="558" customFormat="1">
      <c r="A524" s="1101"/>
      <c r="B524" s="1102"/>
      <c r="C524" s="1103"/>
      <c r="D524" s="1104"/>
      <c r="E524" s="543"/>
      <c r="F524" s="938"/>
    </row>
    <row r="525" spans="1:6" s="558" customFormat="1">
      <c r="A525" s="1101"/>
      <c r="B525" s="1102"/>
      <c r="C525" s="1103"/>
      <c r="D525" s="1104"/>
      <c r="E525" s="543"/>
      <c r="F525" s="938"/>
    </row>
    <row r="526" spans="1:6" s="558" customFormat="1">
      <c r="A526" s="1101"/>
      <c r="B526" s="1102"/>
      <c r="C526" s="1103"/>
      <c r="D526" s="1104"/>
      <c r="E526" s="543"/>
      <c r="F526" s="938"/>
    </row>
    <row r="527" spans="1:6" s="558" customFormat="1">
      <c r="A527" s="1101"/>
      <c r="B527" s="1102"/>
      <c r="C527" s="1103"/>
      <c r="D527" s="1104"/>
      <c r="E527" s="543"/>
      <c r="F527" s="938"/>
    </row>
    <row r="528" spans="1:6" s="558" customFormat="1">
      <c r="A528" s="1101"/>
      <c r="B528" s="1102"/>
      <c r="C528" s="1103"/>
      <c r="D528" s="1104"/>
      <c r="E528" s="543"/>
      <c r="F528" s="938"/>
    </row>
    <row r="529" spans="1:7" s="558" customFormat="1">
      <c r="A529" s="1101"/>
      <c r="B529" s="1102"/>
      <c r="C529" s="1103"/>
      <c r="D529" s="1104"/>
      <c r="E529" s="543"/>
      <c r="F529" s="938"/>
    </row>
    <row r="530" spans="1:7" s="558" customFormat="1">
      <c r="A530" s="1101"/>
      <c r="B530" s="1102"/>
      <c r="C530" s="1103"/>
      <c r="D530" s="1104"/>
      <c r="E530" s="543"/>
      <c r="F530" s="938"/>
    </row>
    <row r="531" spans="1:7">
      <c r="G531" s="559"/>
    </row>
  </sheetData>
  <sheetProtection algorithmName="SHA-512" hashValue="foIX3EnOP0/oTunDbMqovWW6NXMN6MuKdVMxB7Q26Wv4tuF5VyqgEvfz1tji3TX2EKOTS8v5ajnz/pXZlZS4qA==" saltValue="DocLG4vlnu3Fzx4zrnV4gg==" spinCount="100000" sheet="1" objects="1" scenarios="1"/>
  <protectedRanges>
    <protectedRange sqref="E397:E65463 E1:E2" name="Obseg1"/>
    <protectedRange password="C519" sqref="E360:E362" name="Obseg1_9"/>
    <protectedRange sqref="E391:E396 E363:E370 E375:E387" name="Obseg1_2"/>
    <protectedRange password="C519" sqref="E371:E374" name="Obseg1_7_2"/>
    <protectedRange password="C519" sqref="E388:E390" name="Obseg1_6_1"/>
    <protectedRange sqref="E355:E359" name="Obseg1_3"/>
    <protectedRange sqref="E208:E211 E3:E7" name="Obseg1_1_2"/>
    <protectedRange sqref="E345:E346 E206:E207 E12:E13 E220:E221 E224:E225 E228:E229 E231:E233 E235:E237 E339:E340 E324:E325 E239:E240 E245:E246 E251:E252 E248:E249 E254:E255 E257:E258 E260:E261 E263:E264 E15:E16 E266:E267 E272:E273 E275:E276 E278:E279 E284:E285 E287:E289 E281:E282 E294:E295 E297:E298 E300:E301 E303:E304 E306:E307 E312:E313 E315:E316 E309:E310 E318:E319 E348:E349 E333:E334 E336:E337 E327:E328 E330:E331 E321:E322 E342:E343 E212:E217 E291:E292 E269:E270" name="Obseg1_1_2_3"/>
  </protectedRanges>
  <pageMargins left="1.1811023622047245" right="0.39370078740157483" top="0.78740157480314965" bottom="0.78740157480314965" header="0" footer="0.19685039370078741"/>
  <pageSetup paperSize="9" scale="96" fitToWidth="0" orientation="portrait" useFirstPageNumber="1" r:id="rId1"/>
  <headerFooter>
    <oddHeader xml:space="preserve">&amp;CStran &amp;P&amp;R
</oddHeader>
    <oddFooter>&amp;R&amp;"-,Običajno"&amp;6
&amp;A &amp;P</oddFooter>
  </headerFooter>
  <rowBreaks count="6" manualBreakCount="6">
    <brk id="207" max="5" man="1"/>
    <brk id="216" max="5" man="1"/>
    <brk id="220" max="5" man="1"/>
    <brk id="228" max="5" man="1"/>
    <brk id="301" max="5" man="1"/>
    <brk id="313"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04524-07EF-441F-ABCC-DB8BC854F124}">
  <sheetPr>
    <tabColor rgb="FFFF0000"/>
  </sheetPr>
  <dimension ref="A1:G161"/>
  <sheetViews>
    <sheetView view="pageBreakPreview" zoomScale="150" zoomScaleNormal="100" zoomScaleSheetLayoutView="150" workbookViewId="0"/>
  </sheetViews>
  <sheetFormatPr defaultColWidth="9.140625" defaultRowHeight="12.75"/>
  <cols>
    <col min="1" max="1" width="5.85546875" style="997" customWidth="1"/>
    <col min="2" max="2" width="40.85546875" style="1768" customWidth="1"/>
    <col min="3" max="3" width="6.85546875" style="1011" customWidth="1"/>
    <col min="4" max="4" width="6.85546875" style="1012" customWidth="1"/>
    <col min="5" max="5" width="10.85546875" style="507" customWidth="1"/>
    <col min="6" max="6" width="12.85546875" style="944" customWidth="1"/>
    <col min="7" max="16384" width="9.140625" style="944"/>
  </cols>
  <sheetData>
    <row r="1" spans="1:6" s="1801" customFormat="1" ht="11.25">
      <c r="A1" s="1152"/>
      <c r="B1" s="1798"/>
      <c r="C1" s="1799" t="s">
        <v>2519</v>
      </c>
      <c r="D1" s="1800" t="s">
        <v>1008</v>
      </c>
      <c r="E1" s="560" t="s">
        <v>3006</v>
      </c>
      <c r="F1" s="1799" t="s">
        <v>4562</v>
      </c>
    </row>
    <row r="2" spans="1:6" s="1565" customFormat="1" ht="15">
      <c r="A2" s="1153" t="s">
        <v>5097</v>
      </c>
      <c r="B2" s="1154" t="s">
        <v>5098</v>
      </c>
      <c r="C2" s="1155"/>
      <c r="D2" s="1156"/>
      <c r="E2" s="561"/>
      <c r="F2" s="1173"/>
    </row>
    <row r="3" spans="1:6" s="1199" customFormat="1">
      <c r="A3" s="1120"/>
      <c r="B3" s="1157"/>
      <c r="C3" s="1158"/>
      <c r="D3" s="1159"/>
      <c r="E3" s="562"/>
      <c r="F3" s="1145"/>
    </row>
    <row r="4" spans="1:6" s="1806" customFormat="1">
      <c r="A4" s="1802" t="s">
        <v>3008</v>
      </c>
      <c r="B4" s="1803" t="s">
        <v>5099</v>
      </c>
      <c r="C4" s="1804"/>
      <c r="D4" s="1805"/>
      <c r="E4" s="514"/>
      <c r="F4" s="1174"/>
    </row>
    <row r="5" spans="1:6" s="1806" customFormat="1">
      <c r="A5" s="1091"/>
      <c r="B5" s="1807"/>
      <c r="C5" s="1089"/>
      <c r="D5" s="1808"/>
      <c r="E5" s="516"/>
      <c r="F5" s="1145"/>
    </row>
    <row r="6" spans="1:6" s="1806" customFormat="1" ht="75" customHeight="1">
      <c r="A6" s="1091"/>
      <c r="B6" s="1807" t="s">
        <v>5100</v>
      </c>
      <c r="C6" s="1089"/>
      <c r="D6" s="1808"/>
      <c r="E6" s="516"/>
      <c r="F6" s="1145"/>
    </row>
    <row r="7" spans="1:6" s="1806" customFormat="1">
      <c r="A7" s="1091"/>
      <c r="B7" s="1807"/>
      <c r="C7" s="1089"/>
      <c r="D7" s="1808"/>
      <c r="E7" s="516"/>
      <c r="F7" s="1145"/>
    </row>
    <row r="8" spans="1:6" s="925" customFormat="1" ht="38.25">
      <c r="A8" s="891">
        <f>IF(ISTEXT(B8),MAX($A$1:$A5)+1,"")</f>
        <v>1</v>
      </c>
      <c r="B8" s="1114" t="s">
        <v>5101</v>
      </c>
      <c r="C8" s="893"/>
      <c r="D8" s="894"/>
      <c r="E8" s="563"/>
      <c r="F8" s="903"/>
    </row>
    <row r="9" spans="1:6" s="925" customFormat="1">
      <c r="A9" s="905" t="s">
        <v>2900</v>
      </c>
      <c r="B9" s="1114" t="s">
        <v>5102</v>
      </c>
      <c r="C9" s="893" t="s">
        <v>1317</v>
      </c>
      <c r="D9" s="894">
        <v>688</v>
      </c>
      <c r="E9" s="563"/>
      <c r="F9" s="903">
        <f t="shared" ref="F9:F11" si="0">E9*D9</f>
        <v>0</v>
      </c>
    </row>
    <row r="10" spans="1:6" s="895" customFormat="1" ht="13.5" customHeight="1">
      <c r="A10" s="905" t="s">
        <v>2900</v>
      </c>
      <c r="B10" s="1114" t="s">
        <v>5103</v>
      </c>
      <c r="C10" s="893" t="s">
        <v>1317</v>
      </c>
      <c r="D10" s="894">
        <v>137</v>
      </c>
      <c r="E10" s="563"/>
      <c r="F10" s="903">
        <f t="shared" si="0"/>
        <v>0</v>
      </c>
    </row>
    <row r="11" spans="1:6" s="895" customFormat="1">
      <c r="A11" s="905" t="s">
        <v>2900</v>
      </c>
      <c r="B11" s="1114" t="s">
        <v>5104</v>
      </c>
      <c r="C11" s="893" t="s">
        <v>1317</v>
      </c>
      <c r="D11" s="894">
        <v>5</v>
      </c>
      <c r="E11" s="563"/>
      <c r="F11" s="903">
        <f t="shared" si="0"/>
        <v>0</v>
      </c>
    </row>
    <row r="12" spans="1:6" s="925" customFormat="1">
      <c r="A12" s="905" t="s">
        <v>2900</v>
      </c>
      <c r="B12" s="1114" t="s">
        <v>5105</v>
      </c>
      <c r="C12" s="893" t="s">
        <v>1317</v>
      </c>
      <c r="D12" s="1809">
        <v>47</v>
      </c>
      <c r="E12" s="563"/>
      <c r="F12" s="903">
        <f>E12*D12</f>
        <v>0</v>
      </c>
    </row>
    <row r="13" spans="1:6" s="925" customFormat="1">
      <c r="A13" s="905"/>
      <c r="B13" s="1114"/>
      <c r="C13" s="893"/>
      <c r="D13" s="894"/>
      <c r="E13" s="563"/>
      <c r="F13" s="903"/>
    </row>
    <row r="14" spans="1:6" s="925" customFormat="1">
      <c r="A14" s="905"/>
      <c r="B14" s="1114"/>
      <c r="C14" s="893"/>
      <c r="D14" s="894"/>
      <c r="E14" s="563"/>
      <c r="F14" s="903"/>
    </row>
    <row r="15" spans="1:6" s="925" customFormat="1" ht="38.25">
      <c r="A15" s="891">
        <f>IF(ISTEXT(B15),MAX($A$1:$A14)+1,"")</f>
        <v>2</v>
      </c>
      <c r="B15" s="1114" t="s">
        <v>5106</v>
      </c>
      <c r="C15" s="893"/>
      <c r="D15" s="894"/>
      <c r="E15" s="563"/>
      <c r="F15" s="903"/>
    </row>
    <row r="16" spans="1:6" s="925" customFormat="1">
      <c r="A16" s="905" t="s">
        <v>2900</v>
      </c>
      <c r="B16" s="1114" t="s">
        <v>5107</v>
      </c>
      <c r="C16" s="893" t="s">
        <v>1317</v>
      </c>
      <c r="D16" s="894">
        <v>31</v>
      </c>
      <c r="E16" s="563"/>
      <c r="F16" s="903">
        <f>E16*D16</f>
        <v>0</v>
      </c>
    </row>
    <row r="17" spans="1:6" s="895" customFormat="1">
      <c r="A17" s="891"/>
      <c r="B17" s="1114"/>
      <c r="C17" s="893"/>
      <c r="D17" s="894"/>
      <c r="E17" s="563"/>
      <c r="F17" s="903"/>
    </row>
    <row r="18" spans="1:6" s="895" customFormat="1">
      <c r="A18" s="891"/>
      <c r="B18" s="1114"/>
      <c r="C18" s="893"/>
      <c r="D18" s="894"/>
      <c r="E18" s="563"/>
      <c r="F18" s="903"/>
    </row>
    <row r="19" spans="1:6" s="925" customFormat="1" ht="25.5">
      <c r="A19" s="891">
        <f>IF(ISTEXT(B19),MAX($A$1:$A18)+1,"")</f>
        <v>3</v>
      </c>
      <c r="B19" s="1114" t="s">
        <v>5108</v>
      </c>
      <c r="C19" s="893"/>
      <c r="D19" s="894"/>
      <c r="E19" s="563"/>
      <c r="F19" s="903"/>
    </row>
    <row r="20" spans="1:6" s="925" customFormat="1">
      <c r="A20" s="905" t="s">
        <v>2900</v>
      </c>
      <c r="B20" s="1114" t="s">
        <v>5109</v>
      </c>
      <c r="C20" s="893" t="s">
        <v>1317</v>
      </c>
      <c r="D20" s="894">
        <v>32</v>
      </c>
      <c r="E20" s="563"/>
      <c r="F20" s="903">
        <f>E20*D20</f>
        <v>0</v>
      </c>
    </row>
    <row r="21" spans="1:6" s="895" customFormat="1" ht="12" customHeight="1">
      <c r="A21" s="905" t="s">
        <v>2900</v>
      </c>
      <c r="B21" s="1114" t="s">
        <v>5103</v>
      </c>
      <c r="C21" s="893" t="s">
        <v>1317</v>
      </c>
      <c r="D21" s="894">
        <v>20</v>
      </c>
      <c r="E21" s="563"/>
      <c r="F21" s="903">
        <f t="shared" ref="F21" si="1">E21*D21</f>
        <v>0</v>
      </c>
    </row>
    <row r="22" spans="1:6" s="925" customFormat="1">
      <c r="A22" s="905"/>
      <c r="B22" s="1114"/>
      <c r="C22" s="893"/>
      <c r="D22" s="894"/>
      <c r="E22" s="563"/>
      <c r="F22" s="903"/>
    </row>
    <row r="23" spans="1:6" s="925" customFormat="1">
      <c r="A23" s="905"/>
      <c r="B23" s="1114"/>
      <c r="C23" s="893"/>
      <c r="D23" s="894"/>
      <c r="E23" s="563"/>
      <c r="F23" s="903"/>
    </row>
    <row r="24" spans="1:6" s="925" customFormat="1" ht="25.5">
      <c r="A24" s="891">
        <f>IF(ISTEXT(B24),MAX($A$1:$A23)+1,"")</f>
        <v>4</v>
      </c>
      <c r="B24" s="1114" t="s">
        <v>5110</v>
      </c>
      <c r="C24" s="893"/>
      <c r="D24" s="894"/>
      <c r="E24" s="563"/>
      <c r="F24" s="903"/>
    </row>
    <row r="25" spans="1:6" s="925" customFormat="1">
      <c r="A25" s="905" t="s">
        <v>2900</v>
      </c>
      <c r="B25" s="1114" t="s">
        <v>5102</v>
      </c>
      <c r="C25" s="893" t="s">
        <v>1317</v>
      </c>
      <c r="D25" s="894">
        <v>15</v>
      </c>
      <c r="E25" s="563"/>
      <c r="F25" s="903">
        <f t="shared" ref="F25" si="2">E25*D25</f>
        <v>0</v>
      </c>
    </row>
    <row r="26" spans="1:6" s="925" customFormat="1">
      <c r="A26" s="905"/>
      <c r="B26" s="1114"/>
      <c r="C26" s="893"/>
      <c r="D26" s="894"/>
      <c r="E26" s="563"/>
      <c r="F26" s="903"/>
    </row>
    <row r="27" spans="1:6" s="925" customFormat="1">
      <c r="A27" s="905"/>
      <c r="B27" s="1114"/>
      <c r="C27" s="893"/>
      <c r="D27" s="894"/>
      <c r="E27" s="563"/>
      <c r="F27" s="903"/>
    </row>
    <row r="28" spans="1:6" s="925" customFormat="1" ht="25.5">
      <c r="A28" s="891">
        <f>IF(ISTEXT(B28),MAX($A$1:$A27)+1,"")</f>
        <v>5</v>
      </c>
      <c r="B28" s="1114" t="s">
        <v>5111</v>
      </c>
      <c r="C28" s="893"/>
      <c r="D28" s="894"/>
      <c r="E28" s="563"/>
      <c r="F28" s="903"/>
    </row>
    <row r="29" spans="1:6" s="925" customFormat="1">
      <c r="A29" s="905" t="s">
        <v>2900</v>
      </c>
      <c r="B29" s="1114" t="s">
        <v>5112</v>
      </c>
      <c r="C29" s="893" t="s">
        <v>1317</v>
      </c>
      <c r="D29" s="1809">
        <v>548</v>
      </c>
      <c r="E29" s="563"/>
      <c r="F29" s="903">
        <f>E29*D29</f>
        <v>0</v>
      </c>
    </row>
    <row r="30" spans="1:6" s="895" customFormat="1" ht="16.5" customHeight="1">
      <c r="A30" s="905" t="s">
        <v>2900</v>
      </c>
      <c r="B30" s="1114" t="s">
        <v>5103</v>
      </c>
      <c r="C30" s="893" t="s">
        <v>1317</v>
      </c>
      <c r="D30" s="894">
        <v>92</v>
      </c>
      <c r="E30" s="563"/>
      <c r="F30" s="903">
        <f>E30*D30</f>
        <v>0</v>
      </c>
    </row>
    <row r="31" spans="1:6" s="925" customFormat="1">
      <c r="A31" s="1160"/>
      <c r="B31" s="1137"/>
      <c r="C31" s="1135"/>
      <c r="D31" s="1810"/>
      <c r="E31" s="564"/>
      <c r="F31" s="1149"/>
    </row>
    <row r="32" spans="1:6" s="925" customFormat="1">
      <c r="A32" s="1160"/>
      <c r="B32" s="1137"/>
      <c r="C32" s="1135"/>
      <c r="D32" s="1810"/>
      <c r="E32" s="564"/>
      <c r="F32" s="1149"/>
    </row>
    <row r="33" spans="1:6" s="925" customFormat="1" ht="63.75">
      <c r="A33" s="891">
        <f>IF(ISTEXT(B33),MAX($A$1:$A29)+1,"")</f>
        <v>6</v>
      </c>
      <c r="B33" s="1114" t="s">
        <v>5113</v>
      </c>
      <c r="C33" s="893" t="s">
        <v>1317</v>
      </c>
      <c r="D33" s="894">
        <v>6</v>
      </c>
      <c r="E33" s="563"/>
      <c r="F33" s="903">
        <f>E33*D33</f>
        <v>0</v>
      </c>
    </row>
    <row r="34" spans="1:6" s="925" customFormat="1">
      <c r="A34" s="1160"/>
      <c r="B34" s="1137"/>
      <c r="C34" s="1135"/>
      <c r="D34" s="1810"/>
      <c r="E34" s="564"/>
      <c r="F34" s="1149"/>
    </row>
    <row r="35" spans="1:6" s="925" customFormat="1">
      <c r="A35" s="1160"/>
      <c r="B35" s="1137"/>
      <c r="C35" s="1135"/>
      <c r="D35" s="1810"/>
      <c r="E35" s="564"/>
      <c r="F35" s="1149"/>
    </row>
    <row r="36" spans="1:6" s="925" customFormat="1" ht="63.75">
      <c r="A36" s="891">
        <f>IF(ISTEXT(B36),MAX($A$1:$A32)+1,"")</f>
        <v>6</v>
      </c>
      <c r="B36" s="1114" t="s">
        <v>5114</v>
      </c>
      <c r="C36" s="893" t="s">
        <v>1317</v>
      </c>
      <c r="D36" s="894">
        <v>4</v>
      </c>
      <c r="E36" s="563"/>
      <c r="F36" s="903">
        <f>E36*D36</f>
        <v>0</v>
      </c>
    </row>
    <row r="37" spans="1:6" s="925" customFormat="1">
      <c r="A37" s="965"/>
      <c r="B37" s="1137"/>
      <c r="C37" s="1135"/>
      <c r="D37" s="1810"/>
      <c r="E37" s="564"/>
      <c r="F37" s="1149"/>
    </row>
    <row r="38" spans="1:6" s="925" customFormat="1">
      <c r="A38" s="965"/>
      <c r="B38" s="1137"/>
      <c r="C38" s="1135"/>
      <c r="D38" s="1810"/>
      <c r="E38" s="564"/>
      <c r="F38" s="1149"/>
    </row>
    <row r="39" spans="1:6" s="925" customFormat="1" ht="63.75">
      <c r="A39" s="891">
        <f>IF(ISTEXT(B39),MAX($A$1:$A37)+1,"")</f>
        <v>7</v>
      </c>
      <c r="B39" s="1114" t="s">
        <v>5115</v>
      </c>
      <c r="C39" s="893" t="s">
        <v>1317</v>
      </c>
      <c r="D39" s="894">
        <v>88</v>
      </c>
      <c r="E39" s="563"/>
      <c r="F39" s="903">
        <f>E39*D39</f>
        <v>0</v>
      </c>
    </row>
    <row r="40" spans="1:6" s="938" customFormat="1" ht="25.5">
      <c r="A40" s="891"/>
      <c r="B40" s="1161" t="s">
        <v>5116</v>
      </c>
      <c r="C40" s="1162"/>
      <c r="D40" s="899"/>
      <c r="E40" s="563"/>
      <c r="F40" s="903"/>
    </row>
    <row r="41" spans="1:6" s="938" customFormat="1">
      <c r="A41" s="965"/>
      <c r="B41" s="1811"/>
      <c r="C41" s="1163"/>
      <c r="D41" s="934"/>
      <c r="E41" s="564"/>
      <c r="F41" s="1149"/>
    </row>
    <row r="42" spans="1:6" s="938" customFormat="1">
      <c r="A42" s="965"/>
      <c r="B42" s="1811"/>
      <c r="C42" s="1163"/>
      <c r="D42" s="934"/>
      <c r="E42" s="564"/>
      <c r="F42" s="1149"/>
    </row>
    <row r="43" spans="1:6" s="925" customFormat="1" ht="78" customHeight="1">
      <c r="A43" s="891">
        <f>IF(ISTEXT(B43),MAX($A$1:$A42)+1,"")</f>
        <v>8</v>
      </c>
      <c r="B43" s="1114" t="s">
        <v>5117</v>
      </c>
      <c r="C43" s="893" t="s">
        <v>1317</v>
      </c>
      <c r="D43" s="1809">
        <v>41</v>
      </c>
      <c r="E43" s="563"/>
      <c r="F43" s="903">
        <f>E43*D43</f>
        <v>0</v>
      </c>
    </row>
    <row r="44" spans="1:6" s="938" customFormat="1" ht="25.5">
      <c r="A44" s="891"/>
      <c r="B44" s="1161" t="s">
        <v>5118</v>
      </c>
      <c r="C44" s="1162"/>
      <c r="D44" s="899"/>
      <c r="E44" s="563"/>
      <c r="F44" s="903"/>
    </row>
    <row r="45" spans="1:6" s="938" customFormat="1">
      <c r="A45" s="965"/>
      <c r="B45" s="1811"/>
      <c r="C45" s="1163"/>
      <c r="D45" s="934"/>
      <c r="E45" s="564"/>
      <c r="F45" s="1149"/>
    </row>
    <row r="46" spans="1:6" s="938" customFormat="1">
      <c r="A46" s="965"/>
      <c r="B46" s="1811"/>
      <c r="C46" s="1163"/>
      <c r="D46" s="934"/>
      <c r="E46" s="564"/>
      <c r="F46" s="1149"/>
    </row>
    <row r="47" spans="1:6" s="925" customFormat="1" ht="78" customHeight="1">
      <c r="A47" s="1812">
        <f>IF(ISTEXT(B47),MAX($A$1:$A46)+1,"")</f>
        <v>9</v>
      </c>
      <c r="B47" s="1813" t="s">
        <v>5119</v>
      </c>
      <c r="C47" s="1814" t="s">
        <v>1317</v>
      </c>
      <c r="D47" s="1815">
        <v>4</v>
      </c>
      <c r="E47" s="565"/>
      <c r="F47" s="1175">
        <f>E47*D47</f>
        <v>0</v>
      </c>
    </row>
    <row r="48" spans="1:6" s="938" customFormat="1">
      <c r="A48" s="965"/>
      <c r="B48" s="1811"/>
      <c r="C48" s="1163"/>
      <c r="D48" s="934"/>
      <c r="E48" s="564"/>
      <c r="F48" s="1149"/>
    </row>
    <row r="49" spans="1:6" s="938" customFormat="1">
      <c r="A49" s="965"/>
      <c r="B49" s="1811"/>
      <c r="C49" s="1163"/>
      <c r="D49" s="934"/>
      <c r="E49" s="564"/>
      <c r="F49" s="1149"/>
    </row>
    <row r="50" spans="1:6" s="895" customFormat="1" ht="84.75" customHeight="1">
      <c r="A50" s="891">
        <f>IF(ISTEXT(B50),MAX($A$1:$A49)+1,"")</f>
        <v>10</v>
      </c>
      <c r="B50" s="1114" t="s">
        <v>5120</v>
      </c>
      <c r="C50" s="893" t="s">
        <v>1317</v>
      </c>
      <c r="D50" s="894">
        <v>1</v>
      </c>
      <c r="E50" s="563"/>
      <c r="F50" s="903">
        <f>E50*D50</f>
        <v>0</v>
      </c>
    </row>
    <row r="51" spans="1:6" s="895" customFormat="1">
      <c r="A51" s="891"/>
      <c r="B51" s="1114"/>
      <c r="C51" s="893"/>
      <c r="D51" s="894"/>
      <c r="E51" s="563"/>
      <c r="F51" s="903"/>
    </row>
    <row r="52" spans="1:6" s="940" customFormat="1">
      <c r="A52" s="905"/>
      <c r="B52" s="982" t="s">
        <v>3001</v>
      </c>
      <c r="C52" s="917" t="str">
        <f>A4</f>
        <v xml:space="preserve">A. </v>
      </c>
      <c r="E52" s="498"/>
      <c r="F52" s="918">
        <f>SUBTOTAL(9,F5:F51)</f>
        <v>0</v>
      </c>
    </row>
    <row r="53" spans="1:6" s="940" customFormat="1">
      <c r="A53" s="905"/>
      <c r="B53" s="982"/>
      <c r="C53" s="917"/>
      <c r="D53" s="919"/>
      <c r="E53" s="499"/>
      <c r="F53" s="903"/>
    </row>
    <row r="54" spans="1:6" s="895" customFormat="1">
      <c r="A54" s="891"/>
      <c r="B54" s="1816"/>
      <c r="C54" s="893"/>
      <c r="D54" s="894"/>
      <c r="E54" s="493"/>
      <c r="F54" s="903"/>
    </row>
    <row r="55" spans="1:6" s="1515" customFormat="1">
      <c r="A55" s="885" t="s">
        <v>126</v>
      </c>
      <c r="B55" s="1758" t="s">
        <v>5121</v>
      </c>
      <c r="C55" s="1164"/>
      <c r="D55" s="1165"/>
      <c r="E55" s="566"/>
      <c r="F55" s="1146"/>
    </row>
    <row r="56" spans="1:6">
      <c r="A56" s="926"/>
      <c r="B56" s="1100"/>
      <c r="C56" s="928"/>
      <c r="D56" s="899"/>
      <c r="E56" s="503"/>
      <c r="F56" s="903"/>
    </row>
    <row r="57" spans="1:6" s="942" customFormat="1" ht="25.5">
      <c r="A57" s="891">
        <f>IF(ISTEXT(B57),MAX($A$1:$A56)+1,"")</f>
        <v>11</v>
      </c>
      <c r="B57" s="1114" t="s">
        <v>5122</v>
      </c>
      <c r="C57" s="893"/>
      <c r="D57" s="894"/>
      <c r="E57" s="563"/>
      <c r="F57" s="903"/>
    </row>
    <row r="58" spans="1:6" s="1475" customFormat="1">
      <c r="A58" s="905" t="s">
        <v>2900</v>
      </c>
      <c r="B58" s="1817" t="s">
        <v>5123</v>
      </c>
      <c r="C58" s="893" t="s">
        <v>1317</v>
      </c>
      <c r="D58" s="894">
        <v>675</v>
      </c>
      <c r="E58" s="563"/>
      <c r="F58" s="903">
        <f t="shared" ref="F58:F63" si="3">E58*D58</f>
        <v>0</v>
      </c>
    </row>
    <row r="59" spans="1:6" s="1475" customFormat="1">
      <c r="A59" s="905" t="s">
        <v>2900</v>
      </c>
      <c r="B59" s="1817" t="s">
        <v>5124</v>
      </c>
      <c r="C59" s="893" t="s">
        <v>1317</v>
      </c>
      <c r="D59" s="1809">
        <v>35</v>
      </c>
      <c r="E59" s="563"/>
      <c r="F59" s="903">
        <f t="shared" si="3"/>
        <v>0</v>
      </c>
    </row>
    <row r="60" spans="1:6" s="1475" customFormat="1">
      <c r="A60" s="905" t="s">
        <v>2900</v>
      </c>
      <c r="B60" s="1817" t="s">
        <v>5125</v>
      </c>
      <c r="C60" s="893" t="s">
        <v>1317</v>
      </c>
      <c r="D60" s="894">
        <v>62</v>
      </c>
      <c r="E60" s="563"/>
      <c r="F60" s="903">
        <f t="shared" si="3"/>
        <v>0</v>
      </c>
    </row>
    <row r="61" spans="1:6" s="1475" customFormat="1">
      <c r="A61" s="905" t="s">
        <v>2900</v>
      </c>
      <c r="B61" s="1817" t="s">
        <v>5126</v>
      </c>
      <c r="C61" s="893" t="s">
        <v>1317</v>
      </c>
      <c r="D61" s="894">
        <v>15</v>
      </c>
      <c r="E61" s="563"/>
      <c r="F61" s="903">
        <f t="shared" si="3"/>
        <v>0</v>
      </c>
    </row>
    <row r="62" spans="1:6" s="1475" customFormat="1">
      <c r="A62" s="905" t="s">
        <v>2900</v>
      </c>
      <c r="B62" s="1817" t="s">
        <v>5127</v>
      </c>
      <c r="C62" s="893" t="s">
        <v>1317</v>
      </c>
      <c r="D62" s="894">
        <v>5</v>
      </c>
      <c r="E62" s="563"/>
      <c r="F62" s="903">
        <f t="shared" si="3"/>
        <v>0</v>
      </c>
    </row>
    <row r="63" spans="1:6" s="1248" customFormat="1">
      <c r="A63" s="905" t="s">
        <v>2900</v>
      </c>
      <c r="B63" s="1817" t="s">
        <v>5128</v>
      </c>
      <c r="C63" s="893" t="s">
        <v>1317</v>
      </c>
      <c r="D63" s="894">
        <v>6</v>
      </c>
      <c r="E63" s="563"/>
      <c r="F63" s="903">
        <f t="shared" si="3"/>
        <v>0</v>
      </c>
    </row>
    <row r="64" spans="1:6" s="1199" customFormat="1">
      <c r="A64" s="1120"/>
      <c r="B64" s="1817"/>
      <c r="C64" s="1818"/>
      <c r="D64" s="912"/>
      <c r="E64" s="563"/>
      <c r="F64" s="1145"/>
    </row>
    <row r="65" spans="1:6" s="1199" customFormat="1">
      <c r="A65" s="1120"/>
      <c r="B65" s="1817"/>
      <c r="C65" s="1818"/>
      <c r="D65" s="912"/>
      <c r="E65" s="563"/>
      <c r="F65" s="1145"/>
    </row>
    <row r="66" spans="1:6" s="515" customFormat="1" ht="25.5">
      <c r="A66" s="1091">
        <f>IF(ISTEXT(B66),MAX($A$1:$A65)+1,"")</f>
        <v>12</v>
      </c>
      <c r="B66" s="1751" t="s">
        <v>5129</v>
      </c>
      <c r="C66" s="1166" t="s">
        <v>1012</v>
      </c>
      <c r="D66" s="1167">
        <v>1</v>
      </c>
      <c r="E66" s="563"/>
      <c r="F66" s="1819">
        <f>E66*D66</f>
        <v>0</v>
      </c>
    </row>
    <row r="67" spans="1:6" s="1199" customFormat="1">
      <c r="A67" s="905"/>
      <c r="B67" s="1817"/>
      <c r="C67" s="893"/>
      <c r="D67" s="894"/>
      <c r="E67" s="563"/>
      <c r="F67" s="903"/>
    </row>
    <row r="68" spans="1:6" s="1199" customFormat="1">
      <c r="A68" s="905"/>
      <c r="B68" s="1817"/>
      <c r="C68" s="893"/>
      <c r="D68" s="894"/>
      <c r="E68" s="563"/>
      <c r="F68" s="903"/>
    </row>
    <row r="69" spans="1:6" s="942" customFormat="1" ht="25.5">
      <c r="A69" s="891">
        <f>IF(ISTEXT(B69),MAX($A$1:$A68)+1,"")</f>
        <v>13</v>
      </c>
      <c r="B69" s="1114" t="s">
        <v>5130</v>
      </c>
      <c r="C69" s="893"/>
      <c r="D69" s="894"/>
      <c r="E69" s="563"/>
      <c r="F69" s="1820"/>
    </row>
    <row r="70" spans="1:6" s="515" customFormat="1">
      <c r="A70" s="1168"/>
      <c r="B70" s="1751" t="s">
        <v>5131</v>
      </c>
      <c r="C70" s="1169" t="s">
        <v>1421</v>
      </c>
      <c r="D70" s="1821">
        <v>2</v>
      </c>
      <c r="E70" s="563"/>
      <c r="F70" s="1820">
        <f t="shared" ref="F70" si="4">E70*D70</f>
        <v>0</v>
      </c>
    </row>
    <row r="71" spans="1:6" s="938" customFormat="1" ht="25.5">
      <c r="A71" s="891"/>
      <c r="B71" s="1161" t="s">
        <v>5132</v>
      </c>
      <c r="C71" s="1162"/>
      <c r="D71" s="899"/>
      <c r="E71" s="563"/>
      <c r="F71" s="903"/>
    </row>
    <row r="72" spans="1:6" s="541" customFormat="1">
      <c r="A72" s="1168"/>
      <c r="B72" s="1751"/>
      <c r="C72" s="1169"/>
      <c r="D72" s="1170"/>
      <c r="E72" s="563"/>
      <c r="F72" s="1820"/>
    </row>
    <row r="73" spans="1:6" s="1475" customFormat="1">
      <c r="A73" s="905"/>
      <c r="B73" s="1817"/>
      <c r="C73" s="893"/>
      <c r="D73" s="894"/>
      <c r="E73" s="563"/>
      <c r="F73" s="903"/>
    </row>
    <row r="74" spans="1:6" s="925" customFormat="1" ht="102">
      <c r="A74" s="891">
        <f>IF(ISTEXT(B74),MAX($A$1:$A73)+1,"")</f>
        <v>14</v>
      </c>
      <c r="B74" s="1114" t="s">
        <v>5133</v>
      </c>
      <c r="C74" s="893" t="s">
        <v>1012</v>
      </c>
      <c r="D74" s="894">
        <v>1</v>
      </c>
      <c r="E74" s="563"/>
      <c r="F74" s="903">
        <f>E74*D74</f>
        <v>0</v>
      </c>
    </row>
    <row r="75" spans="1:6" s="938" customFormat="1" ht="25.5">
      <c r="A75" s="891"/>
      <c r="B75" s="1161" t="s">
        <v>5134</v>
      </c>
      <c r="C75" s="1162"/>
      <c r="D75" s="899"/>
      <c r="E75" s="563"/>
      <c r="F75" s="903"/>
    </row>
    <row r="76" spans="1:6" s="1475" customFormat="1">
      <c r="A76" s="1121"/>
      <c r="B76" s="1822"/>
      <c r="C76" s="1009"/>
      <c r="D76" s="1010"/>
      <c r="E76" s="564"/>
      <c r="F76" s="1147"/>
    </row>
    <row r="77" spans="1:6" s="1475" customFormat="1">
      <c r="A77" s="1121"/>
      <c r="B77" s="1822"/>
      <c r="C77" s="1009"/>
      <c r="D77" s="1010"/>
      <c r="E77" s="564"/>
      <c r="F77" s="1147"/>
    </row>
    <row r="78" spans="1:6" s="925" customFormat="1" ht="25.5">
      <c r="A78" s="891">
        <f>IF(ISTEXT(B78),MAX($A$1:$A77)+1,"")</f>
        <v>15</v>
      </c>
      <c r="B78" s="1114" t="s">
        <v>5135</v>
      </c>
      <c r="C78" s="893" t="s">
        <v>1317</v>
      </c>
      <c r="D78" s="894">
        <v>45</v>
      </c>
      <c r="E78" s="563"/>
      <c r="F78" s="903">
        <f>E78*D78</f>
        <v>0</v>
      </c>
    </row>
    <row r="79" spans="1:6" s="925" customFormat="1">
      <c r="A79" s="891"/>
      <c r="B79" s="1114"/>
      <c r="C79" s="893"/>
      <c r="D79" s="894"/>
      <c r="E79" s="563"/>
      <c r="F79" s="903"/>
    </row>
    <row r="80" spans="1:6" s="925" customFormat="1">
      <c r="A80" s="891"/>
      <c r="B80" s="1114"/>
      <c r="C80" s="893"/>
      <c r="D80" s="894"/>
      <c r="E80" s="563"/>
      <c r="F80" s="903"/>
    </row>
    <row r="81" spans="1:6" s="925" customFormat="1" ht="25.5">
      <c r="A81" s="891">
        <f>IF(ISTEXT(B81),MAX($A$1:$A80)+1,"")</f>
        <v>16</v>
      </c>
      <c r="B81" s="1114" t="s">
        <v>5136</v>
      </c>
      <c r="C81" s="893" t="s">
        <v>1317</v>
      </c>
      <c r="D81" s="894">
        <v>1</v>
      </c>
      <c r="E81" s="563"/>
      <c r="F81" s="903">
        <f>E81*D81</f>
        <v>0</v>
      </c>
    </row>
    <row r="82" spans="1:6" s="1475" customFormat="1">
      <c r="A82" s="905"/>
      <c r="B82" s="1817"/>
      <c r="C82" s="893"/>
      <c r="D82" s="894"/>
      <c r="E82" s="563"/>
      <c r="F82" s="903"/>
    </row>
    <row r="83" spans="1:6" s="1475" customFormat="1">
      <c r="A83" s="905"/>
      <c r="B83" s="1817"/>
      <c r="C83" s="893"/>
      <c r="D83" s="894"/>
      <c r="E83" s="563"/>
      <c r="F83" s="903"/>
    </row>
    <row r="84" spans="1:6" s="925" customFormat="1" ht="25.5">
      <c r="A84" s="891">
        <f>IF(ISTEXT(B84),MAX($A$1:$A83)+1,"")</f>
        <v>17</v>
      </c>
      <c r="B84" s="1114" t="s">
        <v>5137</v>
      </c>
      <c r="C84" s="893" t="s">
        <v>1012</v>
      </c>
      <c r="D84" s="894">
        <v>1</v>
      </c>
      <c r="E84" s="563"/>
      <c r="F84" s="903">
        <f>E84*D84</f>
        <v>0</v>
      </c>
    </row>
    <row r="85" spans="1:6" s="1199" customFormat="1">
      <c r="A85" s="982"/>
      <c r="B85" s="983"/>
      <c r="C85" s="984"/>
      <c r="D85" s="985"/>
      <c r="E85" s="496"/>
      <c r="F85" s="903"/>
    </row>
    <row r="86" spans="1:6" s="1823" customFormat="1">
      <c r="A86" s="1120"/>
      <c r="B86" s="1107" t="s">
        <v>3001</v>
      </c>
      <c r="C86" s="1108" t="str">
        <f>A55</f>
        <v>B.</v>
      </c>
      <c r="E86" s="570"/>
      <c r="F86" s="1148">
        <f>SUBTOTAL(9,F56:F85)</f>
        <v>0</v>
      </c>
    </row>
    <row r="87" spans="1:6" s="1823" customFormat="1">
      <c r="A87" s="1120"/>
      <c r="B87" s="1107"/>
      <c r="C87" s="1108"/>
      <c r="D87" s="1824"/>
      <c r="E87" s="571"/>
      <c r="F87" s="1145"/>
    </row>
    <row r="88" spans="1:6" s="1823" customFormat="1">
      <c r="A88" s="1120"/>
      <c r="B88" s="1107"/>
      <c r="C88" s="1108"/>
      <c r="D88" s="1824"/>
      <c r="E88" s="571"/>
      <c r="F88" s="1145"/>
    </row>
    <row r="89" spans="1:6" s="1826" customFormat="1">
      <c r="A89" s="1802" t="s">
        <v>255</v>
      </c>
      <c r="B89" s="1825" t="s">
        <v>5138</v>
      </c>
      <c r="C89" s="1171"/>
      <c r="D89" s="1172"/>
      <c r="E89" s="572"/>
      <c r="F89" s="1174"/>
    </row>
    <row r="90" spans="1:6" s="1806" customFormat="1">
      <c r="A90" s="1091"/>
      <c r="B90" s="1807"/>
      <c r="C90" s="1089"/>
      <c r="D90" s="1808"/>
      <c r="E90" s="516"/>
      <c r="F90" s="1145"/>
    </row>
    <row r="91" spans="1:6" s="1806" customFormat="1" ht="73.5" customHeight="1">
      <c r="A91" s="1091"/>
      <c r="B91" s="1807" t="s">
        <v>5139</v>
      </c>
      <c r="C91" s="1089"/>
      <c r="D91" s="1808"/>
      <c r="E91" s="516"/>
      <c r="F91" s="1145"/>
    </row>
    <row r="92" spans="1:6" s="1806" customFormat="1">
      <c r="A92" s="1091"/>
      <c r="B92" s="1807"/>
      <c r="C92" s="1089"/>
      <c r="D92" s="1808"/>
      <c r="E92" s="516"/>
      <c r="F92" s="1145"/>
    </row>
    <row r="93" spans="1:6" s="942" customFormat="1" ht="51">
      <c r="A93" s="891">
        <f>IF(ISTEXT(B93),MAX($A$1:$A90)+1,"")</f>
        <v>18</v>
      </c>
      <c r="B93" s="1114" t="s">
        <v>5140</v>
      </c>
      <c r="C93" s="893"/>
      <c r="D93" s="894"/>
      <c r="E93" s="563"/>
      <c r="F93" s="903"/>
    </row>
    <row r="94" spans="1:6" s="925" customFormat="1">
      <c r="A94" s="905" t="s">
        <v>2900</v>
      </c>
      <c r="B94" s="1114" t="s">
        <v>5141</v>
      </c>
      <c r="C94" s="893" t="s">
        <v>1317</v>
      </c>
      <c r="D94" s="894">
        <v>22</v>
      </c>
      <c r="E94" s="563"/>
      <c r="F94" s="903">
        <f t="shared" ref="F94:F98" si="5">E94*D94</f>
        <v>0</v>
      </c>
    </row>
    <row r="95" spans="1:6" s="925" customFormat="1">
      <c r="A95" s="905" t="s">
        <v>2900</v>
      </c>
      <c r="B95" s="1114" t="s">
        <v>5142</v>
      </c>
      <c r="C95" s="893" t="s">
        <v>1317</v>
      </c>
      <c r="D95" s="894">
        <v>8</v>
      </c>
      <c r="E95" s="563"/>
      <c r="F95" s="903">
        <f t="shared" si="5"/>
        <v>0</v>
      </c>
    </row>
    <row r="96" spans="1:6" s="925" customFormat="1">
      <c r="A96" s="905" t="s">
        <v>2900</v>
      </c>
      <c r="B96" s="906" t="s">
        <v>5143</v>
      </c>
      <c r="C96" s="893" t="s">
        <v>1317</v>
      </c>
      <c r="D96" s="894">
        <v>168</v>
      </c>
      <c r="E96" s="563"/>
      <c r="F96" s="903">
        <f t="shared" si="5"/>
        <v>0</v>
      </c>
    </row>
    <row r="97" spans="1:6" s="895" customFormat="1">
      <c r="A97" s="905" t="s">
        <v>2900</v>
      </c>
      <c r="B97" s="906" t="s">
        <v>5144</v>
      </c>
      <c r="C97" s="893" t="s">
        <v>1317</v>
      </c>
      <c r="D97" s="1809">
        <v>182</v>
      </c>
      <c r="E97" s="563"/>
      <c r="F97" s="903">
        <f t="shared" si="5"/>
        <v>0</v>
      </c>
    </row>
    <row r="98" spans="1:6" s="895" customFormat="1">
      <c r="A98" s="905" t="s">
        <v>2900</v>
      </c>
      <c r="B98" s="906" t="s">
        <v>5145</v>
      </c>
      <c r="C98" s="893" t="s">
        <v>1317</v>
      </c>
      <c r="D98" s="894">
        <v>9</v>
      </c>
      <c r="E98" s="563"/>
      <c r="F98" s="903">
        <f t="shared" si="5"/>
        <v>0</v>
      </c>
    </row>
    <row r="99" spans="1:6" s="925" customFormat="1">
      <c r="A99" s="905"/>
      <c r="B99" s="1114"/>
      <c r="C99" s="893"/>
      <c r="D99" s="894"/>
      <c r="E99" s="563"/>
      <c r="F99" s="903"/>
    </row>
    <row r="100" spans="1:6" s="925" customFormat="1">
      <c r="A100" s="905"/>
      <c r="B100" s="1114"/>
      <c r="C100" s="893"/>
      <c r="D100" s="894"/>
      <c r="E100" s="563"/>
      <c r="F100" s="903"/>
    </row>
    <row r="101" spans="1:6" s="925" customFormat="1" ht="51">
      <c r="A101" s="891">
        <f>IF(ISTEXT(B101),MAX($A$1:$A100)+1,"")</f>
        <v>19</v>
      </c>
      <c r="B101" s="1114" t="s">
        <v>5146</v>
      </c>
      <c r="C101" s="893"/>
      <c r="D101" s="894"/>
      <c r="E101" s="563"/>
      <c r="F101" s="903"/>
    </row>
    <row r="102" spans="1:6" s="925" customFormat="1">
      <c r="A102" s="905" t="s">
        <v>2900</v>
      </c>
      <c r="B102" s="1114" t="s">
        <v>5147</v>
      </c>
      <c r="C102" s="893" t="s">
        <v>1317</v>
      </c>
      <c r="D102" s="894">
        <v>15</v>
      </c>
      <c r="E102" s="563"/>
      <c r="F102" s="903">
        <f>E102*D102</f>
        <v>0</v>
      </c>
    </row>
    <row r="103" spans="1:6" s="925" customFormat="1">
      <c r="A103" s="905"/>
      <c r="B103" s="1114"/>
      <c r="C103" s="893"/>
      <c r="D103" s="894"/>
      <c r="E103" s="563"/>
      <c r="F103" s="903"/>
    </row>
    <row r="104" spans="1:6" s="895" customFormat="1">
      <c r="A104" s="891"/>
      <c r="B104" s="1114"/>
      <c r="C104" s="893"/>
      <c r="D104" s="894"/>
      <c r="E104" s="563"/>
      <c r="F104" s="903"/>
    </row>
    <row r="105" spans="1:6" s="895" customFormat="1" ht="25.5">
      <c r="A105" s="891">
        <f>IF(ISTEXT(B105),MAX($A$1:$A104)+1,"")</f>
        <v>20</v>
      </c>
      <c r="B105" s="1114" t="s">
        <v>5148</v>
      </c>
      <c r="C105" s="893" t="s">
        <v>1317</v>
      </c>
      <c r="D105" s="894">
        <v>9</v>
      </c>
      <c r="E105" s="563"/>
      <c r="F105" s="903">
        <f>E105*D105</f>
        <v>0</v>
      </c>
    </row>
    <row r="106" spans="1:6" s="895" customFormat="1">
      <c r="A106" s="891"/>
      <c r="B106" s="1114"/>
      <c r="C106" s="893"/>
      <c r="D106" s="894"/>
      <c r="E106" s="563"/>
      <c r="F106" s="903"/>
    </row>
    <row r="107" spans="1:6" s="895" customFormat="1">
      <c r="A107" s="891"/>
      <c r="B107" s="1114"/>
      <c r="C107" s="893"/>
      <c r="D107" s="894"/>
      <c r="E107" s="563"/>
      <c r="F107" s="903"/>
    </row>
    <row r="108" spans="1:6" s="895" customFormat="1" ht="25.5">
      <c r="A108" s="891">
        <f>IF(ISTEXT(B108),MAX($A$1:$A107)+1,"")</f>
        <v>21</v>
      </c>
      <c r="B108" s="1114" t="s">
        <v>5149</v>
      </c>
      <c r="C108" s="893" t="s">
        <v>1317</v>
      </c>
      <c r="D108" s="894">
        <v>24</v>
      </c>
      <c r="E108" s="563"/>
      <c r="F108" s="903">
        <f>E108*D108</f>
        <v>0</v>
      </c>
    </row>
    <row r="109" spans="1:6" s="895" customFormat="1">
      <c r="A109" s="891"/>
      <c r="B109" s="1114"/>
      <c r="C109" s="893"/>
      <c r="D109" s="894"/>
      <c r="E109" s="563"/>
      <c r="F109" s="903"/>
    </row>
    <row r="110" spans="1:6" s="895" customFormat="1">
      <c r="A110" s="891"/>
      <c r="B110" s="1114"/>
      <c r="C110" s="893"/>
      <c r="D110" s="894"/>
      <c r="E110" s="563"/>
      <c r="F110" s="903"/>
    </row>
    <row r="111" spans="1:6" s="895" customFormat="1" ht="25.5">
      <c r="A111" s="891">
        <f>IF(ISTEXT(B111),MAX($A$1:$A110)+1,"")</f>
        <v>22</v>
      </c>
      <c r="B111" s="1114" t="s">
        <v>5150</v>
      </c>
      <c r="C111" s="893" t="s">
        <v>1317</v>
      </c>
      <c r="D111" s="894">
        <v>6</v>
      </c>
      <c r="E111" s="563"/>
      <c r="F111" s="903">
        <f>E111*D111</f>
        <v>0</v>
      </c>
    </row>
    <row r="112" spans="1:6" s="895" customFormat="1">
      <c r="A112" s="891"/>
      <c r="B112" s="1114"/>
      <c r="C112" s="893"/>
      <c r="D112" s="894"/>
      <c r="E112" s="563"/>
      <c r="F112" s="903"/>
    </row>
    <row r="113" spans="1:6" s="895" customFormat="1">
      <c r="A113" s="891"/>
      <c r="B113" s="1114"/>
      <c r="C113" s="893"/>
      <c r="D113" s="894"/>
      <c r="E113" s="563"/>
      <c r="F113" s="903"/>
    </row>
    <row r="114" spans="1:6" s="895" customFormat="1" ht="25.5">
      <c r="A114" s="891">
        <f>IF(ISTEXT(B114),MAX($A$1:$A113)+1,"")</f>
        <v>23</v>
      </c>
      <c r="B114" s="1114" t="s">
        <v>5151</v>
      </c>
      <c r="C114" s="893" t="s">
        <v>1317</v>
      </c>
      <c r="D114" s="894">
        <v>38</v>
      </c>
      <c r="E114" s="563"/>
      <c r="F114" s="903">
        <f>E114*D114</f>
        <v>0</v>
      </c>
    </row>
    <row r="115" spans="1:6" s="895" customFormat="1">
      <c r="A115" s="891"/>
      <c r="B115" s="1114"/>
      <c r="C115" s="893"/>
      <c r="D115" s="894"/>
      <c r="E115" s="563"/>
      <c r="F115" s="903"/>
    </row>
    <row r="116" spans="1:6" s="895" customFormat="1">
      <c r="A116" s="891"/>
      <c r="B116" s="1114"/>
      <c r="C116" s="893"/>
      <c r="D116" s="894"/>
      <c r="E116" s="563"/>
      <c r="F116" s="903"/>
    </row>
    <row r="117" spans="1:6" s="895" customFormat="1" ht="25.5">
      <c r="A117" s="891">
        <f>IF(ISTEXT(B117),MAX($A$1:$A116)+1,"")</f>
        <v>24</v>
      </c>
      <c r="B117" s="1114" t="s">
        <v>5152</v>
      </c>
      <c r="C117" s="893" t="s">
        <v>1317</v>
      </c>
      <c r="D117" s="894">
        <v>41</v>
      </c>
      <c r="E117" s="563"/>
      <c r="F117" s="903">
        <f>E117*D117</f>
        <v>0</v>
      </c>
    </row>
    <row r="118" spans="1:6" s="895" customFormat="1">
      <c r="A118" s="891"/>
      <c r="B118" s="1114"/>
      <c r="C118" s="893"/>
      <c r="D118" s="894"/>
      <c r="E118" s="563"/>
      <c r="F118" s="903"/>
    </row>
    <row r="119" spans="1:6" s="895" customFormat="1">
      <c r="A119" s="891"/>
      <c r="B119" s="1114"/>
      <c r="C119" s="893"/>
      <c r="D119" s="894"/>
      <c r="E119" s="563"/>
      <c r="F119" s="903"/>
    </row>
    <row r="120" spans="1:6" s="940" customFormat="1">
      <c r="A120" s="905"/>
      <c r="B120" s="982" t="s">
        <v>3001</v>
      </c>
      <c r="C120" s="917" t="str">
        <f>A89</f>
        <v>C.</v>
      </c>
      <c r="E120" s="552"/>
      <c r="F120" s="918">
        <f>SUBTOTAL(9,F90:F119)</f>
        <v>0</v>
      </c>
    </row>
    <row r="121" spans="1:6" s="940" customFormat="1">
      <c r="A121" s="905"/>
      <c r="B121" s="982"/>
      <c r="C121" s="917"/>
      <c r="D121" s="919"/>
      <c r="E121" s="499"/>
      <c r="F121" s="903"/>
    </row>
    <row r="122" spans="1:6" s="945" customFormat="1" ht="13.5" thickBot="1">
      <c r="A122" s="986"/>
      <c r="B122" s="1784"/>
      <c r="C122" s="988"/>
      <c r="D122" s="989"/>
      <c r="E122" s="517"/>
      <c r="F122" s="1176"/>
    </row>
    <row r="123" spans="1:6" s="945" customFormat="1" ht="13.5" thickTop="1">
      <c r="A123" s="993"/>
      <c r="B123" s="1100"/>
      <c r="C123" s="928"/>
      <c r="D123" s="937"/>
      <c r="E123" s="504"/>
      <c r="F123" s="928"/>
    </row>
    <row r="124" spans="1:6" s="945" customFormat="1">
      <c r="A124" s="993"/>
      <c r="B124" s="1129" t="s">
        <v>5153</v>
      </c>
      <c r="C124" s="928"/>
      <c r="D124" s="899"/>
      <c r="E124" s="504"/>
      <c r="F124" s="995">
        <f>SUBTOTAL(9,F8:F121)</f>
        <v>0</v>
      </c>
    </row>
    <row r="125" spans="1:6" s="945" customFormat="1" ht="13.5" thickBot="1">
      <c r="A125" s="986"/>
      <c r="B125" s="1784"/>
      <c r="C125" s="988"/>
      <c r="D125" s="996"/>
      <c r="E125" s="517"/>
      <c r="F125" s="988"/>
    </row>
    <row r="126" spans="1:6" s="945" customFormat="1" ht="13.5" thickTop="1">
      <c r="A126" s="993"/>
      <c r="B126" s="1100"/>
      <c r="C126" s="928"/>
      <c r="D126" s="899"/>
      <c r="E126" s="519"/>
    </row>
    <row r="127" spans="1:6" s="1022" customFormat="1">
      <c r="A127" s="1827"/>
      <c r="B127" s="1828"/>
      <c r="C127" s="1829"/>
      <c r="D127" s="1830"/>
      <c r="E127" s="573"/>
      <c r="F127" s="1831"/>
    </row>
    <row r="128" spans="1:6" s="1022" customFormat="1">
      <c r="A128" s="1832"/>
      <c r="B128" s="1828"/>
      <c r="C128" s="1829"/>
      <c r="D128" s="1830"/>
      <c r="E128" s="573"/>
      <c r="F128" s="1831"/>
    </row>
    <row r="129" spans="1:6" s="1022" customFormat="1">
      <c r="A129" s="1832"/>
      <c r="B129" s="1828"/>
      <c r="C129" s="1829"/>
      <c r="D129" s="1830"/>
      <c r="E129" s="573"/>
      <c r="F129" s="1831"/>
    </row>
    <row r="130" spans="1:6" s="1022" customFormat="1">
      <c r="A130" s="997"/>
      <c r="B130" s="1768"/>
      <c r="C130" s="1009"/>
      <c r="D130" s="1010"/>
      <c r="E130" s="574"/>
      <c r="F130" s="1147"/>
    </row>
    <row r="131" spans="1:6" s="1022" customFormat="1">
      <c r="A131" s="997"/>
      <c r="B131" s="1768"/>
      <c r="C131" s="1009"/>
      <c r="D131" s="1010"/>
      <c r="E131" s="524"/>
      <c r="F131" s="1147"/>
    </row>
    <row r="132" spans="1:6" s="1022" customFormat="1">
      <c r="A132" s="997"/>
      <c r="B132" s="1833"/>
      <c r="C132" s="1009"/>
      <c r="D132" s="1010"/>
      <c r="E132" s="574"/>
      <c r="F132" s="1147"/>
    </row>
    <row r="133" spans="1:6" s="1022" customFormat="1">
      <c r="A133" s="997"/>
      <c r="B133" s="1768"/>
      <c r="C133" s="1009"/>
      <c r="D133" s="1010"/>
      <c r="E133" s="524"/>
      <c r="F133" s="1147"/>
    </row>
    <row r="134" spans="1:6" s="1022" customFormat="1">
      <c r="A134" s="997"/>
      <c r="B134" s="1768"/>
      <c r="C134" s="1009"/>
      <c r="D134" s="1010"/>
      <c r="E134" s="531"/>
      <c r="F134" s="1147"/>
    </row>
    <row r="135" spans="1:6" s="1022" customFormat="1">
      <c r="A135" s="997"/>
      <c r="B135" s="1834"/>
      <c r="C135" s="1009"/>
      <c r="D135" s="1010"/>
      <c r="E135" s="574"/>
      <c r="F135" s="1147"/>
    </row>
    <row r="136" spans="1:6" s="1022" customFormat="1">
      <c r="A136" s="997"/>
      <c r="B136" s="1768"/>
      <c r="C136" s="1009"/>
      <c r="D136" s="1010"/>
      <c r="E136" s="531"/>
      <c r="F136" s="1147"/>
    </row>
    <row r="137" spans="1:6" s="1022" customFormat="1">
      <c r="A137" s="997"/>
      <c r="B137" s="1768"/>
      <c r="C137" s="1009"/>
      <c r="D137" s="1010"/>
      <c r="E137" s="531"/>
      <c r="F137" s="1147"/>
    </row>
    <row r="138" spans="1:6" s="1022" customFormat="1">
      <c r="A138" s="997"/>
      <c r="B138" s="1834"/>
      <c r="C138" s="1020"/>
      <c r="D138" s="1021"/>
      <c r="E138" s="574"/>
      <c r="F138" s="1147"/>
    </row>
    <row r="139" spans="1:6" s="1022" customFormat="1">
      <c r="A139" s="997"/>
      <c r="B139" s="1768"/>
      <c r="C139" s="1009"/>
      <c r="D139" s="1010"/>
      <c r="E139" s="574"/>
      <c r="F139" s="1147"/>
    </row>
    <row r="140" spans="1:6" s="1022" customFormat="1">
      <c r="A140" s="997"/>
      <c r="B140" s="1833"/>
      <c r="C140" s="1009"/>
      <c r="D140" s="1010"/>
      <c r="E140" s="574"/>
      <c r="F140" s="1147"/>
    </row>
    <row r="141" spans="1:6" s="1022" customFormat="1">
      <c r="A141" s="997"/>
      <c r="B141" s="1834"/>
      <c r="C141" s="1020"/>
      <c r="D141" s="1021"/>
      <c r="E141" s="574"/>
      <c r="F141" s="1147"/>
    </row>
    <row r="142" spans="1:6" s="1022" customFormat="1">
      <c r="A142" s="997"/>
      <c r="B142" s="1833"/>
      <c r="C142" s="1009"/>
      <c r="D142" s="1010"/>
      <c r="E142" s="574"/>
      <c r="F142" s="1147"/>
    </row>
    <row r="143" spans="1:6" s="1022" customFormat="1">
      <c r="A143" s="997"/>
      <c r="B143" s="1835"/>
      <c r="C143" s="1020"/>
      <c r="D143" s="1021"/>
      <c r="E143" s="574"/>
      <c r="F143" s="1147"/>
    </row>
    <row r="144" spans="1:6" s="1022" customFormat="1">
      <c r="A144" s="997"/>
      <c r="B144" s="1834"/>
      <c r="C144" s="1009"/>
      <c r="D144" s="1010"/>
      <c r="E144" s="574"/>
      <c r="F144" s="1147"/>
    </row>
    <row r="145" spans="1:7" s="1022" customFormat="1">
      <c r="A145" s="997"/>
      <c r="B145" s="1768"/>
      <c r="C145" s="1009"/>
      <c r="D145" s="1010"/>
      <c r="E145" s="574"/>
      <c r="F145" s="1147"/>
    </row>
    <row r="146" spans="1:7" s="1022" customFormat="1">
      <c r="A146" s="997"/>
      <c r="B146" s="1836"/>
      <c r="C146" s="1009"/>
      <c r="D146" s="1010"/>
      <c r="E146" s="574"/>
      <c r="F146" s="1147"/>
    </row>
    <row r="147" spans="1:7">
      <c r="E147" s="574"/>
      <c r="F147" s="1147"/>
      <c r="G147" s="1559"/>
    </row>
    <row r="148" spans="1:7">
      <c r="E148" s="574"/>
      <c r="F148" s="1147"/>
    </row>
    <row r="149" spans="1:7">
      <c r="B149" s="1834"/>
      <c r="E149" s="531"/>
      <c r="F149" s="1147"/>
    </row>
    <row r="150" spans="1:7">
      <c r="E150" s="574"/>
      <c r="F150" s="1147"/>
    </row>
    <row r="151" spans="1:7">
      <c r="B151" s="1834"/>
      <c r="C151" s="1020"/>
      <c r="D151" s="1021"/>
      <c r="E151" s="574"/>
      <c r="F151" s="1147"/>
    </row>
    <row r="152" spans="1:7">
      <c r="E152" s="574"/>
      <c r="F152" s="1147"/>
    </row>
    <row r="153" spans="1:7">
      <c r="E153" s="574"/>
      <c r="F153" s="1147"/>
    </row>
    <row r="154" spans="1:7">
      <c r="B154" s="1834"/>
      <c r="C154" s="1020"/>
      <c r="D154" s="1021"/>
      <c r="E154" s="574"/>
      <c r="F154" s="1147"/>
    </row>
    <row r="155" spans="1:7">
      <c r="B155" s="1834"/>
      <c r="C155" s="1020"/>
      <c r="D155" s="1021"/>
      <c r="E155" s="574"/>
      <c r="F155" s="1147"/>
    </row>
    <row r="156" spans="1:7">
      <c r="B156" s="1834"/>
      <c r="C156" s="1020"/>
      <c r="D156" s="1021"/>
      <c r="E156" s="574"/>
      <c r="F156" s="1147"/>
    </row>
    <row r="157" spans="1:7">
      <c r="B157" s="1834"/>
      <c r="C157" s="1020"/>
      <c r="D157" s="1021"/>
      <c r="E157" s="574"/>
      <c r="F157" s="1147"/>
    </row>
    <row r="158" spans="1:7">
      <c r="E158" s="524"/>
      <c r="F158" s="1147"/>
    </row>
    <row r="159" spans="1:7">
      <c r="D159" s="1026"/>
      <c r="E159" s="524"/>
      <c r="F159" s="1147"/>
    </row>
    <row r="160" spans="1:7">
      <c r="D160" s="1026"/>
      <c r="E160" s="524"/>
      <c r="F160" s="1011"/>
    </row>
    <row r="161" spans="2:6">
      <c r="B161" s="1834"/>
      <c r="E161" s="524"/>
      <c r="F161" s="1027"/>
    </row>
  </sheetData>
  <sheetProtection algorithmName="SHA-512" hashValue="xpukkDSe/OU6/XvqaKjdb6mQclCguScoyC408eKKTMmI6vgEVM1XwsIMT4lAZhbdMohfQWoPJ1ouWUV0X7O7Tg==" saltValue="Sc+fnTxw9BZBvKgkhixpjw==" spinCount="100000" sheet="1" objects="1" scenarios="1"/>
  <protectedRanges>
    <protectedRange sqref="E1:E3 E164:E65491 E55:E57 E85" name="Obseg1"/>
    <protectedRange sqref="E54 E90:E92 E4:E8" name="Obseg1_1"/>
    <protectedRange password="C519" sqref="E127:E129" name="Obseg1_9"/>
    <protectedRange sqref="E158:E163 E130:E137 E142:E154" name="Obseg1_2"/>
    <protectedRange password="C519" sqref="E138:E141" name="Obseg1_7_2"/>
    <protectedRange password="C519" sqref="E155:E157" name="Obseg1_6_1"/>
    <protectedRange sqref="E122:E126" name="Obseg1_3"/>
    <protectedRange sqref="E87:E89 E53 E93 E121" name="Obseg1_1_2"/>
  </protectedRanges>
  <pageMargins left="1.1811023622047245" right="0.39370078740157483" top="0.78740157480314965" bottom="0.78740157480314965" header="0" footer="0.19685039370078741"/>
  <pageSetup paperSize="9" fitToWidth="0" orientation="portrait" useFirstPageNumber="1" r:id="rId1"/>
  <headerFooter>
    <oddHeader xml:space="preserve">&amp;CStran &amp;P&amp;R
</oddHeader>
    <oddFooter>&amp;R&amp;"-,Običajno"&amp;6
&amp;A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9FF25-E28C-497F-A362-7A63E7175CD2}">
  <sheetPr>
    <tabColor rgb="FFFF0000"/>
  </sheetPr>
  <dimension ref="A1:G116"/>
  <sheetViews>
    <sheetView view="pageBreakPreview" zoomScale="150" zoomScaleNormal="100" zoomScaleSheetLayoutView="150" workbookViewId="0"/>
  </sheetViews>
  <sheetFormatPr defaultColWidth="9.140625" defaultRowHeight="12.75"/>
  <cols>
    <col min="1" max="1" width="5.85546875" style="1101" customWidth="1"/>
    <col min="2" max="2" width="40.85546875" style="1102" customWidth="1"/>
    <col min="3" max="3" width="6.85546875" style="1103" customWidth="1"/>
    <col min="4" max="4" width="6.85546875" style="934" customWidth="1"/>
    <col min="5" max="5" width="10.85546875" style="506" customWidth="1"/>
    <col min="6" max="6" width="12.85546875" style="938" customWidth="1"/>
    <col min="7" max="16384" width="9.140625" style="938"/>
  </cols>
  <sheetData>
    <row r="1" spans="1:6" s="872" customFormat="1" ht="11.25">
      <c r="A1" s="867"/>
      <c r="B1" s="1081"/>
      <c r="C1" s="869" t="s">
        <v>2519</v>
      </c>
      <c r="D1" s="870" t="s">
        <v>1008</v>
      </c>
      <c r="E1" s="483" t="s">
        <v>3006</v>
      </c>
      <c r="F1" s="869" t="s">
        <v>4562</v>
      </c>
    </row>
    <row r="2" spans="1:6" s="1245" customFormat="1" ht="15">
      <c r="A2" s="1083" t="s">
        <v>5154</v>
      </c>
      <c r="B2" s="1084" t="s">
        <v>5155</v>
      </c>
      <c r="C2" s="1085"/>
      <c r="D2" s="1177"/>
      <c r="E2" s="536"/>
      <c r="F2" s="1144"/>
    </row>
    <row r="3" spans="1:6" s="1248" customFormat="1">
      <c r="A3" s="905"/>
      <c r="B3" s="1178"/>
      <c r="C3" s="1179"/>
      <c r="D3" s="1180"/>
      <c r="E3" s="575"/>
      <c r="F3" s="903"/>
    </row>
    <row r="4" spans="1:6" s="890" customFormat="1">
      <c r="A4" s="885" t="s">
        <v>3008</v>
      </c>
      <c r="B4" s="977" t="s">
        <v>5156</v>
      </c>
      <c r="C4" s="887"/>
      <c r="D4" s="888"/>
      <c r="E4" s="576"/>
      <c r="F4" s="1146"/>
    </row>
    <row r="5" spans="1:6" s="890" customFormat="1">
      <c r="A5" s="891"/>
      <c r="B5" s="980"/>
      <c r="C5" s="914"/>
      <c r="D5" s="915"/>
      <c r="E5" s="490"/>
      <c r="F5" s="903"/>
    </row>
    <row r="6" spans="1:6" s="890" customFormat="1" ht="108">
      <c r="A6" s="891"/>
      <c r="B6" s="1837" t="s">
        <v>5157</v>
      </c>
      <c r="C6" s="914"/>
      <c r="D6" s="915"/>
      <c r="E6" s="490"/>
      <c r="F6" s="903"/>
    </row>
    <row r="7" spans="1:6" s="890" customFormat="1">
      <c r="A7" s="891"/>
      <c r="B7" s="980"/>
      <c r="C7" s="914"/>
      <c r="D7" s="915"/>
      <c r="E7" s="490"/>
      <c r="F7" s="903"/>
    </row>
    <row r="8" spans="1:6" s="895" customFormat="1" ht="229.5">
      <c r="A8" s="891">
        <f>IF(ISTEXT(B8),MAX($A$1:$A5)+1,"")</f>
        <v>1</v>
      </c>
      <c r="B8" s="896" t="s">
        <v>5158</v>
      </c>
      <c r="C8" s="893" t="s">
        <v>1012</v>
      </c>
      <c r="D8" s="894">
        <v>2</v>
      </c>
      <c r="E8" s="577"/>
      <c r="F8" s="903">
        <f>E8*D8</f>
        <v>0</v>
      </c>
    </row>
    <row r="9" spans="1:6" s="890" customFormat="1">
      <c r="A9" s="891"/>
      <c r="B9" s="980"/>
      <c r="C9" s="914"/>
      <c r="D9" s="915"/>
      <c r="E9" s="490"/>
      <c r="F9" s="903"/>
    </row>
    <row r="10" spans="1:6" s="895" customFormat="1" ht="293.25">
      <c r="A10" s="891">
        <f>IF(ISTEXT(B10),MAX($A$1:$A8)+1,"")</f>
        <v>2</v>
      </c>
      <c r="B10" s="896" t="s">
        <v>5159</v>
      </c>
      <c r="C10" s="893" t="s">
        <v>1012</v>
      </c>
      <c r="D10" s="894">
        <v>1</v>
      </c>
      <c r="E10" s="577"/>
      <c r="F10" s="903">
        <f>E10*D10</f>
        <v>0</v>
      </c>
    </row>
    <row r="11" spans="1:6" s="895" customFormat="1">
      <c r="A11" s="891"/>
      <c r="B11" s="896"/>
      <c r="C11" s="893"/>
      <c r="D11" s="894"/>
      <c r="E11" s="577"/>
      <c r="F11" s="903"/>
    </row>
    <row r="12" spans="1:6" s="895" customFormat="1">
      <c r="A12" s="891"/>
      <c r="B12" s="896"/>
      <c r="C12" s="893"/>
      <c r="D12" s="894"/>
      <c r="E12" s="577"/>
      <c r="F12" s="903"/>
    </row>
    <row r="13" spans="1:6" s="895" customFormat="1" ht="25.5">
      <c r="A13" s="891">
        <f>IF(ISTEXT(B13),MAX($A$1:$A8)+1,"")</f>
        <v>2</v>
      </c>
      <c r="B13" s="1114" t="s">
        <v>5160</v>
      </c>
      <c r="C13" s="893" t="s">
        <v>1317</v>
      </c>
      <c r="D13" s="894">
        <v>14</v>
      </c>
      <c r="E13" s="577"/>
      <c r="F13" s="903">
        <f>E13*D13</f>
        <v>0</v>
      </c>
    </row>
    <row r="14" spans="1:6" s="895" customFormat="1">
      <c r="A14" s="905"/>
      <c r="B14" s="1114"/>
      <c r="C14" s="893"/>
      <c r="D14" s="894"/>
      <c r="E14" s="577"/>
      <c r="F14" s="903"/>
    </row>
    <row r="15" spans="1:6" s="895" customFormat="1">
      <c r="A15" s="905"/>
      <c r="B15" s="1114"/>
      <c r="C15" s="893"/>
      <c r="D15" s="894"/>
      <c r="E15" s="577"/>
      <c r="F15" s="903"/>
    </row>
    <row r="16" spans="1:6" s="895" customFormat="1" ht="51">
      <c r="A16" s="891">
        <f>IF(ISTEXT(B16),MAX($A$1:$A15)+1,"")</f>
        <v>3</v>
      </c>
      <c r="B16" s="1114" t="s">
        <v>5161</v>
      </c>
      <c r="C16" s="893" t="s">
        <v>1317</v>
      </c>
      <c r="D16" s="894">
        <v>3</v>
      </c>
      <c r="E16" s="577"/>
      <c r="F16" s="903">
        <f>E16*D16</f>
        <v>0</v>
      </c>
    </row>
    <row r="17" spans="1:6" s="895" customFormat="1">
      <c r="A17" s="891"/>
      <c r="B17" s="1114"/>
      <c r="C17" s="893"/>
      <c r="D17" s="894"/>
      <c r="E17" s="577"/>
      <c r="F17" s="903"/>
    </row>
    <row r="18" spans="1:6" s="895" customFormat="1">
      <c r="A18" s="891"/>
      <c r="B18" s="1114"/>
      <c r="C18" s="893"/>
      <c r="D18" s="894"/>
      <c r="E18" s="577"/>
      <c r="F18" s="903"/>
    </row>
    <row r="19" spans="1:6" s="895" customFormat="1" ht="38.25">
      <c r="A19" s="891">
        <f>IF(ISTEXT(B19),MAX($A$1:$A18)+1,"")</f>
        <v>4</v>
      </c>
      <c r="B19" s="1114" t="s">
        <v>5162</v>
      </c>
      <c r="C19" s="893" t="s">
        <v>1012</v>
      </c>
      <c r="D19" s="894">
        <v>1</v>
      </c>
      <c r="E19" s="577"/>
      <c r="F19" s="903">
        <f>E19*D19</f>
        <v>0</v>
      </c>
    </row>
    <row r="20" spans="1:6" s="895" customFormat="1">
      <c r="A20" s="905"/>
      <c r="B20" s="1114"/>
      <c r="C20" s="893"/>
      <c r="D20" s="894"/>
      <c r="E20" s="577"/>
      <c r="F20" s="903"/>
    </row>
    <row r="21" spans="1:6" s="895" customFormat="1">
      <c r="A21" s="905"/>
      <c r="B21" s="1114"/>
      <c r="C21" s="893"/>
      <c r="D21" s="894"/>
      <c r="E21" s="577"/>
      <c r="F21" s="903"/>
    </row>
    <row r="22" spans="1:6" s="895" customFormat="1" ht="25.5">
      <c r="A22" s="891">
        <f>IF(ISTEXT(B22),MAX($A$1:$A21)+1,"")</f>
        <v>5</v>
      </c>
      <c r="B22" s="1114" t="s">
        <v>5163</v>
      </c>
      <c r="C22" s="893" t="s">
        <v>1317</v>
      </c>
      <c r="D22" s="894">
        <v>8</v>
      </c>
      <c r="E22" s="577"/>
      <c r="F22" s="903">
        <f>E22*D22</f>
        <v>0</v>
      </c>
    </row>
    <row r="23" spans="1:6" s="941" customFormat="1">
      <c r="A23" s="1121"/>
      <c r="B23" s="1838"/>
      <c r="C23" s="1839"/>
      <c r="D23" s="1840"/>
      <c r="E23" s="578"/>
      <c r="F23" s="1147"/>
    </row>
    <row r="24" spans="1:6" s="941" customFormat="1">
      <c r="A24" s="1121"/>
      <c r="B24" s="1838"/>
      <c r="C24" s="1839"/>
      <c r="D24" s="1840"/>
      <c r="E24" s="578"/>
      <c r="F24" s="1147"/>
    </row>
    <row r="25" spans="1:6" s="941" customFormat="1" ht="25.5">
      <c r="A25" s="1842">
        <f>IF(ISTEXT(B25),MAX($A$1:$A24)+1,"")</f>
        <v>6</v>
      </c>
      <c r="B25" s="1843" t="s">
        <v>5164</v>
      </c>
      <c r="C25" s="1818" t="s">
        <v>5165</v>
      </c>
      <c r="D25" s="1844">
        <v>1.5</v>
      </c>
      <c r="E25" s="579"/>
      <c r="F25" s="1145">
        <f>SUM(F5:F24)*D25%</f>
        <v>0</v>
      </c>
    </row>
    <row r="26" spans="1:6" s="895" customFormat="1">
      <c r="A26" s="1845"/>
      <c r="B26" s="1816"/>
      <c r="C26" s="893"/>
      <c r="D26" s="1846"/>
      <c r="E26" s="491"/>
      <c r="F26" s="903"/>
    </row>
    <row r="27" spans="1:6" s="940" customFormat="1">
      <c r="A27" s="905"/>
      <c r="B27" s="982" t="s">
        <v>3001</v>
      </c>
      <c r="C27" s="917" t="str">
        <f>A4</f>
        <v xml:space="preserve">A. </v>
      </c>
      <c r="E27" s="518"/>
      <c r="F27" s="918">
        <f>SUBTOTAL(9,F5:F26)</f>
        <v>0</v>
      </c>
    </row>
    <row r="28" spans="1:6" s="940" customFormat="1">
      <c r="A28" s="905"/>
      <c r="B28" s="982"/>
      <c r="C28" s="917"/>
      <c r="D28" s="919"/>
      <c r="E28" s="499"/>
      <c r="F28" s="903"/>
    </row>
    <row r="29" spans="1:6" s="895" customFormat="1">
      <c r="A29" s="891"/>
      <c r="B29" s="1816"/>
      <c r="C29" s="893"/>
      <c r="D29" s="894"/>
      <c r="E29" s="493"/>
      <c r="F29" s="903"/>
    </row>
    <row r="30" spans="1:6" s="1530" customFormat="1">
      <c r="A30" s="885" t="s">
        <v>126</v>
      </c>
      <c r="B30" s="1758" t="s">
        <v>5166</v>
      </c>
      <c r="C30" s="1164"/>
      <c r="D30" s="1165"/>
      <c r="E30" s="566"/>
      <c r="F30" s="1146"/>
    </row>
    <row r="31" spans="1:6" s="895" customFormat="1">
      <c r="A31" s="905"/>
      <c r="B31" s="1114"/>
      <c r="C31" s="893"/>
      <c r="D31" s="894"/>
      <c r="E31" s="577"/>
      <c r="F31" s="903"/>
    </row>
    <row r="32" spans="1:6" s="895" customFormat="1" ht="51">
      <c r="A32" s="891">
        <f>IF(ISTEXT(B32),MAX($A$1:$A31)+1,"")</f>
        <v>7</v>
      </c>
      <c r="B32" s="1114" t="s">
        <v>5167</v>
      </c>
      <c r="C32" s="893"/>
      <c r="D32" s="894"/>
      <c r="E32" s="577"/>
      <c r="F32" s="903"/>
    </row>
    <row r="33" spans="1:6" s="895" customFormat="1">
      <c r="A33" s="905" t="s">
        <v>2900</v>
      </c>
      <c r="B33" s="1114" t="s">
        <v>5168</v>
      </c>
      <c r="C33" s="893" t="s">
        <v>1421</v>
      </c>
      <c r="D33" s="894">
        <v>240</v>
      </c>
      <c r="E33" s="577"/>
      <c r="F33" s="903">
        <f>E33*D33</f>
        <v>0</v>
      </c>
    </row>
    <row r="34" spans="1:6" s="895" customFormat="1">
      <c r="A34" s="905" t="s">
        <v>2900</v>
      </c>
      <c r="B34" s="1114" t="s">
        <v>5169</v>
      </c>
      <c r="C34" s="893" t="s">
        <v>1421</v>
      </c>
      <c r="D34" s="894">
        <v>120</v>
      </c>
      <c r="E34" s="577"/>
      <c r="F34" s="903">
        <f>E34*D34</f>
        <v>0</v>
      </c>
    </row>
    <row r="35" spans="1:6" s="895" customFormat="1">
      <c r="A35" s="905" t="s">
        <v>2900</v>
      </c>
      <c r="B35" s="1114" t="s">
        <v>5170</v>
      </c>
      <c r="C35" s="893" t="s">
        <v>1421</v>
      </c>
      <c r="D35" s="894">
        <v>15</v>
      </c>
      <c r="E35" s="577"/>
      <c r="F35" s="903">
        <f>E35*D35</f>
        <v>0</v>
      </c>
    </row>
    <row r="36" spans="1:6" s="1248" customFormat="1" ht="76.5">
      <c r="A36" s="905"/>
      <c r="B36" s="906" t="s">
        <v>5171</v>
      </c>
      <c r="C36" s="893"/>
      <c r="D36" s="894"/>
      <c r="E36" s="493"/>
      <c r="F36" s="903"/>
    </row>
    <row r="37" spans="1:6" s="895" customFormat="1">
      <c r="A37" s="905"/>
      <c r="B37" s="1114"/>
      <c r="C37" s="893"/>
      <c r="D37" s="894"/>
      <c r="E37" s="577"/>
      <c r="F37" s="903"/>
    </row>
    <row r="38" spans="1:6" s="895" customFormat="1">
      <c r="A38" s="905"/>
      <c r="B38" s="1114"/>
      <c r="C38" s="893"/>
      <c r="D38" s="894"/>
      <c r="E38" s="577"/>
      <c r="F38" s="903"/>
    </row>
    <row r="39" spans="1:6" s="895" customFormat="1" ht="38.25">
      <c r="A39" s="891">
        <f>IF(ISTEXT(B39),MAX($A$1:$A38)+1,"")</f>
        <v>8</v>
      </c>
      <c r="B39" s="1114" t="s">
        <v>5172</v>
      </c>
      <c r="C39" s="893" t="s">
        <v>1421</v>
      </c>
      <c r="D39" s="894">
        <v>360</v>
      </c>
      <c r="E39" s="577"/>
      <c r="F39" s="903">
        <f>E39*D39</f>
        <v>0</v>
      </c>
    </row>
    <row r="40" spans="1:6" s="895" customFormat="1">
      <c r="A40" s="905"/>
      <c r="B40" s="1114"/>
      <c r="C40" s="893"/>
      <c r="D40" s="894"/>
      <c r="E40" s="577"/>
      <c r="F40" s="903"/>
    </row>
    <row r="41" spans="1:6" s="895" customFormat="1">
      <c r="A41" s="905"/>
      <c r="B41" s="1114"/>
      <c r="C41" s="893"/>
      <c r="D41" s="894"/>
      <c r="E41" s="577"/>
      <c r="F41" s="903"/>
    </row>
    <row r="42" spans="1:6" s="895" customFormat="1" ht="38.25">
      <c r="A42" s="891">
        <f>IF(ISTEXT(B42),MAX($A$1:$A41)+1,"")</f>
        <v>9</v>
      </c>
      <c r="B42" s="1114" t="s">
        <v>5173</v>
      </c>
      <c r="C42" s="893" t="s">
        <v>1421</v>
      </c>
      <c r="D42" s="894">
        <v>20</v>
      </c>
      <c r="E42" s="577"/>
      <c r="F42" s="903">
        <f>E42*D42</f>
        <v>0</v>
      </c>
    </row>
    <row r="43" spans="1:6" s="1248" customFormat="1">
      <c r="A43" s="905"/>
      <c r="B43" s="1817"/>
      <c r="C43" s="893"/>
      <c r="D43" s="894"/>
      <c r="E43" s="493"/>
      <c r="F43" s="903"/>
    </row>
    <row r="44" spans="1:6" s="1248" customFormat="1">
      <c r="A44" s="905"/>
      <c r="B44" s="1817"/>
      <c r="C44" s="893"/>
      <c r="D44" s="894"/>
      <c r="E44" s="493"/>
      <c r="F44" s="903"/>
    </row>
    <row r="45" spans="1:6" s="895" customFormat="1" ht="38.25">
      <c r="A45" s="891">
        <f>IF(ISTEXT(B45),MAX($A$1:$A44)+1,"")</f>
        <v>10</v>
      </c>
      <c r="B45" s="1114" t="s">
        <v>5174</v>
      </c>
      <c r="C45" s="893"/>
      <c r="D45" s="894"/>
      <c r="E45" s="493"/>
      <c r="F45" s="903"/>
    </row>
    <row r="46" spans="1:6" s="895" customFormat="1">
      <c r="A46" s="905" t="s">
        <v>2900</v>
      </c>
      <c r="B46" s="1114" t="s">
        <v>5175</v>
      </c>
      <c r="C46" s="893" t="s">
        <v>1421</v>
      </c>
      <c r="D46" s="894">
        <v>140</v>
      </c>
      <c r="E46" s="577"/>
      <c r="F46" s="903">
        <f>E46*D46</f>
        <v>0</v>
      </c>
    </row>
    <row r="47" spans="1:6" s="895" customFormat="1">
      <c r="A47" s="905" t="s">
        <v>2900</v>
      </c>
      <c r="B47" s="1114" t="s">
        <v>5176</v>
      </c>
      <c r="C47" s="893" t="s">
        <v>1421</v>
      </c>
      <c r="D47" s="894">
        <v>185</v>
      </c>
      <c r="E47" s="577"/>
      <c r="F47" s="903">
        <f>E47*D47</f>
        <v>0</v>
      </c>
    </row>
    <row r="48" spans="1:6" s="895" customFormat="1">
      <c r="A48" s="905" t="s">
        <v>2900</v>
      </c>
      <c r="B48" s="1114" t="s">
        <v>5177</v>
      </c>
      <c r="C48" s="893" t="s">
        <v>1421</v>
      </c>
      <c r="D48" s="894">
        <v>30</v>
      </c>
      <c r="E48" s="577"/>
      <c r="F48" s="903">
        <f>E48*D48</f>
        <v>0</v>
      </c>
    </row>
    <row r="49" spans="1:6" s="1475" customFormat="1">
      <c r="A49" s="1181"/>
      <c r="B49" s="1833"/>
      <c r="C49" s="1847"/>
      <c r="D49" s="1848"/>
      <c r="E49" s="580"/>
      <c r="F49" s="1147"/>
    </row>
    <row r="50" spans="1:6" s="1475" customFormat="1">
      <c r="A50" s="1181"/>
      <c r="B50" s="1833"/>
      <c r="C50" s="1847"/>
      <c r="D50" s="1848"/>
      <c r="E50" s="580"/>
      <c r="F50" s="1147"/>
    </row>
    <row r="51" spans="1:6" s="942" customFormat="1" ht="38.25">
      <c r="A51" s="1842">
        <f>IF(ISTEXT(B51),MAX($A$1:$A50)+1,"")</f>
        <v>11</v>
      </c>
      <c r="B51" s="1119" t="s">
        <v>5178</v>
      </c>
      <c r="C51" s="1818"/>
      <c r="D51" s="912"/>
      <c r="E51" s="579"/>
      <c r="F51" s="1145"/>
    </row>
    <row r="52" spans="1:6" s="944" customFormat="1">
      <c r="A52" s="1120" t="s">
        <v>2900</v>
      </c>
      <c r="B52" s="1843" t="s">
        <v>5179</v>
      </c>
      <c r="C52" s="1849" t="s">
        <v>1421</v>
      </c>
      <c r="D52" s="960">
        <v>100</v>
      </c>
      <c r="E52" s="579"/>
      <c r="F52" s="1145">
        <f t="shared" ref="F52:F53" si="0">E52*D52</f>
        <v>0</v>
      </c>
    </row>
    <row r="53" spans="1:6" s="942" customFormat="1">
      <c r="A53" s="1120" t="s">
        <v>2900</v>
      </c>
      <c r="B53" s="1843" t="s">
        <v>5180</v>
      </c>
      <c r="C53" s="1849" t="s">
        <v>1421</v>
      </c>
      <c r="D53" s="960">
        <v>25</v>
      </c>
      <c r="E53" s="579"/>
      <c r="F53" s="1145">
        <f t="shared" si="0"/>
        <v>0</v>
      </c>
    </row>
    <row r="54" spans="1:6" s="942" customFormat="1">
      <c r="A54" s="1120"/>
      <c r="B54" s="1843"/>
      <c r="C54" s="1849"/>
      <c r="D54" s="960"/>
      <c r="E54" s="579"/>
      <c r="F54" s="1145"/>
    </row>
    <row r="55" spans="1:6" s="942" customFormat="1">
      <c r="A55" s="1120"/>
      <c r="B55" s="1843"/>
      <c r="C55" s="1849"/>
      <c r="D55" s="960"/>
      <c r="E55" s="579"/>
      <c r="F55" s="1145"/>
    </row>
    <row r="56" spans="1:6" s="942" customFormat="1" ht="38.25">
      <c r="A56" s="1842">
        <f>IF(ISTEXT(B56),MAX($A$1:$A55)+1,"")</f>
        <v>12</v>
      </c>
      <c r="B56" s="1119" t="s">
        <v>5181</v>
      </c>
      <c r="C56" s="1818"/>
      <c r="D56" s="912"/>
      <c r="E56" s="579"/>
      <c r="F56" s="1145"/>
    </row>
    <row r="57" spans="1:6" s="944" customFormat="1">
      <c r="A57" s="1120" t="s">
        <v>2900</v>
      </c>
      <c r="B57" s="1843" t="s">
        <v>5182</v>
      </c>
      <c r="C57" s="1849" t="s">
        <v>1421</v>
      </c>
      <c r="D57" s="960">
        <v>100</v>
      </c>
      <c r="E57" s="579"/>
      <c r="F57" s="1145">
        <f t="shared" ref="F57:F58" si="1">E57*D57</f>
        <v>0</v>
      </c>
    </row>
    <row r="58" spans="1:6" s="942" customFormat="1">
      <c r="A58" s="1120" t="s">
        <v>2900</v>
      </c>
      <c r="B58" s="1843" t="s">
        <v>5183</v>
      </c>
      <c r="C58" s="1849" t="s">
        <v>1421</v>
      </c>
      <c r="D58" s="960">
        <v>50</v>
      </c>
      <c r="E58" s="579"/>
      <c r="F58" s="1145">
        <f t="shared" si="1"/>
        <v>0</v>
      </c>
    </row>
    <row r="59" spans="1:6" s="1248" customFormat="1">
      <c r="A59" s="905"/>
      <c r="B59" s="1817"/>
      <c r="C59" s="893"/>
      <c r="D59" s="894"/>
      <c r="E59" s="493"/>
      <c r="F59" s="903"/>
    </row>
    <row r="60" spans="1:6" s="1248" customFormat="1">
      <c r="A60" s="905"/>
      <c r="B60" s="1817"/>
      <c r="C60" s="893"/>
      <c r="D60" s="894"/>
      <c r="E60" s="493"/>
      <c r="F60" s="903"/>
    </row>
    <row r="61" spans="1:6" s="895" customFormat="1" ht="51">
      <c r="A61" s="891">
        <f>IF(ISTEXT(B61),MAX($A$1:$A60)+1,"")</f>
        <v>13</v>
      </c>
      <c r="B61" s="1114" t="s">
        <v>5184</v>
      </c>
      <c r="C61" s="893" t="s">
        <v>1012</v>
      </c>
      <c r="D61" s="894">
        <v>3</v>
      </c>
      <c r="E61" s="493"/>
      <c r="F61" s="903">
        <f>E61*D61</f>
        <v>0</v>
      </c>
    </row>
    <row r="62" spans="1:6" s="1248" customFormat="1">
      <c r="A62" s="905"/>
      <c r="B62" s="1817"/>
      <c r="C62" s="893"/>
      <c r="D62" s="894"/>
      <c r="E62" s="493"/>
      <c r="F62" s="903"/>
    </row>
    <row r="63" spans="1:6" s="1248" customFormat="1">
      <c r="A63" s="905"/>
      <c r="B63" s="1817"/>
      <c r="C63" s="893"/>
      <c r="D63" s="894"/>
      <c r="E63" s="493"/>
      <c r="F63" s="903"/>
    </row>
    <row r="64" spans="1:6" s="895" customFormat="1" ht="25.5">
      <c r="A64" s="891">
        <f>IF(ISTEXT(B64),MAX($A$1:$A63)+1,"")</f>
        <v>14</v>
      </c>
      <c r="B64" s="1114" t="s">
        <v>5185</v>
      </c>
      <c r="C64" s="893" t="s">
        <v>1317</v>
      </c>
      <c r="D64" s="894">
        <v>6</v>
      </c>
      <c r="E64" s="493"/>
      <c r="F64" s="903">
        <f>E64*D64</f>
        <v>0</v>
      </c>
    </row>
    <row r="65" spans="1:6" s="1248" customFormat="1">
      <c r="A65" s="905"/>
      <c r="B65" s="1817"/>
      <c r="C65" s="893"/>
      <c r="D65" s="894"/>
      <c r="E65" s="493"/>
      <c r="F65" s="903"/>
    </row>
    <row r="66" spans="1:6" s="1248" customFormat="1">
      <c r="A66" s="905"/>
      <c r="B66" s="1817"/>
      <c r="C66" s="893"/>
      <c r="D66" s="894"/>
      <c r="E66" s="493"/>
      <c r="F66" s="903"/>
    </row>
    <row r="67" spans="1:6" s="895" customFormat="1" ht="76.5">
      <c r="A67" s="891">
        <f>IF(ISTEXT(B67),MAX($A$1:$A66)+1,"")</f>
        <v>15</v>
      </c>
      <c r="B67" s="1114" t="s">
        <v>5186</v>
      </c>
      <c r="C67" s="893" t="s">
        <v>1012</v>
      </c>
      <c r="D67" s="894">
        <v>3</v>
      </c>
      <c r="E67" s="493"/>
      <c r="F67" s="903">
        <f>E67*D67</f>
        <v>0</v>
      </c>
    </row>
    <row r="68" spans="1:6" s="942" customFormat="1">
      <c r="A68" s="1120"/>
      <c r="B68" s="1843"/>
      <c r="C68" s="1849"/>
      <c r="D68" s="960"/>
      <c r="E68" s="579"/>
      <c r="F68" s="1145"/>
    </row>
    <row r="69" spans="1:6" s="942" customFormat="1">
      <c r="A69" s="1120"/>
      <c r="B69" s="1843"/>
      <c r="C69" s="1849"/>
      <c r="D69" s="960"/>
      <c r="E69" s="579"/>
      <c r="F69" s="1145"/>
    </row>
    <row r="70" spans="1:6" s="942" customFormat="1" ht="25.5">
      <c r="A70" s="1842">
        <f>IF(ISTEXT(B70),MAX($A$1:$A69)+1,"")</f>
        <v>16</v>
      </c>
      <c r="B70" s="1119" t="s">
        <v>5187</v>
      </c>
      <c r="C70" s="1818" t="s">
        <v>1012</v>
      </c>
      <c r="D70" s="912">
        <v>1</v>
      </c>
      <c r="E70" s="579"/>
      <c r="F70" s="1145">
        <f>D70*E70</f>
        <v>0</v>
      </c>
    </row>
    <row r="71" spans="1:6" s="1248" customFormat="1">
      <c r="A71" s="905"/>
      <c r="B71" s="1817"/>
      <c r="C71" s="893"/>
      <c r="D71" s="894"/>
      <c r="E71" s="493"/>
      <c r="F71" s="903"/>
    </row>
    <row r="72" spans="1:6" s="1248" customFormat="1">
      <c r="A72" s="905"/>
      <c r="B72" s="1817"/>
      <c r="C72" s="893"/>
      <c r="D72" s="894"/>
      <c r="E72" s="493"/>
      <c r="F72" s="903"/>
    </row>
    <row r="73" spans="1:6" s="895" customFormat="1" ht="51">
      <c r="A73" s="891">
        <f>IF(ISTEXT(B73),MAX($A$1:$A72)+1,"")</f>
        <v>17</v>
      </c>
      <c r="B73" s="1114" t="s">
        <v>5188</v>
      </c>
      <c r="C73" s="893" t="s">
        <v>1012</v>
      </c>
      <c r="D73" s="894">
        <v>1</v>
      </c>
      <c r="E73" s="493"/>
      <c r="F73" s="903">
        <f>E73*D73</f>
        <v>0</v>
      </c>
    </row>
    <row r="74" spans="1:6" s="895" customFormat="1">
      <c r="A74" s="891"/>
      <c r="B74" s="1114"/>
      <c r="C74" s="893"/>
      <c r="D74" s="894"/>
      <c r="E74" s="563"/>
      <c r="F74" s="903"/>
    </row>
    <row r="75" spans="1:6" s="895" customFormat="1">
      <c r="A75" s="891"/>
      <c r="B75" s="1114"/>
      <c r="C75" s="893"/>
      <c r="D75" s="894"/>
      <c r="E75" s="563"/>
      <c r="F75" s="903"/>
    </row>
    <row r="76" spans="1:6" s="940" customFormat="1">
      <c r="A76" s="905"/>
      <c r="B76" s="982" t="s">
        <v>3001</v>
      </c>
      <c r="C76" s="917" t="str">
        <f>A30</f>
        <v>B.</v>
      </c>
      <c r="E76" s="552"/>
      <c r="F76" s="918">
        <f>SUBTOTAL(9,F31:F75)</f>
        <v>0</v>
      </c>
    </row>
    <row r="77" spans="1:6" s="940" customFormat="1">
      <c r="A77" s="905"/>
      <c r="B77" s="982"/>
      <c r="C77" s="917"/>
      <c r="D77" s="919"/>
      <c r="E77" s="499"/>
      <c r="F77" s="903"/>
    </row>
    <row r="78" spans="1:6" s="945" customFormat="1" ht="13.5" thickBot="1">
      <c r="A78" s="986"/>
      <c r="B78" s="1784"/>
      <c r="C78" s="988"/>
      <c r="D78" s="989"/>
      <c r="E78" s="517"/>
      <c r="F78" s="1176"/>
    </row>
    <row r="79" spans="1:6" s="945" customFormat="1" ht="13.5" thickTop="1">
      <c r="A79" s="993"/>
      <c r="B79" s="1100"/>
      <c r="C79" s="928"/>
      <c r="D79" s="937"/>
      <c r="E79" s="504"/>
      <c r="F79" s="903"/>
    </row>
    <row r="80" spans="1:6" s="945" customFormat="1">
      <c r="A80" s="993"/>
      <c r="B80" s="1129" t="s">
        <v>5189</v>
      </c>
      <c r="C80" s="928"/>
      <c r="D80" s="899"/>
      <c r="E80" s="504"/>
      <c r="F80" s="1850">
        <f>SUBTOTAL(9,F5:F78)</f>
        <v>0</v>
      </c>
    </row>
    <row r="81" spans="1:6" s="945" customFormat="1" ht="13.5" thickBot="1">
      <c r="A81" s="986"/>
      <c r="B81" s="1784"/>
      <c r="C81" s="988"/>
      <c r="D81" s="989"/>
      <c r="E81" s="517"/>
      <c r="F81" s="1176"/>
    </row>
    <row r="82" spans="1:6" s="1339" customFormat="1" ht="13.5" thickTop="1">
      <c r="A82" s="965"/>
      <c r="B82" s="1131"/>
      <c r="C82" s="1132"/>
      <c r="D82" s="1851"/>
      <c r="E82" s="581"/>
      <c r="F82" s="1150"/>
    </row>
    <row r="83" spans="1:6" s="1339" customFormat="1">
      <c r="A83" s="1134"/>
      <c r="B83" s="1131"/>
      <c r="C83" s="1132"/>
      <c r="D83" s="1851"/>
      <c r="E83" s="581"/>
      <c r="F83" s="1150"/>
    </row>
    <row r="84" spans="1:6" s="1339" customFormat="1">
      <c r="A84" s="1134"/>
      <c r="B84" s="1131"/>
      <c r="C84" s="1132"/>
      <c r="D84" s="1851"/>
      <c r="E84" s="581"/>
      <c r="F84" s="1150"/>
    </row>
    <row r="85" spans="1:6" s="1339" customFormat="1">
      <c r="A85" s="1101"/>
      <c r="B85" s="1102"/>
      <c r="C85" s="1135"/>
      <c r="D85" s="1810"/>
      <c r="E85" s="556"/>
      <c r="F85" s="1149"/>
    </row>
    <row r="86" spans="1:6" s="1339" customFormat="1">
      <c r="A86" s="1101"/>
      <c r="B86" s="1102"/>
      <c r="C86" s="1135"/>
      <c r="D86" s="1810"/>
      <c r="E86" s="543"/>
      <c r="F86" s="1149"/>
    </row>
    <row r="87" spans="1:6" s="1339" customFormat="1">
      <c r="A87" s="1101"/>
      <c r="B87" s="1137"/>
      <c r="C87" s="1135"/>
      <c r="D87" s="1810"/>
      <c r="E87" s="556"/>
      <c r="F87" s="1149"/>
    </row>
    <row r="88" spans="1:6" s="1339" customFormat="1">
      <c r="A88" s="1101"/>
      <c r="B88" s="1102"/>
      <c r="C88" s="1135"/>
      <c r="D88" s="1810"/>
      <c r="E88" s="543"/>
      <c r="F88" s="1149"/>
    </row>
    <row r="89" spans="1:6" s="1339" customFormat="1">
      <c r="A89" s="1101"/>
      <c r="B89" s="1102"/>
      <c r="C89" s="1135"/>
      <c r="D89" s="1810"/>
      <c r="E89" s="557"/>
      <c r="F89" s="1149"/>
    </row>
    <row r="90" spans="1:6" s="1339" customFormat="1">
      <c r="A90" s="1101"/>
      <c r="B90" s="1138"/>
      <c r="C90" s="1135"/>
      <c r="D90" s="1810"/>
      <c r="E90" s="556"/>
      <c r="F90" s="1149"/>
    </row>
    <row r="91" spans="1:6" s="1339" customFormat="1">
      <c r="A91" s="1101"/>
      <c r="B91" s="1102"/>
      <c r="C91" s="1135"/>
      <c r="D91" s="1810"/>
      <c r="E91" s="557"/>
      <c r="F91" s="1149"/>
    </row>
    <row r="92" spans="1:6" s="1339" customFormat="1">
      <c r="A92" s="1101"/>
      <c r="B92" s="1102"/>
      <c r="C92" s="1135"/>
      <c r="D92" s="1810"/>
      <c r="E92" s="557"/>
      <c r="F92" s="1149"/>
    </row>
    <row r="93" spans="1:6" s="1339" customFormat="1">
      <c r="A93" s="1101"/>
      <c r="B93" s="1138"/>
      <c r="C93" s="1139"/>
      <c r="D93" s="1182"/>
      <c r="E93" s="556"/>
      <c r="F93" s="1149"/>
    </row>
    <row r="94" spans="1:6" s="1339" customFormat="1">
      <c r="A94" s="1101"/>
      <c r="B94" s="1102"/>
      <c r="C94" s="1135"/>
      <c r="D94" s="1810"/>
      <c r="E94" s="556"/>
      <c r="F94" s="1149"/>
    </row>
    <row r="95" spans="1:6" s="1339" customFormat="1">
      <c r="A95" s="1101"/>
      <c r="B95" s="1137"/>
      <c r="C95" s="1135"/>
      <c r="D95" s="1810"/>
      <c r="E95" s="556"/>
      <c r="F95" s="1149"/>
    </row>
    <row r="96" spans="1:6" s="1339" customFormat="1">
      <c r="A96" s="1101"/>
      <c r="B96" s="1138"/>
      <c r="C96" s="1139"/>
      <c r="D96" s="1182"/>
      <c r="E96" s="556"/>
      <c r="F96" s="1149"/>
    </row>
    <row r="97" spans="1:7" s="1339" customFormat="1">
      <c r="A97" s="1101"/>
      <c r="B97" s="1137"/>
      <c r="C97" s="1135"/>
      <c r="D97" s="1810"/>
      <c r="E97" s="556"/>
      <c r="F97" s="1149"/>
    </row>
    <row r="98" spans="1:7" s="1339" customFormat="1">
      <c r="A98" s="1101"/>
      <c r="B98" s="1141"/>
      <c r="C98" s="1139"/>
      <c r="D98" s="1182"/>
      <c r="E98" s="556"/>
      <c r="F98" s="1149"/>
    </row>
    <row r="99" spans="1:7" s="1339" customFormat="1">
      <c r="A99" s="1101"/>
      <c r="B99" s="1138"/>
      <c r="C99" s="1135"/>
      <c r="D99" s="1810"/>
      <c r="E99" s="556"/>
      <c r="F99" s="1149"/>
    </row>
    <row r="100" spans="1:7" s="1339" customFormat="1">
      <c r="A100" s="1101"/>
      <c r="B100" s="1102"/>
      <c r="C100" s="1135"/>
      <c r="D100" s="1810"/>
      <c r="E100" s="556"/>
      <c r="F100" s="1149"/>
    </row>
    <row r="101" spans="1:7" s="1339" customFormat="1">
      <c r="A101" s="1101"/>
      <c r="B101" s="1142"/>
      <c r="C101" s="1135"/>
      <c r="D101" s="1810"/>
      <c r="E101" s="556"/>
      <c r="F101" s="1149"/>
    </row>
    <row r="102" spans="1:7">
      <c r="E102" s="556"/>
      <c r="F102" s="1149"/>
      <c r="G102" s="1350"/>
    </row>
    <row r="103" spans="1:7">
      <c r="E103" s="556"/>
      <c r="F103" s="1149"/>
    </row>
    <row r="104" spans="1:7">
      <c r="B104" s="1138"/>
      <c r="E104" s="557"/>
      <c r="F104" s="1149"/>
    </row>
    <row r="105" spans="1:7">
      <c r="E105" s="556"/>
      <c r="F105" s="1149"/>
    </row>
    <row r="106" spans="1:7">
      <c r="B106" s="1138"/>
      <c r="C106" s="1139"/>
      <c r="D106" s="1182"/>
      <c r="E106" s="556"/>
      <c r="F106" s="1149"/>
    </row>
    <row r="107" spans="1:7">
      <c r="E107" s="556"/>
      <c r="F107" s="1149"/>
    </row>
    <row r="108" spans="1:7">
      <c r="E108" s="556"/>
      <c r="F108" s="1149"/>
    </row>
    <row r="109" spans="1:7">
      <c r="B109" s="1138"/>
      <c r="C109" s="1139"/>
      <c r="D109" s="1182"/>
      <c r="E109" s="556"/>
      <c r="F109" s="1149"/>
    </row>
    <row r="110" spans="1:7">
      <c r="B110" s="1138"/>
      <c r="C110" s="1139"/>
      <c r="D110" s="1182"/>
      <c r="E110" s="556"/>
      <c r="F110" s="1149"/>
    </row>
    <row r="111" spans="1:7">
      <c r="B111" s="1138"/>
      <c r="C111" s="1139"/>
      <c r="D111" s="1182"/>
      <c r="E111" s="556"/>
      <c r="F111" s="1149"/>
    </row>
    <row r="112" spans="1:7">
      <c r="B112" s="1138"/>
      <c r="C112" s="1139"/>
      <c r="D112" s="1182"/>
      <c r="E112" s="556"/>
      <c r="F112" s="1149"/>
    </row>
    <row r="113" spans="2:6">
      <c r="E113" s="543"/>
      <c r="F113" s="1149"/>
    </row>
    <row r="114" spans="2:6">
      <c r="D114" s="1183"/>
      <c r="E114" s="543"/>
      <c r="F114" s="1149"/>
    </row>
    <row r="115" spans="2:6">
      <c r="D115" s="1183"/>
      <c r="E115" s="543"/>
      <c r="F115" s="1103"/>
    </row>
    <row r="116" spans="2:6">
      <c r="B116" s="1138"/>
      <c r="E116" s="543"/>
      <c r="F116" s="1151"/>
    </row>
  </sheetData>
  <sheetProtection algorithmName="SHA-512" hashValue="wq9HC8YPhJMMKJBQmYCLb8W7lG3ODLSI/D1o6Pcl4UiHLbTSusT3qJTt2c0upJ6ljD8rVk6maBE3u7iW/7UAuA==" saltValue="ndE8xhM1ouJSCch+KRXoKQ==" spinCount="100000" sheet="1" objects="1" scenarios="1"/>
  <protectedRanges>
    <protectedRange sqref="E1:E3 E119:E65540 E30" name="Obseg1"/>
    <protectedRange sqref="E29 E4:E7 E26 E9" name="Obseg1_1"/>
    <protectedRange password="C519" sqref="E82:E84" name="Obseg1_9"/>
    <protectedRange sqref="E113:E118 E85:E92 E97:E109" name="Obseg1_2"/>
    <protectedRange password="C519" sqref="E93:E96" name="Obseg1_7_2"/>
    <protectedRange password="C519" sqref="E110:E112" name="Obseg1_6_1"/>
    <protectedRange sqref="E78:E81" name="Obseg1_3"/>
    <protectedRange sqref="E28 E77" name="Obseg1_1_2"/>
    <protectedRange sqref="E74:E75" name="Obseg1_4"/>
    <protectedRange sqref="E49:E50" name="Obseg1_1_2_1_1"/>
    <protectedRange sqref="E23:E25" name="Obseg1_1_4_2"/>
  </protectedRanges>
  <pageMargins left="1.1811023622047245" right="0.39370078740157483" top="0.78740157480314965" bottom="0.78740157480314965" header="0" footer="0.19685039370078741"/>
  <pageSetup paperSize="9" scale="99" fitToWidth="0" orientation="portrait" useFirstPageNumber="1" r:id="rId1"/>
  <headerFooter>
    <oddHeader xml:space="preserve">&amp;CStran &amp;P&amp;R
</oddHeader>
    <oddFooter>&amp;R&amp;"-,Običajno"&amp;6
&amp;A &amp;P</oddFooter>
  </headerFooter>
  <rowBreaks count="2" manualBreakCount="2">
    <brk id="9" max="5" man="1"/>
    <brk id="27"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2F5CC-DA4C-4E75-93AB-0344257881F8}">
  <sheetPr>
    <tabColor rgb="FFFF0000"/>
  </sheetPr>
  <dimension ref="A1:J162"/>
  <sheetViews>
    <sheetView view="pageBreakPreview" zoomScale="150" zoomScaleNormal="100" zoomScaleSheetLayoutView="150" workbookViewId="0"/>
  </sheetViews>
  <sheetFormatPr defaultColWidth="9.140625" defaultRowHeight="12.75"/>
  <cols>
    <col min="1" max="1" width="5.85546875" style="997" customWidth="1"/>
    <col min="2" max="2" width="40.85546875" style="1768" customWidth="1"/>
    <col min="3" max="3" width="6.85546875" style="1011" customWidth="1"/>
    <col min="4" max="4" width="6.85546875" style="1012" customWidth="1"/>
    <col min="5" max="5" width="10.85546875" style="507" customWidth="1"/>
    <col min="6" max="6" width="12.85546875" style="944" customWidth="1"/>
    <col min="7" max="16384" width="9.140625" style="944"/>
  </cols>
  <sheetData>
    <row r="1" spans="1:10" s="1853" customFormat="1" ht="11.25">
      <c r="A1" s="1184"/>
      <c r="B1" s="1852"/>
      <c r="C1" s="1799" t="s">
        <v>2519</v>
      </c>
      <c r="D1" s="1800" t="s">
        <v>1008</v>
      </c>
      <c r="E1" s="560" t="s">
        <v>3006</v>
      </c>
      <c r="F1" s="1799" t="s">
        <v>4562</v>
      </c>
    </row>
    <row r="2" spans="1:10" s="1565" customFormat="1" ht="15">
      <c r="A2" s="1153" t="s">
        <v>5190</v>
      </c>
      <c r="B2" s="1154" t="s">
        <v>5191</v>
      </c>
      <c r="C2" s="1155"/>
      <c r="D2" s="1156"/>
      <c r="E2" s="561"/>
      <c r="F2" s="1173"/>
    </row>
    <row r="3" spans="1:10" s="1199" customFormat="1">
      <c r="A3" s="1120"/>
      <c r="B3" s="1157"/>
      <c r="C3" s="1158"/>
      <c r="D3" s="1159"/>
      <c r="E3" s="562"/>
      <c r="F3" s="1145"/>
    </row>
    <row r="4" spans="1:10" s="1571" customFormat="1">
      <c r="A4" s="1802" t="s">
        <v>3008</v>
      </c>
      <c r="B4" s="1854" t="s">
        <v>5156</v>
      </c>
      <c r="C4" s="1185"/>
      <c r="D4" s="1186"/>
      <c r="E4" s="1870"/>
      <c r="F4" s="1174"/>
    </row>
    <row r="5" spans="1:10" s="1478" customFormat="1">
      <c r="A5" s="1827"/>
      <c r="B5" s="1187"/>
      <c r="C5" s="1188"/>
      <c r="D5" s="1189"/>
      <c r="E5" s="569"/>
      <c r="F5" s="1147"/>
    </row>
    <row r="6" spans="1:10" s="925" customFormat="1" ht="51">
      <c r="A6" s="1091">
        <f>IF(ISTEXT(B6),MAX($A$1:$A5)+1,"")</f>
        <v>1</v>
      </c>
      <c r="B6" s="1119" t="s">
        <v>5192</v>
      </c>
      <c r="C6" s="1849" t="s">
        <v>1421</v>
      </c>
      <c r="D6" s="960">
        <v>365</v>
      </c>
      <c r="E6" s="584"/>
      <c r="F6" s="1145">
        <f>E6*D6</f>
        <v>0</v>
      </c>
      <c r="J6" s="1841"/>
    </row>
    <row r="7" spans="1:10" s="938" customFormat="1">
      <c r="A7" s="1121"/>
      <c r="B7" s="1838"/>
      <c r="C7" s="1839"/>
      <c r="D7" s="541"/>
      <c r="E7" s="578"/>
      <c r="F7" s="1147"/>
    </row>
    <row r="8" spans="1:10" s="938" customFormat="1">
      <c r="A8" s="1121"/>
      <c r="B8" s="1838"/>
      <c r="C8" s="1839"/>
      <c r="D8" s="541"/>
      <c r="E8" s="578"/>
      <c r="F8" s="1147"/>
    </row>
    <row r="9" spans="1:10" s="925" customFormat="1">
      <c r="A9" s="1091">
        <f>IF(ISTEXT(B9),MAX($A$1:$A8)+1,"")</f>
        <v>2</v>
      </c>
      <c r="B9" s="1119" t="s">
        <v>5193</v>
      </c>
      <c r="C9" s="1818" t="s">
        <v>1317</v>
      </c>
      <c r="D9" s="912">
        <v>2</v>
      </c>
      <c r="E9" s="584"/>
      <c r="F9" s="1145">
        <f>E9*D9</f>
        <v>0</v>
      </c>
    </row>
    <row r="10" spans="1:10" s="938" customFormat="1">
      <c r="A10" s="1121"/>
      <c r="B10" s="1838"/>
      <c r="C10" s="1839"/>
      <c r="D10" s="541"/>
      <c r="E10" s="578"/>
      <c r="F10" s="1147"/>
    </row>
    <row r="11" spans="1:10" s="938" customFormat="1">
      <c r="A11" s="1121"/>
      <c r="B11" s="1838"/>
      <c r="C11" s="1839"/>
      <c r="D11" s="541"/>
      <c r="E11" s="578"/>
      <c r="F11" s="1147"/>
    </row>
    <row r="12" spans="1:10" s="925" customFormat="1" ht="30" customHeight="1">
      <c r="A12" s="1091">
        <f>IF(ISTEXT(B12),MAX($A$1:$A11)+1,"")</f>
        <v>3</v>
      </c>
      <c r="B12" s="1119" t="s">
        <v>5194</v>
      </c>
      <c r="C12" s="1818" t="s">
        <v>1317</v>
      </c>
      <c r="D12" s="912">
        <v>15</v>
      </c>
      <c r="E12" s="584"/>
      <c r="F12" s="1145">
        <f>E12*D12</f>
        <v>0</v>
      </c>
    </row>
    <row r="13" spans="1:10" s="938" customFormat="1">
      <c r="A13" s="1121"/>
      <c r="B13" s="1838"/>
      <c r="C13" s="1839"/>
      <c r="D13" s="541"/>
      <c r="E13" s="578"/>
      <c r="F13" s="1147"/>
    </row>
    <row r="14" spans="1:10" s="938" customFormat="1">
      <c r="A14" s="1121"/>
      <c r="B14" s="1838"/>
      <c r="C14" s="1839"/>
      <c r="D14" s="541"/>
      <c r="E14" s="578"/>
      <c r="F14" s="1147"/>
    </row>
    <row r="15" spans="1:10" s="925" customFormat="1" ht="25.5">
      <c r="A15" s="1091">
        <f>IF(ISTEXT(B15),MAX($A$1:$A14)+1,"")</f>
        <v>4</v>
      </c>
      <c r="B15" s="1119" t="s">
        <v>5195</v>
      </c>
      <c r="C15" s="1818" t="s">
        <v>1421</v>
      </c>
      <c r="D15" s="912">
        <v>710</v>
      </c>
      <c r="E15" s="584"/>
      <c r="F15" s="1145">
        <f>E15*D15</f>
        <v>0</v>
      </c>
    </row>
    <row r="16" spans="1:10" s="938" customFormat="1">
      <c r="A16" s="1121"/>
      <c r="B16" s="1838"/>
      <c r="C16" s="1839"/>
      <c r="D16" s="541"/>
      <c r="E16" s="578"/>
      <c r="F16" s="1147"/>
    </row>
    <row r="17" spans="1:6" s="938" customFormat="1">
      <c r="A17" s="1121"/>
      <c r="B17" s="1838"/>
      <c r="C17" s="1839"/>
      <c r="D17" s="541"/>
      <c r="E17" s="578"/>
      <c r="F17" s="1147"/>
    </row>
    <row r="18" spans="1:6" s="925" customFormat="1" ht="38.25">
      <c r="A18" s="1855">
        <f>IF(ISTEXT(B18),MAX($A$1:$A17)+1,"")</f>
        <v>5</v>
      </c>
      <c r="B18" s="1856" t="s">
        <v>5196</v>
      </c>
      <c r="C18" s="1857" t="s">
        <v>1421</v>
      </c>
      <c r="D18" s="1858">
        <v>250</v>
      </c>
      <c r="E18" s="585"/>
      <c r="F18" s="1859">
        <f>E18*D18</f>
        <v>0</v>
      </c>
    </row>
    <row r="19" spans="1:6" s="938" customFormat="1">
      <c r="A19" s="1121"/>
      <c r="B19" s="1838"/>
      <c r="C19" s="1839"/>
      <c r="D19" s="541"/>
      <c r="E19" s="578"/>
      <c r="F19" s="1147"/>
    </row>
    <row r="20" spans="1:6" s="938" customFormat="1">
      <c r="A20" s="1121"/>
      <c r="B20" s="1838"/>
      <c r="C20" s="1839"/>
      <c r="D20" s="541"/>
      <c r="E20" s="578"/>
      <c r="F20" s="1147"/>
    </row>
    <row r="21" spans="1:6" s="925" customFormat="1" ht="52.5" customHeight="1">
      <c r="A21" s="1091">
        <f>IF(ISTEXT(B21),MAX($A$1:$A20)+1,"")</f>
        <v>6</v>
      </c>
      <c r="B21" s="1119" t="s">
        <v>5197</v>
      </c>
      <c r="C21" s="1818" t="s">
        <v>1421</v>
      </c>
      <c r="D21" s="912">
        <v>360</v>
      </c>
      <c r="E21" s="584"/>
      <c r="F21" s="1145">
        <f>E21*D21</f>
        <v>0</v>
      </c>
    </row>
    <row r="22" spans="1:6" s="938" customFormat="1">
      <c r="A22" s="1121"/>
      <c r="B22" s="1838"/>
      <c r="C22" s="1839"/>
      <c r="D22" s="541"/>
      <c r="E22" s="578"/>
      <c r="F22" s="1147"/>
    </row>
    <row r="23" spans="1:6" s="938" customFormat="1">
      <c r="A23" s="1121"/>
      <c r="B23" s="1838"/>
      <c r="C23" s="1839"/>
      <c r="D23" s="541"/>
      <c r="E23" s="578"/>
      <c r="F23" s="1147"/>
    </row>
    <row r="24" spans="1:6" s="925" customFormat="1" ht="51">
      <c r="A24" s="1091">
        <f>IF(ISTEXT(B24),MAX($A$1:$A23)+1,"")</f>
        <v>7</v>
      </c>
      <c r="B24" s="1119" t="s">
        <v>5198</v>
      </c>
      <c r="C24" s="1818" t="s">
        <v>1421</v>
      </c>
      <c r="D24" s="912">
        <v>40</v>
      </c>
      <c r="E24" s="584"/>
      <c r="F24" s="1145">
        <f>E24*D24</f>
        <v>0</v>
      </c>
    </row>
    <row r="25" spans="1:6" s="938" customFormat="1">
      <c r="A25" s="1121"/>
      <c r="B25" s="1838"/>
      <c r="C25" s="1839"/>
      <c r="D25" s="541"/>
      <c r="E25" s="578"/>
      <c r="F25" s="1147"/>
    </row>
    <row r="26" spans="1:6" s="938" customFormat="1">
      <c r="A26" s="1121"/>
      <c r="B26" s="1838"/>
      <c r="C26" s="1839"/>
      <c r="D26" s="541"/>
      <c r="E26" s="578"/>
      <c r="F26" s="1147"/>
    </row>
    <row r="27" spans="1:6" s="925" customFormat="1" ht="38.25">
      <c r="A27" s="1091">
        <f>IF(ISTEXT(B27),MAX($A$1:$A26)+1,"")</f>
        <v>8</v>
      </c>
      <c r="B27" s="1119" t="s">
        <v>5199</v>
      </c>
      <c r="C27" s="1818" t="s">
        <v>1421</v>
      </c>
      <c r="D27" s="912">
        <v>50</v>
      </c>
      <c r="E27" s="584"/>
      <c r="F27" s="1145">
        <f>E27*D27</f>
        <v>0</v>
      </c>
    </row>
    <row r="28" spans="1:6" s="938" customFormat="1">
      <c r="A28" s="1121"/>
      <c r="B28" s="1838"/>
      <c r="C28" s="1839"/>
      <c r="D28" s="541"/>
      <c r="E28" s="578"/>
      <c r="F28" s="1147"/>
    </row>
    <row r="29" spans="1:6" s="938" customFormat="1">
      <c r="A29" s="1121"/>
      <c r="B29" s="1838"/>
      <c r="C29" s="1839"/>
      <c r="D29" s="541"/>
      <c r="E29" s="578"/>
      <c r="F29" s="1147"/>
    </row>
    <row r="30" spans="1:6" s="925" customFormat="1" ht="25.5">
      <c r="A30" s="1091">
        <f>IF(ISTEXT(B30),MAX($A$1:$A29)+1,"")</f>
        <v>9</v>
      </c>
      <c r="B30" s="1119" t="s">
        <v>5200</v>
      </c>
      <c r="C30" s="1818" t="s">
        <v>1317</v>
      </c>
      <c r="D30" s="912">
        <v>83</v>
      </c>
      <c r="E30" s="584"/>
      <c r="F30" s="1145">
        <f>E30*D30</f>
        <v>0</v>
      </c>
    </row>
    <row r="31" spans="1:6" s="938" customFormat="1">
      <c r="A31" s="1120"/>
      <c r="B31" s="1843"/>
      <c r="C31" s="1849"/>
      <c r="D31" s="515"/>
      <c r="E31" s="584"/>
      <c r="F31" s="1145"/>
    </row>
    <row r="32" spans="1:6" s="938" customFormat="1">
      <c r="A32" s="1121"/>
      <c r="B32" s="1838"/>
      <c r="C32" s="1839"/>
      <c r="D32" s="541"/>
      <c r="E32" s="578"/>
      <c r="F32" s="1147"/>
    </row>
    <row r="33" spans="1:6" s="925" customFormat="1" ht="41.25" customHeight="1">
      <c r="A33" s="1091">
        <f>IF(ISTEXT(B33),MAX($A$1:$A32)+1,"")</f>
        <v>10</v>
      </c>
      <c r="B33" s="1119" t="s">
        <v>5201</v>
      </c>
      <c r="C33" s="1818" t="s">
        <v>1317</v>
      </c>
      <c r="D33" s="912">
        <v>9</v>
      </c>
      <c r="E33" s="584"/>
      <c r="F33" s="1145">
        <f>E33*D33</f>
        <v>0</v>
      </c>
    </row>
    <row r="34" spans="1:6" s="938" customFormat="1">
      <c r="A34" s="1121"/>
      <c r="B34" s="1838"/>
      <c r="C34" s="1839"/>
      <c r="D34" s="541"/>
      <c r="E34" s="578"/>
      <c r="F34" s="1147"/>
    </row>
    <row r="35" spans="1:6" s="938" customFormat="1">
      <c r="A35" s="1121"/>
      <c r="B35" s="1838"/>
      <c r="C35" s="1839"/>
      <c r="D35" s="541"/>
      <c r="E35" s="578"/>
      <c r="F35" s="1147"/>
    </row>
    <row r="36" spans="1:6" s="925" customFormat="1" ht="25.5">
      <c r="A36" s="1091">
        <f>IF(ISTEXT(B36),MAX($A$1:$A35)+1,"")</f>
        <v>11</v>
      </c>
      <c r="B36" s="1119" t="s">
        <v>5202</v>
      </c>
      <c r="C36" s="1818" t="s">
        <v>1317</v>
      </c>
      <c r="D36" s="912">
        <v>33</v>
      </c>
      <c r="E36" s="584"/>
      <c r="F36" s="1145">
        <f>E36*D36</f>
        <v>0</v>
      </c>
    </row>
    <row r="37" spans="1:6" s="938" customFormat="1">
      <c r="A37" s="1121"/>
      <c r="B37" s="1838"/>
      <c r="C37" s="1839"/>
      <c r="D37" s="541"/>
      <c r="E37" s="578"/>
      <c r="F37" s="1147"/>
    </row>
    <row r="38" spans="1:6" s="938" customFormat="1">
      <c r="A38" s="1121"/>
      <c r="B38" s="1838"/>
      <c r="C38" s="1839"/>
      <c r="D38" s="541"/>
      <c r="E38" s="578"/>
      <c r="F38" s="1147"/>
    </row>
    <row r="39" spans="1:6" s="925" customFormat="1" ht="25.5">
      <c r="A39" s="1091">
        <f>IF(ISTEXT(B39),MAX($A$1:$A38)+1,"")</f>
        <v>12</v>
      </c>
      <c r="B39" s="1119" t="s">
        <v>5203</v>
      </c>
      <c r="C39" s="1818" t="s">
        <v>1012</v>
      </c>
      <c r="D39" s="912">
        <v>2</v>
      </c>
      <c r="E39" s="584"/>
      <c r="F39" s="1145">
        <f>E39*D39</f>
        <v>0</v>
      </c>
    </row>
    <row r="40" spans="1:6" s="938" customFormat="1">
      <c r="A40" s="1121"/>
      <c r="B40" s="1838"/>
      <c r="C40" s="1839"/>
      <c r="D40" s="541"/>
      <c r="E40" s="578"/>
      <c r="F40" s="1147"/>
    </row>
    <row r="41" spans="1:6" s="938" customFormat="1">
      <c r="A41" s="1121"/>
      <c r="B41" s="1838"/>
      <c r="C41" s="1839"/>
      <c r="D41" s="541"/>
      <c r="E41" s="578"/>
      <c r="F41" s="1147"/>
    </row>
    <row r="42" spans="1:6" s="925" customFormat="1" ht="26.25" customHeight="1">
      <c r="A42" s="1091">
        <f>IF(ISTEXT(B42),MAX($A$1:$A41)+1,"")</f>
        <v>13</v>
      </c>
      <c r="B42" s="1119" t="s">
        <v>5204</v>
      </c>
      <c r="C42" s="1818" t="s">
        <v>1317</v>
      </c>
      <c r="D42" s="912">
        <v>33</v>
      </c>
      <c r="E42" s="584"/>
      <c r="F42" s="1145">
        <f>E42*D42</f>
        <v>0</v>
      </c>
    </row>
    <row r="43" spans="1:6" s="938" customFormat="1">
      <c r="A43" s="1120"/>
      <c r="B43" s="1843"/>
      <c r="C43" s="1849"/>
      <c r="D43" s="515"/>
      <c r="E43" s="584"/>
      <c r="F43" s="1145"/>
    </row>
    <row r="44" spans="1:6" s="938" customFormat="1">
      <c r="A44" s="1120"/>
      <c r="B44" s="1843"/>
      <c r="C44" s="1849"/>
      <c r="D44" s="515"/>
      <c r="E44" s="584"/>
      <c r="F44" s="1145"/>
    </row>
    <row r="45" spans="1:6" s="925" customFormat="1" ht="26.25" customHeight="1">
      <c r="A45" s="1091">
        <f>IF(ISTEXT(B45),MAX($A$1:$A44)+1,"")</f>
        <v>14</v>
      </c>
      <c r="B45" s="1119" t="s">
        <v>5205</v>
      </c>
      <c r="C45" s="1818" t="s">
        <v>1317</v>
      </c>
      <c r="D45" s="912">
        <v>24</v>
      </c>
      <c r="E45" s="584"/>
      <c r="F45" s="1145">
        <f>E45*D45</f>
        <v>0</v>
      </c>
    </row>
    <row r="46" spans="1:6" s="938" customFormat="1">
      <c r="A46" s="1120"/>
      <c r="B46" s="1843"/>
      <c r="C46" s="1839"/>
      <c r="D46" s="541"/>
      <c r="E46" s="578"/>
      <c r="F46" s="1147"/>
    </row>
    <row r="47" spans="1:6" s="938" customFormat="1">
      <c r="A47" s="1120"/>
      <c r="B47" s="1843"/>
      <c r="C47" s="1849"/>
      <c r="D47" s="515"/>
      <c r="E47" s="584"/>
      <c r="F47" s="1145"/>
    </row>
    <row r="48" spans="1:6" s="925" customFormat="1" ht="26.25" customHeight="1">
      <c r="A48" s="1091">
        <f>IF(ISTEXT(B48),MAX($A$1:$A47)+1,"")</f>
        <v>15</v>
      </c>
      <c r="B48" s="1119" t="s">
        <v>5206</v>
      </c>
      <c r="C48" s="1818" t="s">
        <v>1317</v>
      </c>
      <c r="D48" s="912">
        <v>27</v>
      </c>
      <c r="E48" s="584"/>
      <c r="F48" s="1145">
        <f>E48*D48</f>
        <v>0</v>
      </c>
    </row>
    <row r="49" spans="1:6" s="938" customFormat="1">
      <c r="A49" s="1120"/>
      <c r="B49" s="1843"/>
      <c r="C49" s="1839"/>
      <c r="D49" s="541"/>
      <c r="E49" s="578"/>
      <c r="F49" s="1147"/>
    </row>
    <row r="50" spans="1:6" s="938" customFormat="1">
      <c r="A50" s="1120"/>
      <c r="B50" s="1843"/>
      <c r="C50" s="1839"/>
      <c r="D50" s="541"/>
      <c r="E50" s="578"/>
      <c r="F50" s="1147"/>
    </row>
    <row r="51" spans="1:6" s="925" customFormat="1" ht="26.25" customHeight="1">
      <c r="A51" s="1091">
        <f>IF(ISTEXT(B51),MAX($A$1:$A50)+1,"")</f>
        <v>16</v>
      </c>
      <c r="B51" s="1119" t="s">
        <v>5207</v>
      </c>
      <c r="C51" s="1818" t="s">
        <v>1317</v>
      </c>
      <c r="D51" s="912">
        <v>11</v>
      </c>
      <c r="E51" s="584"/>
      <c r="F51" s="1145">
        <f>E51*D51</f>
        <v>0</v>
      </c>
    </row>
    <row r="52" spans="1:6" s="938" customFormat="1">
      <c r="A52" s="1120"/>
      <c r="B52" s="1843"/>
      <c r="C52" s="1839"/>
      <c r="D52" s="541"/>
      <c r="E52" s="578"/>
      <c r="F52" s="1147"/>
    </row>
    <row r="53" spans="1:6" s="938" customFormat="1">
      <c r="A53" s="1120"/>
      <c r="B53" s="1843"/>
      <c r="C53" s="1839"/>
      <c r="D53" s="541"/>
      <c r="E53" s="578"/>
      <c r="F53" s="1147"/>
    </row>
    <row r="54" spans="1:6" s="925" customFormat="1" ht="26.25" customHeight="1">
      <c r="A54" s="1091">
        <f>IF(ISTEXT(B54),MAX($A$1:$A53)+1,"")</f>
        <v>17</v>
      </c>
      <c r="B54" s="1119" t="s">
        <v>5208</v>
      </c>
      <c r="C54" s="1818" t="s">
        <v>1317</v>
      </c>
      <c r="D54" s="912">
        <v>25</v>
      </c>
      <c r="E54" s="584"/>
      <c r="F54" s="1145">
        <f>E54*D54</f>
        <v>0</v>
      </c>
    </row>
    <row r="55" spans="1:6" s="938" customFormat="1">
      <c r="A55" s="1121"/>
      <c r="B55" s="1838"/>
      <c r="C55" s="1839"/>
      <c r="D55" s="541"/>
      <c r="E55" s="578"/>
      <c r="F55" s="1147"/>
    </row>
    <row r="56" spans="1:6" s="938" customFormat="1">
      <c r="A56" s="1121"/>
      <c r="B56" s="1838"/>
      <c r="C56" s="1839"/>
      <c r="D56" s="541"/>
      <c r="E56" s="578"/>
      <c r="F56" s="1147"/>
    </row>
    <row r="57" spans="1:6" s="925" customFormat="1" ht="51">
      <c r="A57" s="1091">
        <f>IF(ISTEXT(B57),MAX($A$1:$A56)+1,"")</f>
        <v>18</v>
      </c>
      <c r="B57" s="1119" t="s">
        <v>5209</v>
      </c>
      <c r="C57" s="1818" t="s">
        <v>1317</v>
      </c>
      <c r="D57" s="912">
        <v>5</v>
      </c>
      <c r="E57" s="584"/>
      <c r="F57" s="1145">
        <f>E57*D57</f>
        <v>0</v>
      </c>
    </row>
    <row r="58" spans="1:6" s="938" customFormat="1">
      <c r="A58" s="1121"/>
      <c r="B58" s="1838"/>
      <c r="C58" s="1839"/>
      <c r="D58" s="541"/>
      <c r="E58" s="578"/>
      <c r="F58" s="1147"/>
    </row>
    <row r="59" spans="1:6" s="938" customFormat="1">
      <c r="A59" s="1121"/>
      <c r="B59" s="1838"/>
      <c r="C59" s="1839"/>
      <c r="D59" s="541"/>
      <c r="E59" s="578"/>
      <c r="F59" s="1147"/>
    </row>
    <row r="60" spans="1:6" s="925" customFormat="1" ht="42" customHeight="1">
      <c r="A60" s="1091">
        <f>IF(ISTEXT(B60),MAX($A$1:$A59)+1,"")</f>
        <v>19</v>
      </c>
      <c r="B60" s="1119" t="s">
        <v>5210</v>
      </c>
      <c r="C60" s="1818" t="s">
        <v>1012</v>
      </c>
      <c r="D60" s="912">
        <v>1</v>
      </c>
      <c r="E60" s="584"/>
      <c r="F60" s="1145">
        <f>E60*D60</f>
        <v>0</v>
      </c>
    </row>
    <row r="61" spans="1:6" s="938" customFormat="1">
      <c r="A61" s="1121"/>
      <c r="B61" s="1838"/>
      <c r="C61" s="1839"/>
      <c r="D61" s="541"/>
      <c r="E61" s="578"/>
      <c r="F61" s="1147"/>
    </row>
    <row r="62" spans="1:6" s="938" customFormat="1">
      <c r="A62" s="1121"/>
      <c r="B62" s="1838"/>
      <c r="C62" s="1839"/>
      <c r="D62" s="541"/>
      <c r="E62" s="578"/>
      <c r="F62" s="1147"/>
    </row>
    <row r="63" spans="1:6" s="925" customFormat="1" ht="42" customHeight="1">
      <c r="A63" s="1091">
        <f>IF(ISTEXT(B63),MAX($A$1:$A62)+1,"")</f>
        <v>20</v>
      </c>
      <c r="B63" s="1119" t="s">
        <v>5211</v>
      </c>
      <c r="C63" s="1818" t="s">
        <v>1317</v>
      </c>
      <c r="D63" s="912">
        <v>4</v>
      </c>
      <c r="E63" s="584"/>
      <c r="F63" s="1145">
        <f>E63*D63</f>
        <v>0</v>
      </c>
    </row>
    <row r="64" spans="1:6" s="938" customFormat="1">
      <c r="A64" s="1121"/>
      <c r="B64" s="1838"/>
      <c r="C64" s="1839"/>
      <c r="D64" s="541"/>
      <c r="E64" s="578"/>
      <c r="F64" s="1147"/>
    </row>
    <row r="65" spans="1:6" s="938" customFormat="1">
      <c r="A65" s="1121"/>
      <c r="B65" s="1838"/>
      <c r="C65" s="1839"/>
      <c r="D65" s="541"/>
      <c r="E65" s="578"/>
      <c r="F65" s="1147"/>
    </row>
    <row r="66" spans="1:6" s="925" customFormat="1" ht="51">
      <c r="A66" s="1855">
        <f>IF(ISTEXT(B66),MAX($A$1:$A65)+1,"")</f>
        <v>21</v>
      </c>
      <c r="B66" s="1856" t="s">
        <v>5212</v>
      </c>
      <c r="C66" s="1857" t="s">
        <v>1317</v>
      </c>
      <c r="D66" s="1858">
        <v>12</v>
      </c>
      <c r="E66" s="585"/>
      <c r="F66" s="1859">
        <f>E66*D66</f>
        <v>0</v>
      </c>
    </row>
    <row r="67" spans="1:6" s="938" customFormat="1">
      <c r="A67" s="1121"/>
      <c r="B67" s="1838"/>
      <c r="C67" s="1839"/>
      <c r="D67" s="541"/>
      <c r="E67" s="578"/>
      <c r="F67" s="1147"/>
    </row>
    <row r="68" spans="1:6" s="938" customFormat="1">
      <c r="A68" s="1121"/>
      <c r="B68" s="1838"/>
      <c r="C68" s="1839"/>
      <c r="D68" s="541"/>
      <c r="E68" s="578"/>
      <c r="F68" s="1147"/>
    </row>
    <row r="69" spans="1:6" s="925" customFormat="1" ht="51">
      <c r="A69" s="1091">
        <f>IF(ISTEXT(B69),MAX($A$1:$A68)+1,"")</f>
        <v>22</v>
      </c>
      <c r="B69" s="1119" t="s">
        <v>5213</v>
      </c>
      <c r="C69" s="1818" t="s">
        <v>1317</v>
      </c>
      <c r="D69" s="1860">
        <v>16</v>
      </c>
      <c r="E69" s="584"/>
      <c r="F69" s="1145">
        <f>E69*D69</f>
        <v>0</v>
      </c>
    </row>
    <row r="70" spans="1:6" s="938" customFormat="1">
      <c r="A70" s="1121"/>
      <c r="B70" s="1838"/>
      <c r="C70" s="1839"/>
      <c r="D70" s="541"/>
      <c r="E70" s="578"/>
      <c r="F70" s="1147"/>
    </row>
    <row r="71" spans="1:6" s="938" customFormat="1">
      <c r="A71" s="1121"/>
      <c r="B71" s="1838"/>
      <c r="C71" s="1839"/>
      <c r="D71" s="541"/>
      <c r="E71" s="578"/>
      <c r="F71" s="1147"/>
    </row>
    <row r="72" spans="1:6" s="925" customFormat="1" ht="51">
      <c r="A72" s="1091">
        <f>IF(ISTEXT(B72),MAX($A$1:$A71)+1,"")</f>
        <v>23</v>
      </c>
      <c r="B72" s="1119" t="s">
        <v>5214</v>
      </c>
      <c r="C72" s="1818" t="s">
        <v>1317</v>
      </c>
      <c r="D72" s="1860">
        <v>6</v>
      </c>
      <c r="E72" s="584"/>
      <c r="F72" s="1145">
        <f>E72*D72</f>
        <v>0</v>
      </c>
    </row>
    <row r="73" spans="1:6" s="938" customFormat="1">
      <c r="A73" s="1121"/>
      <c r="B73" s="1838"/>
      <c r="C73" s="1839"/>
      <c r="D73" s="541"/>
      <c r="E73" s="578"/>
      <c r="F73" s="1147"/>
    </row>
    <row r="74" spans="1:6" s="938" customFormat="1">
      <c r="A74" s="1121"/>
      <c r="B74" s="1838"/>
      <c r="C74" s="1839"/>
      <c r="D74" s="541"/>
      <c r="E74" s="578"/>
      <c r="F74" s="1147"/>
    </row>
    <row r="75" spans="1:6" s="925" customFormat="1" ht="76.5">
      <c r="A75" s="1091">
        <f>IF(ISTEXT(B75),MAX($A$1:$A74)+1,"")</f>
        <v>24</v>
      </c>
      <c r="B75" s="1119" t="s">
        <v>5215</v>
      </c>
      <c r="C75" s="1818" t="s">
        <v>1317</v>
      </c>
      <c r="D75" s="912">
        <v>15</v>
      </c>
      <c r="E75" s="584"/>
      <c r="F75" s="1145">
        <f>E75*D75</f>
        <v>0</v>
      </c>
    </row>
    <row r="76" spans="1:6" s="938" customFormat="1">
      <c r="A76" s="1121"/>
      <c r="B76" s="1838"/>
      <c r="C76" s="1839"/>
      <c r="D76" s="541"/>
      <c r="E76" s="578"/>
      <c r="F76" s="1147"/>
    </row>
    <row r="77" spans="1:6" s="938" customFormat="1">
      <c r="A77" s="1121"/>
      <c r="B77" s="1838"/>
      <c r="C77" s="1839"/>
      <c r="D77" s="541"/>
      <c r="E77" s="578"/>
      <c r="F77" s="1147"/>
    </row>
    <row r="78" spans="1:6" s="925" customFormat="1" ht="63.75">
      <c r="A78" s="1091">
        <f>IF(ISTEXT(B78),MAX($A$1:$A77)+1,"")</f>
        <v>25</v>
      </c>
      <c r="B78" s="1119" t="s">
        <v>5216</v>
      </c>
      <c r="C78" s="1818" t="s">
        <v>1012</v>
      </c>
      <c r="D78" s="912">
        <v>1</v>
      </c>
      <c r="E78" s="584"/>
      <c r="F78" s="1145">
        <f>E78*D78</f>
        <v>0</v>
      </c>
    </row>
    <row r="79" spans="1:6" s="925" customFormat="1">
      <c r="A79" s="1121"/>
      <c r="B79" s="1838"/>
      <c r="C79" s="1839"/>
      <c r="D79" s="1190"/>
      <c r="E79" s="578"/>
      <c r="F79" s="1147"/>
    </row>
    <row r="80" spans="1:6" s="941" customFormat="1">
      <c r="A80" s="1121"/>
      <c r="B80" s="1838"/>
      <c r="C80" s="1839"/>
      <c r="D80" s="1190"/>
      <c r="E80" s="578"/>
      <c r="F80" s="1147"/>
    </row>
    <row r="81" spans="1:6" s="941" customFormat="1" ht="25.5">
      <c r="A81" s="1191">
        <f>IF(ISTEXT(B81),MAX($A$1:$A80)+1,"")</f>
        <v>26</v>
      </c>
      <c r="B81" s="1192" t="s">
        <v>5217</v>
      </c>
      <c r="C81" s="1818" t="s">
        <v>5165</v>
      </c>
      <c r="D81" s="912">
        <v>2</v>
      </c>
      <c r="E81" s="586"/>
      <c r="F81" s="1145">
        <f>SUM(F5:F80)*D81%</f>
        <v>0</v>
      </c>
    </row>
    <row r="82" spans="1:6" s="1823" customFormat="1">
      <c r="A82" s="1193"/>
      <c r="B82" s="1194"/>
      <c r="C82" s="1818"/>
      <c r="D82" s="1861"/>
      <c r="E82" s="567"/>
      <c r="F82" s="1145"/>
    </row>
    <row r="83" spans="1:6" s="1826" customFormat="1">
      <c r="A83" s="1120"/>
      <c r="B83" s="1195" t="s">
        <v>3001</v>
      </c>
      <c r="C83" s="1108" t="str">
        <f>A4</f>
        <v xml:space="preserve">A. </v>
      </c>
      <c r="E83" s="570"/>
      <c r="F83" s="918">
        <f>SUBTOTAL(9,F5:F82)</f>
        <v>0</v>
      </c>
    </row>
    <row r="84" spans="1:6" s="1280" customFormat="1">
      <c r="A84" s="1120"/>
      <c r="B84" s="1195"/>
      <c r="C84" s="1108"/>
      <c r="D84" s="1824"/>
      <c r="E84" s="571"/>
      <c r="F84" s="1145"/>
    </row>
    <row r="85" spans="1:6" s="1862" customFormat="1">
      <c r="A85" s="1120"/>
      <c r="B85" s="1195"/>
      <c r="C85" s="1108"/>
      <c r="D85" s="1824"/>
      <c r="E85" s="571"/>
      <c r="F85" s="1145"/>
    </row>
    <row r="86" spans="1:6" s="1862" customFormat="1">
      <c r="A86" s="1802" t="s">
        <v>126</v>
      </c>
      <c r="B86" s="1825" t="s">
        <v>5166</v>
      </c>
      <c r="C86" s="1171"/>
      <c r="D86" s="1172"/>
      <c r="E86" s="572"/>
      <c r="F86" s="1174"/>
    </row>
    <row r="87" spans="1:6" s="942" customFormat="1">
      <c r="A87" s="1196"/>
      <c r="B87" s="1768"/>
      <c r="C87" s="1011"/>
      <c r="D87" s="1012"/>
      <c r="E87" s="524"/>
      <c r="F87" s="1147"/>
    </row>
    <row r="88" spans="1:6" s="942" customFormat="1" ht="51">
      <c r="A88" s="1091">
        <f>IF(ISTEXT(B88),MAX($A$1:$A87)+1,"")</f>
        <v>27</v>
      </c>
      <c r="B88" s="1119" t="s">
        <v>5218</v>
      </c>
      <c r="C88" s="1818"/>
      <c r="D88" s="912"/>
      <c r="E88" s="586"/>
      <c r="F88" s="1145"/>
    </row>
    <row r="89" spans="1:6" s="942" customFormat="1">
      <c r="A89" s="1091"/>
      <c r="B89" s="911" t="s">
        <v>5219</v>
      </c>
      <c r="C89" s="1818" t="s">
        <v>1421</v>
      </c>
      <c r="D89" s="912">
        <v>130</v>
      </c>
      <c r="E89" s="584"/>
      <c r="F89" s="1145">
        <f t="shared" ref="F89:F94" si="0">E89*D89</f>
        <v>0</v>
      </c>
    </row>
    <row r="90" spans="1:6" s="942" customFormat="1">
      <c r="A90" s="1091"/>
      <c r="B90" s="911" t="s">
        <v>5220</v>
      </c>
      <c r="C90" s="1818" t="s">
        <v>1421</v>
      </c>
      <c r="D90" s="912">
        <v>150</v>
      </c>
      <c r="E90" s="584"/>
      <c r="F90" s="1145">
        <f t="shared" si="0"/>
        <v>0</v>
      </c>
    </row>
    <row r="91" spans="1:6" s="942" customFormat="1">
      <c r="A91" s="1827"/>
      <c r="B91" s="911" t="s">
        <v>5221</v>
      </c>
      <c r="C91" s="1818" t="s">
        <v>1421</v>
      </c>
      <c r="D91" s="912">
        <v>250</v>
      </c>
      <c r="E91" s="584"/>
      <c r="F91" s="1145">
        <f t="shared" si="0"/>
        <v>0</v>
      </c>
    </row>
    <row r="92" spans="1:6" s="1475" customFormat="1">
      <c r="A92" s="1827"/>
      <c r="B92" s="911" t="s">
        <v>5222</v>
      </c>
      <c r="C92" s="1818" t="s">
        <v>1421</v>
      </c>
      <c r="D92" s="912">
        <v>270</v>
      </c>
      <c r="E92" s="584"/>
      <c r="F92" s="1145">
        <f t="shared" si="0"/>
        <v>0</v>
      </c>
    </row>
    <row r="93" spans="1:6" s="1475" customFormat="1">
      <c r="A93" s="1827"/>
      <c r="B93" s="911" t="s">
        <v>5223</v>
      </c>
      <c r="C93" s="1818" t="s">
        <v>1421</v>
      </c>
      <c r="D93" s="912">
        <v>880</v>
      </c>
      <c r="E93" s="584"/>
      <c r="F93" s="1145">
        <f t="shared" si="0"/>
        <v>0</v>
      </c>
    </row>
    <row r="94" spans="1:6" s="942" customFormat="1">
      <c r="A94" s="1827"/>
      <c r="B94" s="911" t="s">
        <v>5224</v>
      </c>
      <c r="C94" s="1818" t="s">
        <v>1421</v>
      </c>
      <c r="D94" s="912">
        <v>2980</v>
      </c>
      <c r="E94" s="584"/>
      <c r="F94" s="1145">
        <f t="shared" si="0"/>
        <v>0</v>
      </c>
    </row>
    <row r="95" spans="1:6" s="942" customFormat="1">
      <c r="A95" s="1827"/>
      <c r="B95" s="911"/>
      <c r="C95" s="1818"/>
      <c r="D95" s="912"/>
      <c r="E95" s="584"/>
      <c r="F95" s="1145"/>
    </row>
    <row r="96" spans="1:6" s="942" customFormat="1">
      <c r="A96" s="1121"/>
      <c r="B96" s="1863"/>
      <c r="C96" s="1009"/>
      <c r="D96" s="1010"/>
      <c r="E96" s="578"/>
      <c r="F96" s="1147"/>
    </row>
    <row r="97" spans="1:6" s="942" customFormat="1" ht="38.25">
      <c r="A97" s="1091">
        <f>IF(ISTEXT(B97),MAX($A$1:$A96)+1,"")</f>
        <v>28</v>
      </c>
      <c r="B97" s="911" t="s">
        <v>5225</v>
      </c>
      <c r="C97" s="1818" t="s">
        <v>1421</v>
      </c>
      <c r="D97" s="912">
        <v>450</v>
      </c>
      <c r="E97" s="584"/>
      <c r="F97" s="1145">
        <f t="shared" ref="F97" si="1">E97*D97</f>
        <v>0</v>
      </c>
    </row>
    <row r="98" spans="1:6" s="942" customFormat="1">
      <c r="A98" s="1827"/>
      <c r="B98" s="911"/>
      <c r="C98" s="1818"/>
      <c r="D98" s="912"/>
      <c r="E98" s="584"/>
      <c r="F98" s="1145"/>
    </row>
    <row r="99" spans="1:6" s="942" customFormat="1">
      <c r="A99" s="1121"/>
      <c r="B99" s="1863"/>
      <c r="C99" s="1009"/>
      <c r="D99" s="1010"/>
      <c r="E99" s="578"/>
      <c r="F99" s="1147"/>
    </row>
    <row r="100" spans="1:6" s="942" customFormat="1" ht="38.25">
      <c r="A100" s="1091">
        <f>IF(ISTEXT(B100),MAX($A$1:$A99)+1,"")</f>
        <v>29</v>
      </c>
      <c r="B100" s="911" t="s">
        <v>5226</v>
      </c>
      <c r="C100" s="1818" t="s">
        <v>1421</v>
      </c>
      <c r="D100" s="912">
        <v>630</v>
      </c>
      <c r="E100" s="584"/>
      <c r="F100" s="1145">
        <f t="shared" ref="F100" si="2">E100*D100</f>
        <v>0</v>
      </c>
    </row>
    <row r="101" spans="1:6" s="942" customFormat="1">
      <c r="A101" s="1091"/>
      <c r="B101" s="911"/>
      <c r="C101" s="1818"/>
      <c r="D101" s="912"/>
      <c r="E101" s="584"/>
      <c r="F101" s="1145"/>
    </row>
    <row r="102" spans="1:6" s="942" customFormat="1">
      <c r="A102" s="1121"/>
      <c r="B102" s="1863"/>
      <c r="C102" s="1009"/>
      <c r="D102" s="1010"/>
      <c r="E102" s="578"/>
      <c r="F102" s="1147"/>
    </row>
    <row r="103" spans="1:6" s="942" customFormat="1" ht="25.5">
      <c r="A103" s="1091">
        <f>IF(ISTEXT(B103),MAX($A$1:$A102)+1,"")</f>
        <v>30</v>
      </c>
      <c r="B103" s="1119" t="s">
        <v>5227</v>
      </c>
      <c r="C103" s="1009"/>
      <c r="D103" s="1010"/>
      <c r="E103" s="578"/>
      <c r="F103" s="1147"/>
    </row>
    <row r="104" spans="1:6" s="1475" customFormat="1" ht="38.25">
      <c r="A104" s="1827"/>
      <c r="B104" s="911" t="s">
        <v>5228</v>
      </c>
      <c r="C104" s="1818" t="s">
        <v>1421</v>
      </c>
      <c r="D104" s="912">
        <v>150</v>
      </c>
      <c r="E104" s="584"/>
      <c r="F104" s="1145">
        <f>E104*D104</f>
        <v>0</v>
      </c>
    </row>
    <row r="105" spans="1:6" s="1475" customFormat="1" ht="25.5">
      <c r="A105" s="1827"/>
      <c r="B105" s="911" t="s">
        <v>5229</v>
      </c>
      <c r="C105" s="1818" t="s">
        <v>1421</v>
      </c>
      <c r="D105" s="912">
        <v>380</v>
      </c>
      <c r="E105" s="584"/>
      <c r="F105" s="1145">
        <f>E105*D105</f>
        <v>0</v>
      </c>
    </row>
    <row r="106" spans="1:6" s="1475" customFormat="1" ht="25.5">
      <c r="A106" s="1827"/>
      <c r="B106" s="911" t="s">
        <v>5230</v>
      </c>
      <c r="C106" s="1818" t="s">
        <v>1317</v>
      </c>
      <c r="D106" s="912">
        <v>475</v>
      </c>
      <c r="E106" s="584"/>
      <c r="F106" s="1145">
        <f>E106*D106</f>
        <v>0</v>
      </c>
    </row>
    <row r="107" spans="1:6" s="942" customFormat="1" ht="25.5">
      <c r="A107" s="1827"/>
      <c r="B107" s="911" t="s">
        <v>5231</v>
      </c>
      <c r="C107" s="1818" t="s">
        <v>1317</v>
      </c>
      <c r="D107" s="912">
        <v>150</v>
      </c>
      <c r="E107" s="584"/>
      <c r="F107" s="1145">
        <f>E107*D107</f>
        <v>0</v>
      </c>
    </row>
    <row r="108" spans="1:6" s="1475" customFormat="1">
      <c r="A108" s="1121"/>
      <c r="B108" s="1863"/>
      <c r="C108" s="1009"/>
      <c r="D108" s="1010"/>
      <c r="E108" s="578"/>
      <c r="F108" s="1147"/>
    </row>
    <row r="109" spans="1:6" s="1475" customFormat="1">
      <c r="A109" s="1121"/>
      <c r="B109" s="1863"/>
      <c r="C109" s="1009"/>
      <c r="D109" s="1010"/>
      <c r="E109" s="578"/>
      <c r="F109" s="1147"/>
    </row>
    <row r="110" spans="1:6" s="925" customFormat="1" ht="38.25">
      <c r="A110" s="1091">
        <f>IF(ISTEXT(B110),MAX($A$1:$A109)+1,"")</f>
        <v>31</v>
      </c>
      <c r="B110" s="1119" t="s">
        <v>5232</v>
      </c>
      <c r="C110" s="1818" t="s">
        <v>1421</v>
      </c>
      <c r="D110" s="912">
        <v>350</v>
      </c>
      <c r="E110" s="584"/>
      <c r="F110" s="1145">
        <f>E110*D110</f>
        <v>0</v>
      </c>
    </row>
    <row r="111" spans="1:6" s="1475" customFormat="1">
      <c r="A111" s="1827"/>
      <c r="B111" s="1833"/>
      <c r="C111" s="1009"/>
      <c r="D111" s="1010"/>
      <c r="E111" s="578"/>
      <c r="F111" s="1147"/>
    </row>
    <row r="112" spans="1:6" s="1475" customFormat="1">
      <c r="A112" s="1827"/>
      <c r="B112" s="1833"/>
      <c r="C112" s="1009"/>
      <c r="D112" s="1010"/>
      <c r="E112" s="578"/>
      <c r="F112" s="1147"/>
    </row>
    <row r="113" spans="1:6" s="925" customFormat="1" ht="38.25">
      <c r="A113" s="1091">
        <f>IF(ISTEXT(B113),MAX($A$1:$A112)+1,"")</f>
        <v>32</v>
      </c>
      <c r="B113" s="1192" t="s">
        <v>5233</v>
      </c>
      <c r="C113" s="1849" t="s">
        <v>1421</v>
      </c>
      <c r="D113" s="960">
        <v>340</v>
      </c>
      <c r="E113" s="584"/>
      <c r="F113" s="1145">
        <f>E113*D113</f>
        <v>0</v>
      </c>
    </row>
    <row r="114" spans="1:6" s="1475" customFormat="1">
      <c r="A114" s="1121"/>
      <c r="B114" s="1863"/>
      <c r="C114" s="1009"/>
      <c r="D114" s="1010"/>
      <c r="E114" s="578"/>
      <c r="F114" s="1147"/>
    </row>
    <row r="115" spans="1:6" s="1475" customFormat="1">
      <c r="A115" s="1121"/>
      <c r="B115" s="1863"/>
      <c r="C115" s="1009"/>
      <c r="D115" s="1010"/>
      <c r="E115" s="578"/>
      <c r="F115" s="1147"/>
    </row>
    <row r="116" spans="1:6" s="925" customFormat="1" ht="25.5">
      <c r="A116" s="1091">
        <f>IF(ISTEXT(B116),MAX($A$1:$A115)+1,"")</f>
        <v>33</v>
      </c>
      <c r="B116" s="1119" t="s">
        <v>5234</v>
      </c>
      <c r="C116" s="1818" t="s">
        <v>1012</v>
      </c>
      <c r="D116" s="912">
        <v>1</v>
      </c>
      <c r="E116" s="584"/>
      <c r="F116" s="1145">
        <f>E116*D116</f>
        <v>0</v>
      </c>
    </row>
    <row r="117" spans="1:6" s="1475" customFormat="1">
      <c r="A117" s="1121"/>
      <c r="B117" s="1863"/>
      <c r="C117" s="1009"/>
      <c r="D117" s="1010"/>
      <c r="E117" s="578"/>
      <c r="F117" s="1147"/>
    </row>
    <row r="118" spans="1:6" s="1475" customFormat="1">
      <c r="A118" s="1121"/>
      <c r="B118" s="1863"/>
      <c r="C118" s="1009"/>
      <c r="D118" s="1010"/>
      <c r="E118" s="578"/>
      <c r="F118" s="1147"/>
    </row>
    <row r="119" spans="1:6" s="925" customFormat="1" ht="38.25">
      <c r="A119" s="1091">
        <f>IF(ISTEXT(B119),MAX($A$1:$A118)+1,"")</f>
        <v>34</v>
      </c>
      <c r="B119" s="1119" t="s">
        <v>5235</v>
      </c>
      <c r="C119" s="1818" t="s">
        <v>1012</v>
      </c>
      <c r="D119" s="912">
        <v>1</v>
      </c>
      <c r="E119" s="584"/>
      <c r="F119" s="1145">
        <f>E119*D119</f>
        <v>0</v>
      </c>
    </row>
    <row r="120" spans="1:6" s="1199" customFormat="1">
      <c r="A120" s="1195"/>
      <c r="B120" s="1864"/>
      <c r="C120" s="1197"/>
      <c r="D120" s="1198"/>
      <c r="E120" s="588"/>
      <c r="F120" s="1145"/>
    </row>
    <row r="121" spans="1:6" s="1199" customFormat="1">
      <c r="A121" s="1195"/>
      <c r="B121" s="1864"/>
      <c r="C121" s="1197"/>
      <c r="D121" s="1198"/>
      <c r="E121" s="588"/>
      <c r="F121" s="1145"/>
    </row>
    <row r="122" spans="1:6" s="1199" customFormat="1">
      <c r="A122" s="1120"/>
      <c r="B122" s="1195" t="s">
        <v>3001</v>
      </c>
      <c r="C122" s="1108" t="str">
        <f>A86</f>
        <v>B.</v>
      </c>
      <c r="E122" s="570"/>
      <c r="F122" s="918">
        <f>SUBTOTAL(9,F87:F121)</f>
        <v>0</v>
      </c>
    </row>
    <row r="123" spans="1:6" s="1823" customFormat="1">
      <c r="A123" s="1120"/>
      <c r="B123" s="1195"/>
      <c r="C123" s="1108"/>
      <c r="D123" s="1108"/>
      <c r="E123" s="544"/>
      <c r="F123" s="1145"/>
    </row>
    <row r="124" spans="1:6" s="1280" customFormat="1" ht="13.5" thickBot="1">
      <c r="A124" s="1200"/>
      <c r="B124" s="1865"/>
      <c r="C124" s="1866"/>
      <c r="D124" s="1867"/>
      <c r="E124" s="589"/>
      <c r="F124" s="1202"/>
    </row>
    <row r="125" spans="1:6" s="1280" customFormat="1" ht="13.5" thickTop="1">
      <c r="A125" s="1201"/>
      <c r="B125" s="1868"/>
      <c r="C125" s="959"/>
      <c r="D125" s="1869"/>
      <c r="E125" s="511"/>
      <c r="F125" s="1145"/>
    </row>
    <row r="126" spans="1:6" s="1280" customFormat="1">
      <c r="A126" s="1201"/>
      <c r="B126" s="1783" t="s">
        <v>5236</v>
      </c>
      <c r="C126" s="959"/>
      <c r="D126" s="960"/>
      <c r="E126" s="511"/>
      <c r="F126" s="1850">
        <f>SUBTOTAL(9,F5:F124)</f>
        <v>0</v>
      </c>
    </row>
    <row r="127" spans="1:6" s="1280" customFormat="1" ht="13.5" thickBot="1">
      <c r="A127" s="1200"/>
      <c r="B127" s="1865"/>
      <c r="C127" s="1866"/>
      <c r="D127" s="1867"/>
      <c r="E127" s="589"/>
      <c r="F127" s="1202"/>
    </row>
    <row r="128" spans="1:6" s="1022" customFormat="1" ht="13.5" thickTop="1">
      <c r="A128" s="1827"/>
      <c r="B128" s="1828"/>
      <c r="C128" s="1829"/>
      <c r="D128" s="1830"/>
      <c r="E128" s="573"/>
      <c r="F128" s="1831"/>
    </row>
    <row r="129" spans="1:6" s="1022" customFormat="1">
      <c r="A129" s="1832"/>
      <c r="B129" s="1828"/>
      <c r="C129" s="1829"/>
      <c r="D129" s="1830"/>
      <c r="E129" s="573"/>
      <c r="F129" s="1831"/>
    </row>
    <row r="130" spans="1:6" s="1022" customFormat="1">
      <c r="A130" s="1832"/>
      <c r="B130" s="1828"/>
      <c r="C130" s="1829"/>
      <c r="D130" s="1830"/>
      <c r="E130" s="573"/>
      <c r="F130" s="1831"/>
    </row>
    <row r="131" spans="1:6" s="1022" customFormat="1">
      <c r="A131" s="997"/>
      <c r="B131" s="1768"/>
      <c r="C131" s="1009"/>
      <c r="D131" s="1010"/>
      <c r="E131" s="574"/>
      <c r="F131" s="1147"/>
    </row>
    <row r="132" spans="1:6" s="1022" customFormat="1">
      <c r="A132" s="997"/>
      <c r="B132" s="1768"/>
      <c r="C132" s="1009"/>
      <c r="D132" s="1010"/>
      <c r="E132" s="524"/>
      <c r="F132" s="1147"/>
    </row>
    <row r="133" spans="1:6" s="1022" customFormat="1">
      <c r="A133" s="997"/>
      <c r="B133" s="1833"/>
      <c r="C133" s="1009"/>
      <c r="D133" s="1010"/>
      <c r="E133" s="574"/>
      <c r="F133" s="1147"/>
    </row>
    <row r="134" spans="1:6" s="1022" customFormat="1">
      <c r="A134" s="997"/>
      <c r="B134" s="1768"/>
      <c r="C134" s="1009"/>
      <c r="D134" s="1010"/>
      <c r="E134" s="524"/>
      <c r="F134" s="1147"/>
    </row>
    <row r="135" spans="1:6" s="1022" customFormat="1">
      <c r="A135" s="997"/>
      <c r="B135" s="1768"/>
      <c r="C135" s="1009"/>
      <c r="D135" s="1010"/>
      <c r="E135" s="531"/>
      <c r="F135" s="1147"/>
    </row>
    <row r="136" spans="1:6" s="1022" customFormat="1">
      <c r="A136" s="997"/>
      <c r="B136" s="1834"/>
      <c r="C136" s="1009"/>
      <c r="D136" s="1010"/>
      <c r="E136" s="574"/>
      <c r="F136" s="1147"/>
    </row>
    <row r="137" spans="1:6" s="1022" customFormat="1">
      <c r="A137" s="997"/>
      <c r="B137" s="1768"/>
      <c r="C137" s="1009"/>
      <c r="D137" s="1010"/>
      <c r="E137" s="531"/>
      <c r="F137" s="1147"/>
    </row>
    <row r="138" spans="1:6" s="1022" customFormat="1">
      <c r="A138" s="997"/>
      <c r="B138" s="1768"/>
      <c r="C138" s="1009"/>
      <c r="D138" s="1010"/>
      <c r="E138" s="531"/>
      <c r="F138" s="1147"/>
    </row>
    <row r="139" spans="1:6" s="1022" customFormat="1">
      <c r="A139" s="997"/>
      <c r="B139" s="1834"/>
      <c r="C139" s="1020"/>
      <c r="D139" s="1021"/>
      <c r="E139" s="574"/>
      <c r="F139" s="1147"/>
    </row>
    <row r="140" spans="1:6" s="1022" customFormat="1">
      <c r="A140" s="997"/>
      <c r="B140" s="1768"/>
      <c r="C140" s="1009"/>
      <c r="D140" s="1010"/>
      <c r="E140" s="574"/>
      <c r="F140" s="1147"/>
    </row>
    <row r="141" spans="1:6" s="1022" customFormat="1">
      <c r="A141" s="997"/>
      <c r="B141" s="1833"/>
      <c r="C141" s="1009"/>
      <c r="D141" s="1010"/>
      <c r="E141" s="574"/>
      <c r="F141" s="1147"/>
    </row>
    <row r="142" spans="1:6" s="1022" customFormat="1">
      <c r="A142" s="997"/>
      <c r="B142" s="1834"/>
      <c r="C142" s="1020"/>
      <c r="D142" s="1021"/>
      <c r="E142" s="574"/>
      <c r="F142" s="1147"/>
    </row>
    <row r="143" spans="1:6" s="1022" customFormat="1">
      <c r="A143" s="997"/>
      <c r="B143" s="1833"/>
      <c r="C143" s="1009"/>
      <c r="D143" s="1010"/>
      <c r="E143" s="574"/>
      <c r="F143" s="1147"/>
    </row>
    <row r="144" spans="1:6" s="1022" customFormat="1">
      <c r="A144" s="997"/>
      <c r="B144" s="1835"/>
      <c r="C144" s="1020"/>
      <c r="D144" s="1021"/>
      <c r="E144" s="574"/>
      <c r="F144" s="1147"/>
    </row>
    <row r="145" spans="1:7" s="1022" customFormat="1">
      <c r="A145" s="997"/>
      <c r="B145" s="1834"/>
      <c r="C145" s="1009"/>
      <c r="D145" s="1010"/>
      <c r="E145" s="574"/>
      <c r="F145" s="1147"/>
    </row>
    <row r="146" spans="1:7" s="1022" customFormat="1">
      <c r="A146" s="997"/>
      <c r="B146" s="1768"/>
      <c r="C146" s="1009"/>
      <c r="D146" s="1010"/>
      <c r="E146" s="574"/>
      <c r="F146" s="1147"/>
    </row>
    <row r="147" spans="1:7" s="1022" customFormat="1">
      <c r="A147" s="997"/>
      <c r="B147" s="1836"/>
      <c r="C147" s="1009"/>
      <c r="D147" s="1010"/>
      <c r="E147" s="574"/>
      <c r="F147" s="1147"/>
    </row>
    <row r="148" spans="1:7">
      <c r="E148" s="574"/>
      <c r="F148" s="1147"/>
      <c r="G148" s="1559"/>
    </row>
    <row r="149" spans="1:7">
      <c r="E149" s="574"/>
      <c r="F149" s="1147"/>
    </row>
    <row r="150" spans="1:7">
      <c r="B150" s="1834"/>
      <c r="E150" s="531"/>
      <c r="F150" s="1147"/>
    </row>
    <row r="151" spans="1:7">
      <c r="E151" s="574"/>
      <c r="F151" s="1147"/>
    </row>
    <row r="152" spans="1:7">
      <c r="B152" s="1834"/>
      <c r="C152" s="1020"/>
      <c r="D152" s="1021"/>
      <c r="E152" s="574"/>
      <c r="F152" s="1147"/>
    </row>
    <row r="153" spans="1:7">
      <c r="E153" s="574"/>
      <c r="F153" s="1147"/>
    </row>
    <row r="154" spans="1:7">
      <c r="E154" s="574"/>
      <c r="F154" s="1147"/>
    </row>
    <row r="155" spans="1:7">
      <c r="B155" s="1834"/>
      <c r="C155" s="1020"/>
      <c r="D155" s="1021"/>
      <c r="E155" s="574"/>
      <c r="F155" s="1147"/>
    </row>
    <row r="156" spans="1:7">
      <c r="B156" s="1834"/>
      <c r="C156" s="1020"/>
      <c r="D156" s="1021"/>
      <c r="E156" s="574"/>
      <c r="F156" s="1147"/>
    </row>
    <row r="157" spans="1:7">
      <c r="B157" s="1834"/>
      <c r="C157" s="1020"/>
      <c r="D157" s="1021"/>
      <c r="E157" s="574"/>
      <c r="F157" s="1147"/>
    </row>
    <row r="158" spans="1:7">
      <c r="B158" s="1834"/>
      <c r="C158" s="1020"/>
      <c r="D158" s="1021"/>
      <c r="E158" s="574"/>
      <c r="F158" s="1147"/>
    </row>
    <row r="159" spans="1:7">
      <c r="E159" s="524"/>
      <c r="F159" s="1147"/>
    </row>
    <row r="160" spans="1:7">
      <c r="D160" s="1026"/>
      <c r="E160" s="524"/>
      <c r="F160" s="1147"/>
    </row>
    <row r="161" spans="2:6">
      <c r="D161" s="1026"/>
      <c r="E161" s="524"/>
      <c r="F161" s="1011"/>
    </row>
    <row r="162" spans="2:6">
      <c r="B162" s="1834"/>
      <c r="E162" s="524"/>
      <c r="F162" s="1027"/>
    </row>
  </sheetData>
  <sheetProtection algorithmName="SHA-512" hashValue="vCLM7n0ACgwr1yHmsRd8gDaVQzbNUhlK+A8/RvA3ccHwG3mBeP0LjwbtosLRgZhb7Nor6exUrLxTYbbgiOc0Ew==" saltValue="alpiT/qr5SNI07vq76Ybjw==" spinCount="100000" sheet="1" objects="1" scenarios="1"/>
  <protectedRanges>
    <protectedRange sqref="E1:E3 E165:E65568" name="Obseg1"/>
    <protectedRange sqref="E4:E5 E79" name="Obseg1_1"/>
    <protectedRange password="C519" sqref="E128:E130" name="Obseg1_9"/>
    <protectedRange sqref="E159:E164 E131:E138 E143:E155" name="Obseg1_2"/>
    <protectedRange password="C519" sqref="E139:E142" name="Obseg1_7_2"/>
    <protectedRange password="C519" sqref="E156:E158" name="Obseg1_6_1"/>
    <protectedRange sqref="E124:E127" name="Obseg1_3"/>
    <protectedRange sqref="E80:E82" name="Obseg1_1_2"/>
    <protectedRange sqref="E84 E120:E121" name="Obseg1_4"/>
    <protectedRange sqref="E123" name="Obseg1_1_2_1"/>
    <protectedRange sqref="E85:E88" name="Obseg1_4_1"/>
  </protectedRanges>
  <pageMargins left="1.1811023622047245" right="0.39370078740157483" top="0.78740157480314965" bottom="0.78740157480314965" header="0" footer="0.19685039370078741"/>
  <pageSetup paperSize="9" fitToWidth="0" orientation="portrait" useFirstPageNumber="1" r:id="rId1"/>
  <headerFooter>
    <oddHeader xml:space="preserve">&amp;CStran &amp;P&amp;R
</oddHeader>
    <oddFooter>&amp;R&amp;"-,Običajno"&amp;6
&amp;A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6672F-5679-4454-8EBC-E5163576076A}">
  <sheetPr>
    <tabColor rgb="FFFF0000"/>
  </sheetPr>
  <dimension ref="A2:B50"/>
  <sheetViews>
    <sheetView view="pageBreakPreview" zoomScale="150" zoomScaleNormal="100" zoomScaleSheetLayoutView="150" zoomScalePageLayoutView="70" workbookViewId="0"/>
  </sheetViews>
  <sheetFormatPr defaultColWidth="9.140625" defaultRowHeight="12.75"/>
  <cols>
    <col min="1" max="1" width="10.85546875" style="1752" customWidth="1"/>
    <col min="2" max="2" width="70.85546875" style="1874" customWidth="1"/>
    <col min="3" max="16384" width="9.140625" style="1090"/>
  </cols>
  <sheetData>
    <row r="2" spans="1:2" ht="15">
      <c r="A2" s="1871"/>
      <c r="B2" s="1872" t="s">
        <v>2899</v>
      </c>
    </row>
    <row r="3" spans="1:2">
      <c r="B3" s="1873"/>
    </row>
    <row r="4" spans="1:2" ht="25.5">
      <c r="B4" s="1874" t="s">
        <v>2911</v>
      </c>
    </row>
    <row r="5" spans="1:2" ht="25.5">
      <c r="B5" s="1874" t="s">
        <v>5756</v>
      </c>
    </row>
    <row r="6" spans="1:2" ht="25.5">
      <c r="B6" s="1874" t="s">
        <v>2912</v>
      </c>
    </row>
    <row r="7" spans="1:2" ht="51">
      <c r="B7" s="1874" t="s">
        <v>5757</v>
      </c>
    </row>
    <row r="8" spans="1:2" ht="38.25">
      <c r="B8" s="1203" t="s">
        <v>5758</v>
      </c>
    </row>
    <row r="9" spans="1:2" ht="54" customHeight="1">
      <c r="B9" s="1874" t="s">
        <v>5759</v>
      </c>
    </row>
    <row r="10" spans="1:2" ht="27.75" customHeight="1">
      <c r="B10" s="1874" t="s">
        <v>5760</v>
      </c>
    </row>
    <row r="11" spans="1:2" ht="40.5" customHeight="1">
      <c r="B11" s="1874" t="s">
        <v>5761</v>
      </c>
    </row>
    <row r="12" spans="1:2" ht="40.5" customHeight="1">
      <c r="B12" s="1874" t="s">
        <v>2924</v>
      </c>
    </row>
    <row r="13" spans="1:2" ht="29.25" customHeight="1">
      <c r="B13" s="1874" t="s">
        <v>5762</v>
      </c>
    </row>
    <row r="14" spans="1:2" ht="27" customHeight="1">
      <c r="B14" s="1874" t="s">
        <v>2927</v>
      </c>
    </row>
    <row r="15" spans="1:2" ht="25.5">
      <c r="B15" s="1203" t="s">
        <v>5763</v>
      </c>
    </row>
    <row r="16" spans="1:2" ht="40.5" customHeight="1">
      <c r="B16" s="1203" t="s">
        <v>5764</v>
      </c>
    </row>
    <row r="17" spans="1:2" ht="57.75" customHeight="1">
      <c r="B17" s="1874" t="s">
        <v>5765</v>
      </c>
    </row>
    <row r="18" spans="1:2" ht="63.75">
      <c r="B18" s="1874" t="s">
        <v>5766</v>
      </c>
    </row>
    <row r="19" spans="1:2" ht="25.5">
      <c r="B19" s="1874" t="s">
        <v>5767</v>
      </c>
    </row>
    <row r="20" spans="1:2" ht="204">
      <c r="B20" s="1874" t="s">
        <v>5768</v>
      </c>
    </row>
    <row r="21" spans="1:2" ht="129" customHeight="1">
      <c r="B21" s="1874" t="s">
        <v>5769</v>
      </c>
    </row>
    <row r="22" spans="1:2" ht="55.5" customHeight="1">
      <c r="B22" s="1874" t="s">
        <v>5770</v>
      </c>
    </row>
    <row r="23" spans="1:2" ht="122.25" customHeight="1">
      <c r="B23" s="1874" t="s">
        <v>5771</v>
      </c>
    </row>
    <row r="25" spans="1:2" ht="15">
      <c r="A25" s="1871"/>
      <c r="B25" s="1872" t="s">
        <v>5772</v>
      </c>
    </row>
    <row r="26" spans="1:2">
      <c r="B26" s="1873"/>
    </row>
    <row r="27" spans="1:2" s="1725" customFormat="1">
      <c r="A27" s="1752" t="s">
        <v>2900</v>
      </c>
      <c r="B27" s="1204" t="s">
        <v>5773</v>
      </c>
    </row>
    <row r="28" spans="1:2">
      <c r="A28" s="1752" t="s">
        <v>2900</v>
      </c>
      <c r="B28" s="1874" t="s">
        <v>5774</v>
      </c>
    </row>
    <row r="29" spans="1:2">
      <c r="A29" s="1752" t="s">
        <v>2900</v>
      </c>
      <c r="B29" s="1874" t="s">
        <v>5775</v>
      </c>
    </row>
    <row r="30" spans="1:2">
      <c r="A30" s="1752" t="s">
        <v>2900</v>
      </c>
      <c r="B30" s="1874" t="s">
        <v>5776</v>
      </c>
    </row>
    <row r="31" spans="1:2" ht="25.5">
      <c r="A31" s="1752" t="s">
        <v>2900</v>
      </c>
      <c r="B31" s="1874" t="s">
        <v>5777</v>
      </c>
    </row>
    <row r="32" spans="1:2" ht="25.5">
      <c r="A32" s="1752" t="s">
        <v>2900</v>
      </c>
      <c r="B32" s="1874" t="s">
        <v>2944</v>
      </c>
    </row>
    <row r="33" spans="1:2">
      <c r="A33" s="1752" t="s">
        <v>2900</v>
      </c>
      <c r="B33" s="1874" t="s">
        <v>2945</v>
      </c>
    </row>
    <row r="34" spans="1:2" ht="25.5">
      <c r="A34" s="1752" t="s">
        <v>2900</v>
      </c>
      <c r="B34" s="1874" t="s">
        <v>5778</v>
      </c>
    </row>
    <row r="35" spans="1:2">
      <c r="A35" s="1752" t="s">
        <v>2900</v>
      </c>
      <c r="B35" s="1874" t="s">
        <v>5779</v>
      </c>
    </row>
    <row r="36" spans="1:2" ht="47.25" customHeight="1">
      <c r="A36" s="1752" t="s">
        <v>2900</v>
      </c>
      <c r="B36" s="1874" t="s">
        <v>5780</v>
      </c>
    </row>
    <row r="37" spans="1:2">
      <c r="A37" s="1752" t="s">
        <v>2900</v>
      </c>
      <c r="B37" s="1874" t="s">
        <v>5781</v>
      </c>
    </row>
    <row r="38" spans="1:2">
      <c r="A38" s="1752" t="s">
        <v>2900</v>
      </c>
      <c r="B38" s="1874" t="s">
        <v>2952</v>
      </c>
    </row>
    <row r="39" spans="1:2" ht="25.5">
      <c r="A39" s="1752" t="s">
        <v>2900</v>
      </c>
      <c r="B39" s="1874" t="s">
        <v>5782</v>
      </c>
    </row>
    <row r="40" spans="1:2">
      <c r="A40" s="1752" t="s">
        <v>2900</v>
      </c>
      <c r="B40" s="1874" t="s">
        <v>2958</v>
      </c>
    </row>
    <row r="41" spans="1:2">
      <c r="A41" s="1752" t="s">
        <v>2900</v>
      </c>
      <c r="B41" s="1874" t="s">
        <v>2959</v>
      </c>
    </row>
    <row r="42" spans="1:2">
      <c r="A42" s="1752" t="s">
        <v>2900</v>
      </c>
      <c r="B42" s="1874" t="s">
        <v>2960</v>
      </c>
    </row>
    <row r="43" spans="1:2">
      <c r="A43" s="1752" t="s">
        <v>2900</v>
      </c>
      <c r="B43" s="1874" t="s">
        <v>2961</v>
      </c>
    </row>
    <row r="44" spans="1:2">
      <c r="A44" s="1752" t="s">
        <v>2900</v>
      </c>
      <c r="B44" s="1874" t="s">
        <v>5783</v>
      </c>
    </row>
    <row r="45" spans="1:2">
      <c r="A45" s="1752" t="s">
        <v>2900</v>
      </c>
      <c r="B45" s="1875" t="s">
        <v>5784</v>
      </c>
    </row>
    <row r="46" spans="1:2">
      <c r="A46" s="1752" t="s">
        <v>2900</v>
      </c>
      <c r="B46" s="1874" t="s">
        <v>2963</v>
      </c>
    </row>
    <row r="47" spans="1:2" ht="25.5">
      <c r="A47" s="1752" t="s">
        <v>2900</v>
      </c>
      <c r="B47" s="1874" t="s">
        <v>2964</v>
      </c>
    </row>
    <row r="48" spans="1:2" ht="25.5">
      <c r="A48" s="1752" t="s">
        <v>2900</v>
      </c>
      <c r="B48" s="1874" t="s">
        <v>5785</v>
      </c>
    </row>
    <row r="49" spans="1:2">
      <c r="A49" s="1752" t="s">
        <v>2900</v>
      </c>
      <c r="B49" s="1874" t="s">
        <v>5786</v>
      </c>
    </row>
    <row r="50" spans="1:2" ht="42.75" customHeight="1">
      <c r="A50" s="1752" t="s">
        <v>2900</v>
      </c>
      <c r="B50" s="1874" t="s">
        <v>5787</v>
      </c>
    </row>
  </sheetData>
  <sheetProtection algorithmName="SHA-512" hashValue="vizbuOiwW0/gRqHPHKm9IF7u4HzzR5/Sjhw+7Ptaourbfs456deEEKZ7zJhQE865s/TNJqmulCh5nSFDOdRY7Q==" saltValue="iIgLzE1wcvG3BktkBnXwrg==" spinCount="100000" sheet="1" objects="1" scenarios="1"/>
  <pageMargins left="1.1811023622047245" right="0.39370078740157483" top="0.78740157480314965" bottom="0.78740157480314965" header="0" footer="0.19685039370078741"/>
  <pageSetup paperSize="9" fitToWidth="0" orientation="portrait" useFirstPageNumber="1" r:id="rId1"/>
  <headerFooter>
    <oddHeader xml:space="preserve">&amp;CStran &amp;P&amp;R
</oddHeader>
    <oddFooter>&amp;R&amp;"-,Običajno"&amp;6
&amp;A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3C638-AF34-4A51-A1C2-8C4329D98086}">
  <sheetPr>
    <tabColor rgb="FFFF0000"/>
  </sheetPr>
  <dimension ref="A1:E377"/>
  <sheetViews>
    <sheetView view="pageBreakPreview" zoomScale="150" zoomScaleNormal="100" zoomScaleSheetLayoutView="150" workbookViewId="0"/>
  </sheetViews>
  <sheetFormatPr defaultColWidth="16" defaultRowHeight="12.75"/>
  <cols>
    <col min="1" max="1" width="10.85546875" style="1030" customWidth="1"/>
    <col min="2" max="2" width="50.85546875" style="1033" customWidth="1"/>
    <col min="3" max="3" width="15.85546875" style="1068" customWidth="1"/>
    <col min="4" max="16384" width="16" style="1033"/>
  </cols>
  <sheetData>
    <row r="1" spans="1:4">
      <c r="B1" s="1031"/>
      <c r="C1" s="1032"/>
      <c r="D1" s="1031"/>
    </row>
    <row r="2" spans="1:4" s="1209" customFormat="1" ht="15">
      <c r="A2" s="1205" t="s">
        <v>1121</v>
      </c>
      <c r="B2" s="1206" t="s">
        <v>2710</v>
      </c>
      <c r="C2" s="1207"/>
      <c r="D2" s="1208"/>
    </row>
    <row r="3" spans="1:4" s="1211" customFormat="1">
      <c r="A3" s="1210"/>
      <c r="C3" s="1212"/>
      <c r="D3" s="1213"/>
    </row>
    <row r="4" spans="1:4" s="1211" customFormat="1">
      <c r="A4" s="1210"/>
      <c r="C4" s="1212"/>
      <c r="D4" s="1213"/>
    </row>
    <row r="5" spans="1:4" s="1211" customFormat="1">
      <c r="A5" s="1210"/>
      <c r="B5" s="739" t="s">
        <v>2997</v>
      </c>
      <c r="C5" s="1212"/>
      <c r="D5" s="1213"/>
    </row>
    <row r="6" spans="1:4" s="1211" customFormat="1" ht="25.5">
      <c r="A6" s="1210"/>
      <c r="B6" s="1211" t="s">
        <v>5691</v>
      </c>
      <c r="C6" s="1212"/>
      <c r="D6" s="1213"/>
    </row>
    <row r="7" spans="1:4" s="1211" customFormat="1">
      <c r="A7" s="1210"/>
      <c r="C7" s="1212"/>
      <c r="D7" s="1213"/>
    </row>
    <row r="8" spans="1:4" s="1211" customFormat="1">
      <c r="A8" s="1210"/>
      <c r="B8" s="739" t="s">
        <v>2489</v>
      </c>
      <c r="C8" s="1212"/>
      <c r="D8" s="1213"/>
    </row>
    <row r="9" spans="1:4" s="1211" customFormat="1">
      <c r="A9" s="1210"/>
      <c r="B9" s="737" t="s">
        <v>5692</v>
      </c>
      <c r="C9" s="1212"/>
      <c r="D9" s="1213"/>
    </row>
    <row r="10" spans="1:4" s="1211" customFormat="1">
      <c r="A10" s="1210"/>
      <c r="B10" s="737" t="s">
        <v>4559</v>
      </c>
      <c r="C10" s="1212"/>
      <c r="D10" s="1213"/>
    </row>
    <row r="11" spans="1:4" s="1211" customFormat="1">
      <c r="A11" s="1210"/>
      <c r="B11" s="737"/>
      <c r="C11" s="1212"/>
      <c r="D11" s="1213"/>
    </row>
    <row r="12" spans="1:4" s="1211" customFormat="1">
      <c r="A12" s="1210"/>
      <c r="C12" s="1212"/>
      <c r="D12" s="1213"/>
    </row>
    <row r="13" spans="1:4" s="1211" customFormat="1">
      <c r="A13" s="1210"/>
      <c r="B13" s="739" t="s">
        <v>2501</v>
      </c>
      <c r="C13" s="1212"/>
      <c r="D13" s="1213"/>
    </row>
    <row r="14" spans="1:4" s="1211" customFormat="1" ht="38.25">
      <c r="A14" s="1210"/>
      <c r="B14" s="737" t="s">
        <v>5693</v>
      </c>
      <c r="C14" s="1212"/>
      <c r="D14" s="1213"/>
    </row>
    <row r="15" spans="1:4" s="1211" customFormat="1">
      <c r="A15" s="1210"/>
      <c r="B15" s="1214"/>
      <c r="C15" s="1212"/>
      <c r="D15" s="1213"/>
    </row>
    <row r="16" spans="1:4" s="1211" customFormat="1">
      <c r="A16" s="1210"/>
      <c r="B16" s="1214"/>
      <c r="C16" s="1212"/>
      <c r="D16" s="1213"/>
    </row>
    <row r="17" spans="1:4" s="1211" customFormat="1">
      <c r="A17" s="1210"/>
      <c r="C17" s="1212"/>
      <c r="D17" s="1213"/>
    </row>
    <row r="18" spans="1:4" s="1218" customFormat="1">
      <c r="A18" s="1215" t="str">
        <f>'3.3.1 NN PRIKLJUČNI VOD'!$A$2</f>
        <v>3.3.1.</v>
      </c>
      <c r="B18" s="1216" t="str">
        <f>'3.3.1 NN PRIKLJUČNI VOD'!B2</f>
        <v>NN PRIKLJUČNI VOD</v>
      </c>
      <c r="C18" s="1046">
        <f>'3.3.1 NN PRIKLJUČNI VOD'!F112</f>
        <v>0</v>
      </c>
      <c r="D18" s="1217"/>
    </row>
    <row r="19" spans="1:4" s="1221" customFormat="1">
      <c r="A19" s="1219" t="str">
        <f>'3.3.1 NN PRIKLJUČNI VOD'!A4</f>
        <v>A.</v>
      </c>
      <c r="B19" s="1220" t="str">
        <f>'3.3.1 NN PRIKLJUČNI VOD'!B4</f>
        <v>OPREMA</v>
      </c>
      <c r="C19" s="1052">
        <f>'3.3.1 NN PRIKLJUČNI VOD'!D47</f>
        <v>0</v>
      </c>
      <c r="D19" s="1213"/>
    </row>
    <row r="20" spans="1:4" s="1221" customFormat="1">
      <c r="A20" s="1219" t="str">
        <f>'3.3.1 NN PRIKLJUČNI VOD'!A49</f>
        <v>B.</v>
      </c>
      <c r="B20" s="1220" t="str">
        <f>'3.3.1 NN PRIKLJUČNI VOD'!B49</f>
        <v>ELEKTRO KABELSKA KANALIZACIJA (EKK)</v>
      </c>
      <c r="C20" s="1052">
        <f>'3.3.1 NN PRIKLJUČNI VOD'!D108</f>
        <v>0</v>
      </c>
      <c r="D20" s="1213"/>
    </row>
    <row r="21" spans="1:4" s="1221" customFormat="1">
      <c r="A21" s="1222"/>
      <c r="B21" s="1220"/>
      <c r="C21" s="1055">
        <f>SUM(C19:C20)</f>
        <v>0</v>
      </c>
      <c r="D21" s="1213"/>
    </row>
    <row r="22" spans="1:4" s="1227" customFormat="1" ht="15">
      <c r="A22" s="1223"/>
      <c r="B22" s="1224" t="s">
        <v>3001</v>
      </c>
      <c r="C22" s="1225">
        <f>C18</f>
        <v>0</v>
      </c>
      <c r="D22" s="1226"/>
    </row>
    <row r="23" spans="1:4" s="1221" customFormat="1">
      <c r="A23" s="1210"/>
      <c r="C23" s="1228"/>
      <c r="D23" s="1213"/>
    </row>
    <row r="24" spans="1:4" s="1221" customFormat="1">
      <c r="A24" s="1222"/>
      <c r="C24" s="1052"/>
      <c r="D24" s="1213"/>
    </row>
    <row r="25" spans="1:4" s="1221" customFormat="1">
      <c r="A25" s="1210"/>
      <c r="C25" s="1228"/>
      <c r="D25" s="1213"/>
    </row>
    <row r="26" spans="1:4" s="1221" customFormat="1">
      <c r="A26" s="1210"/>
      <c r="C26" s="1228"/>
      <c r="D26" s="1213"/>
    </row>
    <row r="27" spans="1:4" s="1232" customFormat="1">
      <c r="A27" s="1229"/>
      <c r="B27" s="1230"/>
      <c r="C27" s="1231"/>
      <c r="D27" s="1213"/>
    </row>
    <row r="28" spans="1:4">
      <c r="D28" s="1213"/>
    </row>
    <row r="29" spans="1:4" s="1233" customFormat="1">
      <c r="A29" s="1229"/>
      <c r="C29" s="1052"/>
      <c r="D29" s="1213"/>
    </row>
    <row r="30" spans="1:4" s="1233" customFormat="1">
      <c r="A30" s="1229"/>
      <c r="C30" s="1052"/>
      <c r="D30" s="1213"/>
    </row>
    <row r="31" spans="1:4" s="1233" customFormat="1">
      <c r="A31" s="1229"/>
      <c r="C31" s="1052"/>
      <c r="D31" s="1213"/>
    </row>
    <row r="32" spans="1:4" s="1233" customFormat="1">
      <c r="A32" s="1229"/>
      <c r="C32" s="1052"/>
      <c r="D32" s="1213"/>
    </row>
    <row r="33" spans="1:4" s="1233" customFormat="1">
      <c r="A33" s="1229"/>
      <c r="C33" s="1052"/>
      <c r="D33" s="1213"/>
    </row>
    <row r="34" spans="1:4">
      <c r="B34" s="1233"/>
      <c r="C34" s="1070"/>
      <c r="D34" s="1213"/>
    </row>
    <row r="35" spans="1:4">
      <c r="B35" s="1233"/>
      <c r="C35" s="1070"/>
      <c r="D35" s="1213"/>
    </row>
    <row r="36" spans="1:4" s="1233" customFormat="1">
      <c r="A36" s="1229"/>
      <c r="C36" s="1052"/>
      <c r="D36" s="1213"/>
    </row>
    <row r="37" spans="1:4">
      <c r="B37" s="1233"/>
      <c r="C37" s="1070"/>
      <c r="D37" s="1213"/>
    </row>
    <row r="38" spans="1:4">
      <c r="B38" s="1233"/>
      <c r="C38" s="1070"/>
      <c r="D38" s="1213"/>
    </row>
    <row r="39" spans="1:4" s="1233" customFormat="1">
      <c r="A39" s="1229"/>
      <c r="C39" s="1052"/>
      <c r="D39" s="1213"/>
    </row>
    <row r="40" spans="1:4" s="1233" customFormat="1">
      <c r="A40" s="1229"/>
      <c r="C40" s="1052"/>
      <c r="D40" s="1213"/>
    </row>
    <row r="41" spans="1:4" s="1233" customFormat="1">
      <c r="A41" s="1229"/>
      <c r="C41" s="1052"/>
      <c r="D41" s="1213"/>
    </row>
    <row r="42" spans="1:4" s="1233" customFormat="1">
      <c r="A42" s="1229"/>
      <c r="C42" s="1052"/>
      <c r="D42" s="1213"/>
    </row>
    <row r="43" spans="1:4" s="1233" customFormat="1">
      <c r="A43" s="1229"/>
      <c r="C43" s="1052"/>
      <c r="D43" s="1213"/>
    </row>
    <row r="44" spans="1:4" s="1233" customFormat="1">
      <c r="A44" s="1229"/>
      <c r="C44" s="1052"/>
      <c r="D44" s="1213"/>
    </row>
    <row r="45" spans="1:4" s="1233" customFormat="1">
      <c r="A45" s="1030"/>
      <c r="C45" s="1052"/>
      <c r="D45" s="1213"/>
    </row>
    <row r="46" spans="1:4" s="1233" customFormat="1">
      <c r="A46" s="1229"/>
      <c r="C46" s="1052"/>
      <c r="D46" s="1213"/>
    </row>
    <row r="47" spans="1:4" s="1233" customFormat="1">
      <c r="A47" s="1229"/>
      <c r="C47" s="1052"/>
      <c r="D47" s="1213"/>
    </row>
    <row r="48" spans="1:4">
      <c r="A48" s="1229"/>
      <c r="D48" s="1213"/>
    </row>
    <row r="49" spans="1:4">
      <c r="D49" s="1213"/>
    </row>
    <row r="50" spans="1:4">
      <c r="B50" s="1233"/>
      <c r="D50" s="1213"/>
    </row>
    <row r="51" spans="1:4">
      <c r="D51" s="1213"/>
    </row>
    <row r="52" spans="1:4">
      <c r="D52" s="1213"/>
    </row>
    <row r="53" spans="1:4">
      <c r="C53" s="1234"/>
      <c r="D53" s="1213"/>
    </row>
    <row r="54" spans="1:4">
      <c r="D54" s="1213"/>
    </row>
    <row r="55" spans="1:4">
      <c r="D55" s="1213"/>
    </row>
    <row r="56" spans="1:4" s="1233" customFormat="1">
      <c r="A56" s="1229"/>
      <c r="C56" s="1052"/>
      <c r="D56" s="1213"/>
    </row>
    <row r="57" spans="1:4" s="1233" customFormat="1">
      <c r="A57" s="1229"/>
      <c r="C57" s="1052"/>
      <c r="D57" s="1213"/>
    </row>
    <row r="58" spans="1:4" s="1233" customFormat="1">
      <c r="A58" s="1229"/>
      <c r="C58" s="1052"/>
      <c r="D58" s="1213"/>
    </row>
    <row r="59" spans="1:4" s="1233" customFormat="1">
      <c r="A59" s="1229"/>
      <c r="C59" s="1052"/>
      <c r="D59" s="1213"/>
    </row>
    <row r="60" spans="1:4" s="1233" customFormat="1">
      <c r="A60" s="1229"/>
      <c r="C60" s="1052"/>
      <c r="D60" s="1213"/>
    </row>
    <row r="61" spans="1:4" s="1233" customFormat="1">
      <c r="A61" s="1229"/>
      <c r="C61" s="1052"/>
      <c r="D61" s="1213"/>
    </row>
    <row r="62" spans="1:4" s="1233" customFormat="1">
      <c r="A62" s="1229"/>
      <c r="C62" s="1052"/>
      <c r="D62" s="1213"/>
    </row>
    <row r="63" spans="1:4" s="1233" customFormat="1">
      <c r="A63" s="1229"/>
      <c r="C63" s="1052"/>
      <c r="D63" s="1213"/>
    </row>
    <row r="64" spans="1:4" s="1233" customFormat="1">
      <c r="A64" s="1229"/>
      <c r="C64" s="1052"/>
      <c r="D64" s="1213"/>
    </row>
    <row r="65" spans="1:4" s="1233" customFormat="1">
      <c r="A65" s="1229"/>
      <c r="C65" s="1052"/>
      <c r="D65" s="1213"/>
    </row>
    <row r="66" spans="1:4">
      <c r="D66" s="1213"/>
    </row>
    <row r="67" spans="1:4">
      <c r="C67" s="1052"/>
      <c r="D67" s="1213"/>
    </row>
    <row r="68" spans="1:4">
      <c r="C68" s="1052"/>
      <c r="D68" s="1213"/>
    </row>
    <row r="69" spans="1:4">
      <c r="C69" s="1052"/>
      <c r="D69" s="1213"/>
    </row>
    <row r="70" spans="1:4">
      <c r="C70" s="1052"/>
      <c r="D70" s="1213"/>
    </row>
    <row r="71" spans="1:4">
      <c r="C71" s="1052"/>
      <c r="D71" s="1213"/>
    </row>
    <row r="72" spans="1:4">
      <c r="C72" s="1052"/>
      <c r="D72" s="1213"/>
    </row>
    <row r="73" spans="1:4">
      <c r="C73" s="1052"/>
      <c r="D73" s="1213"/>
    </row>
    <row r="74" spans="1:4">
      <c r="A74" s="1072"/>
      <c r="C74" s="1052"/>
      <c r="D74" s="1213"/>
    </row>
    <row r="75" spans="1:4">
      <c r="A75" s="1072"/>
      <c r="C75" s="1052"/>
      <c r="D75" s="1213"/>
    </row>
    <row r="76" spans="1:4">
      <c r="C76" s="1052"/>
      <c r="D76" s="1213"/>
    </row>
    <row r="77" spans="1:4">
      <c r="C77" s="1052"/>
      <c r="D77" s="1213"/>
    </row>
    <row r="78" spans="1:4">
      <c r="C78" s="1052"/>
      <c r="D78" s="1213"/>
    </row>
    <row r="79" spans="1:4">
      <c r="C79" s="1052"/>
      <c r="D79" s="1213"/>
    </row>
    <row r="80" spans="1:4">
      <c r="C80" s="1052"/>
      <c r="D80" s="1213"/>
    </row>
    <row r="81" spans="1:4" s="1233" customFormat="1">
      <c r="A81" s="1229"/>
      <c r="C81" s="1052"/>
      <c r="D81" s="1213"/>
    </row>
    <row r="82" spans="1:4" s="1233" customFormat="1">
      <c r="A82" s="1229"/>
      <c r="C82" s="1052"/>
      <c r="D82" s="1213"/>
    </row>
    <row r="83" spans="1:4" s="1233" customFormat="1">
      <c r="A83" s="1229"/>
      <c r="C83" s="1052"/>
      <c r="D83" s="1213"/>
    </row>
    <row r="84" spans="1:4" s="1233" customFormat="1">
      <c r="A84" s="1229"/>
      <c r="C84" s="1052"/>
      <c r="D84" s="1213"/>
    </row>
    <row r="85" spans="1:4" s="1233" customFormat="1">
      <c r="A85" s="1229"/>
      <c r="C85" s="1052"/>
      <c r="D85" s="1213"/>
    </row>
    <row r="86" spans="1:4" s="1233" customFormat="1">
      <c r="A86" s="1229"/>
      <c r="C86" s="1052"/>
      <c r="D86" s="1213"/>
    </row>
    <row r="87" spans="1:4" s="1233" customFormat="1">
      <c r="A87" s="1229"/>
      <c r="C87" s="1052"/>
      <c r="D87" s="1213"/>
    </row>
    <row r="88" spans="1:4" s="1233" customFormat="1">
      <c r="A88" s="1229"/>
      <c r="C88" s="1052"/>
      <c r="D88" s="1213"/>
    </row>
    <row r="89" spans="1:4" s="1233" customFormat="1">
      <c r="A89" s="1229"/>
      <c r="C89" s="1052"/>
      <c r="D89" s="1213"/>
    </row>
    <row r="90" spans="1:4" s="1233" customFormat="1">
      <c r="A90" s="1229"/>
      <c r="C90" s="1052"/>
      <c r="D90" s="1213"/>
    </row>
    <row r="91" spans="1:4">
      <c r="C91" s="1052"/>
      <c r="D91" s="1213"/>
    </row>
    <row r="92" spans="1:4">
      <c r="C92" s="1052"/>
      <c r="D92" s="1213"/>
    </row>
    <row r="93" spans="1:4">
      <c r="C93" s="1052"/>
      <c r="D93" s="1213"/>
    </row>
    <row r="94" spans="1:4" s="1073" customFormat="1">
      <c r="A94" s="1030"/>
      <c r="B94" s="1221"/>
      <c r="C94" s="1052"/>
      <c r="D94" s="1213"/>
    </row>
    <row r="95" spans="1:4" s="1073" customFormat="1">
      <c r="A95" s="1030"/>
      <c r="B95" s="1221"/>
      <c r="C95" s="1052"/>
      <c r="D95" s="1213"/>
    </row>
    <row r="96" spans="1:4" s="1073" customFormat="1">
      <c r="A96" s="1030"/>
      <c r="B96" s="1221"/>
      <c r="C96" s="1052"/>
      <c r="D96" s="1213"/>
    </row>
    <row r="97" spans="1:4" s="1073" customFormat="1">
      <c r="A97" s="1030"/>
      <c r="C97" s="1052"/>
      <c r="D97" s="1213"/>
    </row>
    <row r="98" spans="1:4" s="1073" customFormat="1">
      <c r="A98" s="1030"/>
      <c r="B98" s="1221"/>
      <c r="C98" s="1052"/>
      <c r="D98" s="1213"/>
    </row>
    <row r="99" spans="1:4" s="1073" customFormat="1">
      <c r="A99" s="1222"/>
      <c r="B99" s="1221"/>
      <c r="C99" s="1052"/>
      <c r="D99" s="1213"/>
    </row>
    <row r="100" spans="1:4" s="1073" customFormat="1">
      <c r="A100" s="1030"/>
      <c r="C100" s="1052"/>
      <c r="D100" s="1213"/>
    </row>
    <row r="101" spans="1:4" s="1073" customFormat="1">
      <c r="A101" s="1222"/>
      <c r="B101" s="1221"/>
      <c r="C101" s="1052"/>
      <c r="D101" s="1213"/>
    </row>
    <row r="102" spans="1:4" s="1073" customFormat="1">
      <c r="A102" s="1074"/>
      <c r="C102" s="1052"/>
      <c r="D102" s="1213"/>
    </row>
    <row r="103" spans="1:4" s="1073" customFormat="1">
      <c r="A103" s="1030"/>
      <c r="B103" s="1221"/>
      <c r="C103" s="1052"/>
      <c r="D103" s="1213"/>
    </row>
    <row r="104" spans="1:4" s="1073" customFormat="1">
      <c r="A104" s="1030"/>
      <c r="B104" s="1221"/>
      <c r="C104" s="1052"/>
      <c r="D104" s="1213"/>
    </row>
    <row r="105" spans="1:4" s="1073" customFormat="1">
      <c r="A105" s="1235"/>
      <c r="B105" s="1221"/>
      <c r="C105" s="1052"/>
      <c r="D105" s="1213"/>
    </row>
    <row r="106" spans="1:4" s="1232" customFormat="1">
      <c r="A106" s="1229"/>
      <c r="B106" s="1230"/>
      <c r="C106" s="1231"/>
      <c r="D106" s="1213"/>
    </row>
    <row r="107" spans="1:4">
      <c r="D107" s="1213"/>
    </row>
    <row r="108" spans="1:4">
      <c r="B108" s="1220"/>
      <c r="C108" s="1052"/>
      <c r="D108" s="1213"/>
    </row>
    <row r="109" spans="1:4">
      <c r="C109" s="1052"/>
      <c r="D109" s="1213"/>
    </row>
    <row r="110" spans="1:4">
      <c r="C110" s="1052"/>
      <c r="D110" s="1213"/>
    </row>
    <row r="111" spans="1:4" s="1073" customFormat="1">
      <c r="A111" s="1030"/>
      <c r="B111" s="1220"/>
      <c r="C111" s="1052"/>
      <c r="D111" s="1213"/>
    </row>
    <row r="112" spans="1:4" s="1073" customFormat="1">
      <c r="A112" s="1030"/>
      <c r="B112" s="1220"/>
      <c r="C112" s="1052"/>
      <c r="D112" s="1213"/>
    </row>
    <row r="113" spans="1:4" s="1073" customFormat="1">
      <c r="A113" s="1030"/>
      <c r="B113" s="1220"/>
      <c r="C113" s="1052"/>
      <c r="D113" s="1213"/>
    </row>
    <row r="114" spans="1:4" s="1073" customFormat="1">
      <c r="A114" s="1030"/>
      <c r="B114" s="1220"/>
      <c r="C114" s="1052"/>
      <c r="D114" s="1213"/>
    </row>
    <row r="115" spans="1:4" s="1073" customFormat="1">
      <c r="A115" s="1030"/>
      <c r="B115" s="1220"/>
      <c r="C115" s="1052"/>
      <c r="D115" s="1213"/>
    </row>
    <row r="116" spans="1:4" s="1073" customFormat="1">
      <c r="A116" s="1222"/>
      <c r="B116" s="1220"/>
      <c r="C116" s="1052"/>
      <c r="D116" s="1213"/>
    </row>
    <row r="117" spans="1:4" s="1073" customFormat="1">
      <c r="A117" s="1030"/>
      <c r="B117" s="1221"/>
      <c r="C117" s="1052"/>
      <c r="D117" s="1213"/>
    </row>
    <row r="118" spans="1:4" s="1073" customFormat="1">
      <c r="A118" s="1030"/>
      <c r="B118" s="1221"/>
      <c r="C118" s="1052"/>
      <c r="D118" s="1213"/>
    </row>
    <row r="119" spans="1:4" s="1073" customFormat="1">
      <c r="A119" s="1235"/>
      <c r="B119" s="1221"/>
      <c r="C119" s="1052"/>
      <c r="D119" s="1213"/>
    </row>
    <row r="120" spans="1:4" s="1073" customFormat="1">
      <c r="A120" s="1030"/>
      <c r="B120" s="1220"/>
      <c r="C120" s="1052"/>
      <c r="D120" s="1213"/>
    </row>
    <row r="121" spans="1:4" s="1073" customFormat="1">
      <c r="A121" s="1030"/>
      <c r="B121" s="1220"/>
      <c r="C121" s="1052"/>
      <c r="D121" s="1213"/>
    </row>
    <row r="122" spans="1:4" s="1073" customFormat="1">
      <c r="A122" s="1030"/>
      <c r="B122" s="1220"/>
      <c r="C122" s="1052"/>
      <c r="D122" s="1213"/>
    </row>
    <row r="123" spans="1:4" s="1073" customFormat="1">
      <c r="A123" s="1030"/>
      <c r="B123" s="1220"/>
      <c r="C123" s="1052"/>
      <c r="D123" s="1213"/>
    </row>
    <row r="124" spans="1:4" s="1073" customFormat="1">
      <c r="A124" s="1222"/>
      <c r="B124" s="1220"/>
      <c r="C124" s="1052"/>
      <c r="D124" s="1213"/>
    </row>
    <row r="125" spans="1:4" s="1073" customFormat="1">
      <c r="A125" s="1222"/>
      <c r="B125" s="1220"/>
      <c r="C125" s="1052"/>
      <c r="D125" s="1213"/>
    </row>
    <row r="126" spans="1:4" s="1073" customFormat="1">
      <c r="A126" s="1030"/>
      <c r="B126" s="1220"/>
      <c r="C126" s="1052"/>
      <c r="D126" s="1213"/>
    </row>
    <row r="127" spans="1:4" s="1073" customFormat="1">
      <c r="A127" s="1030"/>
      <c r="B127" s="1220"/>
      <c r="C127" s="1052"/>
      <c r="D127" s="1213"/>
    </row>
    <row r="128" spans="1:4" s="1073" customFormat="1">
      <c r="A128" s="1030"/>
      <c r="B128" s="1220"/>
      <c r="C128" s="1052"/>
      <c r="D128" s="1213"/>
    </row>
    <row r="129" spans="1:4" s="1073" customFormat="1">
      <c r="A129" s="1222"/>
      <c r="B129" s="1220"/>
      <c r="C129" s="1052"/>
      <c r="D129" s="1213"/>
    </row>
    <row r="130" spans="1:4" s="1073" customFormat="1">
      <c r="A130" s="1222"/>
      <c r="B130" s="1220"/>
      <c r="C130" s="1052"/>
      <c r="D130" s="1213"/>
    </row>
    <row r="131" spans="1:4" s="1073" customFormat="1">
      <c r="A131" s="1235"/>
      <c r="B131" s="1220"/>
      <c r="C131" s="1052"/>
      <c r="D131" s="1213"/>
    </row>
    <row r="132" spans="1:4" s="1073" customFormat="1">
      <c r="A132" s="1222"/>
      <c r="B132" s="1220"/>
      <c r="C132" s="1052"/>
      <c r="D132" s="1213"/>
    </row>
    <row r="133" spans="1:4" s="1073" customFormat="1">
      <c r="A133" s="1222"/>
      <c r="B133" s="1220"/>
      <c r="C133" s="1052"/>
      <c r="D133" s="1213"/>
    </row>
    <row r="134" spans="1:4" s="1073" customFormat="1">
      <c r="A134" s="1235"/>
      <c r="B134" s="1220"/>
      <c r="C134" s="1052"/>
      <c r="D134" s="1213"/>
    </row>
    <row r="135" spans="1:4" s="1073" customFormat="1">
      <c r="A135" s="1222"/>
      <c r="B135" s="1220"/>
      <c r="C135" s="1052"/>
      <c r="D135" s="1213"/>
    </row>
    <row r="136" spans="1:4" s="1073" customFormat="1">
      <c r="A136" s="1222"/>
      <c r="B136" s="1220"/>
      <c r="C136" s="1052"/>
      <c r="D136" s="1213"/>
    </row>
    <row r="137" spans="1:4" s="1073" customFormat="1">
      <c r="A137" s="1222"/>
      <c r="C137" s="1052"/>
      <c r="D137" s="1213"/>
    </row>
    <row r="138" spans="1:4" s="1073" customFormat="1">
      <c r="A138" s="1030"/>
      <c r="B138" s="1220"/>
      <c r="C138" s="1052"/>
      <c r="D138" s="1213"/>
    </row>
    <row r="139" spans="1:4" s="1073" customFormat="1">
      <c r="A139" s="1030"/>
      <c r="B139" s="1220"/>
      <c r="C139" s="1052"/>
      <c r="D139" s="1213"/>
    </row>
    <row r="140" spans="1:4" s="1073" customFormat="1">
      <c r="A140" s="1030"/>
      <c r="B140" s="1220"/>
      <c r="C140" s="1052"/>
      <c r="D140" s="1213"/>
    </row>
    <row r="141" spans="1:4" s="1073" customFormat="1">
      <c r="A141" s="1030"/>
      <c r="B141" s="1220"/>
      <c r="C141" s="1052"/>
      <c r="D141" s="1213"/>
    </row>
    <row r="142" spans="1:4" s="1073" customFormat="1">
      <c r="A142" s="1030"/>
      <c r="B142" s="1220"/>
      <c r="C142" s="1052"/>
      <c r="D142" s="1213"/>
    </row>
    <row r="143" spans="1:4" s="1073" customFormat="1">
      <c r="A143" s="1030"/>
      <c r="B143" s="1221"/>
      <c r="C143" s="1052"/>
      <c r="D143" s="1213"/>
    </row>
    <row r="144" spans="1:4" s="1073" customFormat="1">
      <c r="A144" s="1222"/>
      <c r="B144" s="1221"/>
      <c r="C144" s="1052"/>
      <c r="D144" s="1213"/>
    </row>
    <row r="145" spans="1:4" s="1073" customFormat="1">
      <c r="A145" s="1222"/>
      <c r="B145" s="1221"/>
      <c r="C145" s="1052"/>
      <c r="D145" s="1213"/>
    </row>
    <row r="146" spans="1:4" s="1073" customFormat="1">
      <c r="A146" s="1030"/>
      <c r="B146" s="1221"/>
      <c r="C146" s="1052"/>
      <c r="D146" s="1213"/>
    </row>
    <row r="147" spans="1:4" s="1073" customFormat="1">
      <c r="A147" s="1030"/>
      <c r="B147" s="1221"/>
      <c r="C147" s="1052"/>
      <c r="D147" s="1213"/>
    </row>
    <row r="148" spans="1:4" s="1073" customFormat="1">
      <c r="A148" s="1030"/>
      <c r="B148" s="1221"/>
      <c r="C148" s="1052"/>
      <c r="D148" s="1213"/>
    </row>
    <row r="149" spans="1:4" s="1073" customFormat="1">
      <c r="A149" s="1030"/>
      <c r="B149" s="1221"/>
      <c r="C149" s="1052"/>
      <c r="D149" s="1213"/>
    </row>
    <row r="150" spans="1:4" s="1073" customFormat="1">
      <c r="A150" s="1030"/>
      <c r="B150" s="1221"/>
      <c r="C150" s="1052"/>
      <c r="D150" s="1213"/>
    </row>
    <row r="151" spans="1:4" s="1073" customFormat="1">
      <c r="A151" s="1030"/>
      <c r="B151" s="1221"/>
      <c r="C151" s="1052"/>
      <c r="D151" s="1213"/>
    </row>
    <row r="152" spans="1:4" s="1073" customFormat="1">
      <c r="A152" s="1030"/>
      <c r="B152" s="1221"/>
      <c r="C152" s="1052"/>
      <c r="D152" s="1213"/>
    </row>
    <row r="153" spans="1:4" s="1073" customFormat="1">
      <c r="A153" s="1030"/>
      <c r="B153" s="1221"/>
      <c r="C153" s="1052"/>
      <c r="D153" s="1213"/>
    </row>
    <row r="154" spans="1:4" s="1073" customFormat="1">
      <c r="A154" s="1030"/>
      <c r="B154" s="1221"/>
      <c r="C154" s="1052"/>
      <c r="D154" s="1213"/>
    </row>
    <row r="155" spans="1:4" s="1073" customFormat="1">
      <c r="A155" s="1030"/>
      <c r="B155" s="1221"/>
      <c r="C155" s="1052"/>
      <c r="D155" s="1213"/>
    </row>
    <row r="156" spans="1:4" s="1073" customFormat="1">
      <c r="A156" s="1030"/>
      <c r="B156" s="1221"/>
      <c r="C156" s="1052"/>
      <c r="D156" s="1213"/>
    </row>
    <row r="157" spans="1:4" s="1073" customFormat="1">
      <c r="A157" s="1030"/>
      <c r="B157" s="1221"/>
      <c r="C157" s="1052"/>
      <c r="D157" s="1213"/>
    </row>
    <row r="158" spans="1:4" s="1073" customFormat="1">
      <c r="A158" s="1030"/>
      <c r="B158" s="1221"/>
      <c r="C158" s="1052"/>
      <c r="D158" s="1213"/>
    </row>
    <row r="159" spans="1:4" s="1073" customFormat="1">
      <c r="A159" s="1030"/>
      <c r="B159" s="1221"/>
      <c r="C159" s="1052"/>
      <c r="D159" s="1213"/>
    </row>
    <row r="160" spans="1:4" s="1073" customFormat="1">
      <c r="A160" s="1030"/>
      <c r="B160" s="1221"/>
      <c r="C160" s="1052"/>
      <c r="D160" s="1213"/>
    </row>
    <row r="161" spans="1:4" s="1073" customFormat="1">
      <c r="A161" s="1030"/>
      <c r="B161" s="1221"/>
      <c r="C161" s="1052"/>
      <c r="D161" s="1213"/>
    </row>
    <row r="162" spans="1:4" s="1073" customFormat="1">
      <c r="A162" s="1030"/>
      <c r="C162" s="1052"/>
      <c r="D162" s="1213"/>
    </row>
    <row r="163" spans="1:4" s="1073" customFormat="1">
      <c r="A163" s="1030"/>
      <c r="B163" s="1221"/>
      <c r="C163" s="1052"/>
      <c r="D163" s="1213"/>
    </row>
    <row r="164" spans="1:4" s="1073" customFormat="1">
      <c r="A164" s="1222"/>
      <c r="B164" s="1221"/>
      <c r="C164" s="1052"/>
      <c r="D164" s="1213"/>
    </row>
    <row r="165" spans="1:4" s="1073" customFormat="1">
      <c r="A165" s="1030"/>
      <c r="C165" s="1052"/>
      <c r="D165" s="1213"/>
    </row>
    <row r="166" spans="1:4" s="1073" customFormat="1">
      <c r="A166" s="1222"/>
      <c r="B166" s="1221"/>
      <c r="C166" s="1052"/>
      <c r="D166" s="1213"/>
    </row>
    <row r="167" spans="1:4" s="1073" customFormat="1">
      <c r="A167" s="1074"/>
      <c r="C167" s="1052"/>
      <c r="D167" s="1213"/>
    </row>
    <row r="168" spans="1:4" s="1232" customFormat="1">
      <c r="A168" s="1229"/>
      <c r="B168" s="1230"/>
      <c r="C168" s="1231"/>
      <c r="D168" s="1213"/>
    </row>
    <row r="169" spans="1:4">
      <c r="D169" s="1213"/>
    </row>
    <row r="170" spans="1:4" s="1073" customFormat="1">
      <c r="A170" s="1030"/>
      <c r="B170" s="1220"/>
      <c r="C170" s="1052"/>
      <c r="D170" s="1213"/>
    </row>
    <row r="171" spans="1:4" s="1073" customFormat="1">
      <c r="A171" s="1030"/>
      <c r="B171" s="1220"/>
      <c r="C171" s="1052"/>
      <c r="D171" s="1213"/>
    </row>
    <row r="172" spans="1:4" s="1073" customFormat="1">
      <c r="A172" s="1030"/>
      <c r="B172" s="1220"/>
      <c r="C172" s="1052"/>
      <c r="D172" s="1213"/>
    </row>
    <row r="173" spans="1:4" s="1073" customFormat="1">
      <c r="A173" s="1030"/>
      <c r="B173" s="1220"/>
      <c r="C173" s="1052"/>
      <c r="D173" s="1213"/>
    </row>
    <row r="174" spans="1:4" s="1073" customFormat="1">
      <c r="A174" s="1030"/>
      <c r="B174" s="1220"/>
      <c r="C174" s="1052"/>
      <c r="D174" s="1213"/>
    </row>
    <row r="175" spans="1:4" s="1073" customFormat="1">
      <c r="A175" s="1222"/>
      <c r="B175" s="1220"/>
      <c r="C175" s="1052"/>
      <c r="D175" s="1213"/>
    </row>
    <row r="176" spans="1:4" s="1073" customFormat="1">
      <c r="A176" s="1030"/>
      <c r="B176" s="1220"/>
      <c r="C176" s="1052"/>
      <c r="D176" s="1213"/>
    </row>
    <row r="177" spans="1:4" s="1073" customFormat="1">
      <c r="A177" s="1030"/>
      <c r="B177" s="1220"/>
      <c r="C177" s="1052"/>
      <c r="D177" s="1213"/>
    </row>
    <row r="178" spans="1:4" s="1073" customFormat="1">
      <c r="A178" s="1030"/>
      <c r="B178" s="1220"/>
      <c r="C178" s="1052"/>
      <c r="D178" s="1213"/>
    </row>
    <row r="179" spans="1:4" s="1073" customFormat="1">
      <c r="A179" s="1030"/>
      <c r="B179" s="1220"/>
      <c r="C179" s="1052"/>
      <c r="D179" s="1213"/>
    </row>
    <row r="180" spans="1:4" s="1073" customFormat="1">
      <c r="A180" s="1222"/>
      <c r="B180" s="1220"/>
      <c r="C180" s="1052"/>
      <c r="D180" s="1213"/>
    </row>
    <row r="181" spans="1:4" s="1073" customFormat="1">
      <c r="A181" s="1222"/>
      <c r="B181" s="1220"/>
      <c r="C181" s="1052"/>
      <c r="D181" s="1213"/>
    </row>
    <row r="182" spans="1:4" s="1073" customFormat="1">
      <c r="A182" s="1222"/>
      <c r="B182" s="1220"/>
      <c r="C182" s="1052"/>
      <c r="D182" s="1213"/>
    </row>
    <row r="183" spans="1:4" s="1073" customFormat="1">
      <c r="A183" s="1222"/>
      <c r="B183" s="1220"/>
      <c r="C183" s="1052"/>
      <c r="D183" s="1213"/>
    </row>
    <row r="184" spans="1:4" s="1073" customFormat="1">
      <c r="A184" s="1222"/>
      <c r="B184" s="1220"/>
      <c r="C184" s="1052"/>
      <c r="D184" s="1213"/>
    </row>
    <row r="185" spans="1:4" s="1073" customFormat="1">
      <c r="A185" s="1235"/>
      <c r="B185" s="1220"/>
      <c r="C185" s="1052"/>
      <c r="D185" s="1213"/>
    </row>
    <row r="186" spans="1:4" s="1073" customFormat="1">
      <c r="A186" s="1222"/>
      <c r="B186" s="1220"/>
      <c r="C186" s="1052"/>
      <c r="D186" s="1213"/>
    </row>
    <row r="187" spans="1:4" s="1073" customFormat="1">
      <c r="A187" s="1222"/>
      <c r="B187" s="1220"/>
      <c r="C187" s="1052"/>
      <c r="D187" s="1213"/>
    </row>
    <row r="188" spans="1:4" s="1073" customFormat="1">
      <c r="A188" s="1235"/>
      <c r="B188" s="1220"/>
      <c r="C188" s="1052"/>
      <c r="D188" s="1213"/>
    </row>
    <row r="189" spans="1:4" s="1073" customFormat="1">
      <c r="A189" s="1222"/>
      <c r="B189" s="1220"/>
      <c r="C189" s="1052"/>
      <c r="D189" s="1213"/>
    </row>
    <row r="190" spans="1:4" s="1073" customFormat="1">
      <c r="A190" s="1222"/>
      <c r="B190" s="1220"/>
      <c r="C190" s="1052"/>
      <c r="D190" s="1213"/>
    </row>
    <row r="191" spans="1:4" s="1073" customFormat="1">
      <c r="A191" s="1222"/>
      <c r="C191" s="1052"/>
      <c r="D191" s="1213"/>
    </row>
    <row r="192" spans="1:4" s="1073" customFormat="1">
      <c r="A192" s="1030"/>
      <c r="B192" s="1220"/>
      <c r="C192" s="1052"/>
      <c r="D192" s="1213"/>
    </row>
    <row r="193" spans="1:4" s="1073" customFormat="1">
      <c r="A193" s="1030"/>
      <c r="B193" s="1220"/>
      <c r="C193" s="1052"/>
      <c r="D193" s="1213"/>
    </row>
    <row r="194" spans="1:4" s="1073" customFormat="1">
      <c r="A194" s="1030"/>
      <c r="B194" s="1220"/>
      <c r="C194" s="1052"/>
      <c r="D194" s="1213"/>
    </row>
    <row r="195" spans="1:4" s="1073" customFormat="1">
      <c r="A195" s="1030"/>
      <c r="B195" s="1220"/>
      <c r="C195" s="1052"/>
      <c r="D195" s="1213"/>
    </row>
    <row r="196" spans="1:4" s="1073" customFormat="1">
      <c r="A196" s="1030"/>
      <c r="B196" s="1220"/>
      <c r="C196" s="1052"/>
      <c r="D196" s="1213"/>
    </row>
    <row r="197" spans="1:4" s="1073" customFormat="1">
      <c r="A197" s="1030"/>
      <c r="B197" s="1221"/>
      <c r="C197" s="1052"/>
      <c r="D197" s="1213"/>
    </row>
    <row r="198" spans="1:4" s="1073" customFormat="1">
      <c r="A198" s="1222"/>
      <c r="B198" s="1221"/>
      <c r="C198" s="1052"/>
      <c r="D198" s="1213"/>
    </row>
    <row r="199" spans="1:4" s="1073" customFormat="1">
      <c r="A199" s="1222"/>
      <c r="B199" s="1221"/>
      <c r="C199" s="1052"/>
      <c r="D199" s="1213"/>
    </row>
    <row r="200" spans="1:4" s="1073" customFormat="1">
      <c r="A200" s="1030"/>
      <c r="B200" s="1221"/>
      <c r="C200" s="1052"/>
      <c r="D200" s="1213"/>
    </row>
    <row r="201" spans="1:4" s="1073" customFormat="1">
      <c r="A201" s="1030"/>
      <c r="B201" s="1221"/>
      <c r="C201" s="1052"/>
      <c r="D201" s="1213"/>
    </row>
    <row r="202" spans="1:4" s="1073" customFormat="1">
      <c r="A202" s="1030"/>
      <c r="B202" s="1221"/>
      <c r="C202" s="1052"/>
      <c r="D202" s="1213"/>
    </row>
    <row r="203" spans="1:4" s="1073" customFormat="1">
      <c r="A203" s="1030"/>
      <c r="B203" s="1221"/>
      <c r="C203" s="1052"/>
      <c r="D203" s="1213"/>
    </row>
    <row r="204" spans="1:4" s="1073" customFormat="1">
      <c r="A204" s="1030"/>
      <c r="B204" s="1221"/>
      <c r="C204" s="1052"/>
      <c r="D204" s="1213"/>
    </row>
    <row r="205" spans="1:4" s="1073" customFormat="1">
      <c r="A205" s="1030"/>
      <c r="B205" s="1221"/>
      <c r="C205" s="1052"/>
      <c r="D205" s="1213"/>
    </row>
    <row r="206" spans="1:4" s="1073" customFormat="1">
      <c r="A206" s="1030"/>
      <c r="B206" s="1221"/>
      <c r="C206" s="1052"/>
      <c r="D206" s="1213"/>
    </row>
    <row r="207" spans="1:4" s="1073" customFormat="1">
      <c r="A207" s="1030"/>
      <c r="B207" s="1221"/>
      <c r="C207" s="1052"/>
      <c r="D207" s="1213"/>
    </row>
    <row r="208" spans="1:4" s="1073" customFormat="1">
      <c r="A208" s="1030"/>
      <c r="B208" s="1221"/>
      <c r="C208" s="1052"/>
      <c r="D208" s="1213"/>
    </row>
    <row r="209" spans="1:4" s="1073" customFormat="1">
      <c r="A209" s="1030"/>
      <c r="B209" s="1221"/>
      <c r="C209" s="1052"/>
      <c r="D209" s="1213"/>
    </row>
    <row r="210" spans="1:4" s="1073" customFormat="1">
      <c r="A210" s="1030"/>
      <c r="B210" s="1221"/>
      <c r="C210" s="1052"/>
      <c r="D210" s="1213"/>
    </row>
    <row r="211" spans="1:4" s="1073" customFormat="1">
      <c r="A211" s="1030"/>
      <c r="B211" s="1221"/>
      <c r="C211" s="1052"/>
      <c r="D211" s="1213"/>
    </row>
    <row r="212" spans="1:4" s="1073" customFormat="1">
      <c r="A212" s="1030"/>
      <c r="B212" s="1221"/>
      <c r="C212" s="1052"/>
      <c r="D212" s="1213"/>
    </row>
    <row r="213" spans="1:4" s="1073" customFormat="1">
      <c r="A213" s="1030"/>
      <c r="B213" s="1221"/>
      <c r="C213" s="1052"/>
      <c r="D213" s="1213"/>
    </row>
    <row r="214" spans="1:4" s="1073" customFormat="1">
      <c r="A214" s="1030"/>
      <c r="B214" s="1221"/>
      <c r="C214" s="1052"/>
      <c r="D214" s="1213"/>
    </row>
    <row r="215" spans="1:4" s="1073" customFormat="1">
      <c r="A215" s="1030"/>
      <c r="B215" s="1221"/>
      <c r="C215" s="1052"/>
      <c r="D215" s="1213"/>
    </row>
    <row r="216" spans="1:4" s="1073" customFormat="1">
      <c r="A216" s="1030"/>
      <c r="C216" s="1052"/>
      <c r="D216" s="1213"/>
    </row>
    <row r="217" spans="1:4" s="1073" customFormat="1">
      <c r="A217" s="1030"/>
      <c r="B217" s="1221"/>
      <c r="C217" s="1052"/>
      <c r="D217" s="1213"/>
    </row>
    <row r="218" spans="1:4" s="1073" customFormat="1">
      <c r="A218" s="1222"/>
      <c r="B218" s="1221"/>
      <c r="C218" s="1052"/>
      <c r="D218" s="1213"/>
    </row>
    <row r="219" spans="1:4" s="1073" customFormat="1">
      <c r="A219" s="1030"/>
      <c r="C219" s="1052"/>
      <c r="D219" s="1213"/>
    </row>
    <row r="220" spans="1:4" s="1073" customFormat="1">
      <c r="A220" s="1222"/>
      <c r="B220" s="1221"/>
      <c r="C220" s="1052"/>
      <c r="D220" s="1213"/>
    </row>
    <row r="221" spans="1:4" s="1073" customFormat="1">
      <c r="A221" s="1074"/>
      <c r="C221" s="1052"/>
      <c r="D221" s="1213"/>
    </row>
    <row r="222" spans="1:4" s="1073" customFormat="1">
      <c r="A222" s="1030"/>
      <c r="B222" s="1221"/>
      <c r="C222" s="1052"/>
      <c r="D222" s="1213"/>
    </row>
    <row r="223" spans="1:4" s="1073" customFormat="1">
      <c r="A223" s="1030"/>
      <c r="B223" s="1221"/>
      <c r="C223" s="1052"/>
      <c r="D223" s="1213"/>
    </row>
    <row r="224" spans="1:4" s="1073" customFormat="1">
      <c r="A224" s="1235"/>
      <c r="B224" s="1221"/>
      <c r="C224" s="1052"/>
      <c r="D224" s="1213"/>
    </row>
    <row r="225" spans="1:4" s="1232" customFormat="1">
      <c r="A225" s="1229"/>
      <c r="B225" s="1230"/>
      <c r="C225" s="1052"/>
      <c r="D225" s="1213"/>
    </row>
    <row r="226" spans="1:4">
      <c r="C226" s="1052"/>
      <c r="D226" s="1213"/>
    </row>
    <row r="227" spans="1:4">
      <c r="B227" s="1073"/>
      <c r="C227" s="1052"/>
      <c r="D227" s="1213"/>
    </row>
    <row r="228" spans="1:4">
      <c r="C228" s="1052"/>
      <c r="D228" s="1213"/>
    </row>
    <row r="229" spans="1:4">
      <c r="C229" s="1052"/>
      <c r="D229" s="1213"/>
    </row>
    <row r="230" spans="1:4">
      <c r="B230" s="1073"/>
      <c r="C230" s="1052"/>
      <c r="D230" s="1213"/>
    </row>
    <row r="231" spans="1:4">
      <c r="B231" s="1073"/>
      <c r="C231" s="1052"/>
      <c r="D231" s="1213"/>
    </row>
    <row r="232" spans="1:4">
      <c r="B232" s="1073"/>
      <c r="C232" s="1052"/>
      <c r="D232" s="1213"/>
    </row>
    <row r="233" spans="1:4">
      <c r="B233" s="1073"/>
      <c r="C233" s="1052"/>
      <c r="D233" s="1213"/>
    </row>
    <row r="234" spans="1:4">
      <c r="D234" s="1213"/>
    </row>
    <row r="235" spans="1:4">
      <c r="D235" s="1213"/>
    </row>
    <row r="237" spans="1:4">
      <c r="D237" s="1076"/>
    </row>
    <row r="240" spans="1:4">
      <c r="B240" s="1031"/>
      <c r="C240" s="1032"/>
      <c r="D240" s="1031"/>
    </row>
    <row r="241" spans="1:4" s="1233" customFormat="1">
      <c r="A241" s="1229"/>
      <c r="C241" s="1234"/>
      <c r="D241" s="1213"/>
    </row>
    <row r="242" spans="1:4" s="1233" customFormat="1">
      <c r="A242" s="1229"/>
      <c r="C242" s="1234"/>
      <c r="D242" s="1213"/>
    </row>
    <row r="243" spans="1:4" s="1211" customFormat="1">
      <c r="A243" s="1210"/>
      <c r="C243" s="1212"/>
      <c r="D243" s="1213"/>
    </row>
    <row r="244" spans="1:4" s="1211" customFormat="1">
      <c r="A244" s="1210"/>
      <c r="C244" s="1212"/>
      <c r="D244" s="1213"/>
    </row>
    <row r="245" spans="1:4" s="1221" customFormat="1">
      <c r="A245" s="1222"/>
      <c r="B245" s="1220"/>
      <c r="C245" s="1052"/>
      <c r="D245" s="1213"/>
    </row>
    <row r="246" spans="1:4" s="1221" customFormat="1">
      <c r="A246" s="1222"/>
      <c r="B246" s="1220"/>
      <c r="C246" s="1052"/>
      <c r="D246" s="1213"/>
    </row>
    <row r="247" spans="1:4" s="1221" customFormat="1">
      <c r="A247" s="1222"/>
      <c r="B247" s="1220"/>
      <c r="C247" s="1052"/>
      <c r="D247" s="1213"/>
    </row>
    <row r="248" spans="1:4" s="1221" customFormat="1">
      <c r="A248" s="1222"/>
      <c r="B248" s="1220"/>
      <c r="C248" s="1052"/>
      <c r="D248" s="1213"/>
    </row>
    <row r="249" spans="1:4" s="1221" customFormat="1">
      <c r="A249" s="1222"/>
      <c r="B249" s="1220"/>
      <c r="C249" s="1052"/>
      <c r="D249" s="1213"/>
    </row>
    <row r="250" spans="1:4" s="1221" customFormat="1">
      <c r="A250" s="1222"/>
      <c r="B250" s="1220"/>
      <c r="C250" s="1052"/>
      <c r="D250" s="1213"/>
    </row>
    <row r="251" spans="1:4" s="1221" customFormat="1">
      <c r="A251" s="1222"/>
      <c r="B251" s="1220"/>
      <c r="C251" s="1052"/>
      <c r="D251" s="1213"/>
    </row>
    <row r="252" spans="1:4" s="1221" customFormat="1">
      <c r="A252" s="1222"/>
      <c r="B252" s="1220"/>
      <c r="C252" s="1052"/>
      <c r="D252" s="1213"/>
    </row>
    <row r="253" spans="1:4" s="1221" customFormat="1">
      <c r="A253" s="1222"/>
      <c r="B253" s="1220"/>
      <c r="C253" s="1052"/>
      <c r="D253" s="1213"/>
    </row>
    <row r="254" spans="1:4" s="1221" customFormat="1">
      <c r="A254" s="1222"/>
      <c r="B254" s="1220"/>
      <c r="C254" s="1052"/>
      <c r="D254" s="1213"/>
    </row>
    <row r="255" spans="1:4" s="1221" customFormat="1">
      <c r="A255" s="1222"/>
      <c r="B255" s="1220"/>
      <c r="C255" s="1052"/>
      <c r="D255" s="1213"/>
    </row>
    <row r="256" spans="1:4" s="1221" customFormat="1">
      <c r="A256" s="1222"/>
      <c r="B256" s="1220"/>
      <c r="C256" s="1052"/>
      <c r="D256" s="1213"/>
    </row>
    <row r="257" spans="1:4" s="1221" customFormat="1">
      <c r="A257" s="1222"/>
      <c r="B257" s="1220"/>
      <c r="C257" s="1052"/>
      <c r="D257" s="1213"/>
    </row>
    <row r="258" spans="1:4" s="1221" customFormat="1">
      <c r="A258" s="1222"/>
      <c r="B258" s="1220"/>
      <c r="C258" s="1052"/>
      <c r="D258" s="1213"/>
    </row>
    <row r="259" spans="1:4" s="1221" customFormat="1">
      <c r="A259" s="1222"/>
      <c r="B259" s="1220"/>
      <c r="C259" s="1052"/>
      <c r="D259" s="1213"/>
    </row>
    <row r="260" spans="1:4" s="1221" customFormat="1">
      <c r="A260" s="1222"/>
      <c r="B260" s="1220"/>
      <c r="C260" s="1052"/>
      <c r="D260" s="1213"/>
    </row>
    <row r="261" spans="1:4" s="1221" customFormat="1">
      <c r="A261" s="1222"/>
      <c r="B261" s="1220"/>
      <c r="C261" s="1052"/>
      <c r="D261" s="1213"/>
    </row>
    <row r="262" spans="1:4" s="1221" customFormat="1">
      <c r="A262" s="1222"/>
      <c r="B262" s="1220"/>
      <c r="C262" s="1052"/>
      <c r="D262" s="1213"/>
    </row>
    <row r="263" spans="1:4" s="1221" customFormat="1">
      <c r="A263" s="1222"/>
      <c r="B263" s="1220"/>
      <c r="C263" s="1052"/>
      <c r="D263" s="1213"/>
    </row>
    <row r="264" spans="1:4" s="1221" customFormat="1">
      <c r="A264" s="1222"/>
      <c r="B264" s="1220"/>
      <c r="C264" s="1052"/>
      <c r="D264" s="1213"/>
    </row>
    <row r="265" spans="1:4" s="1221" customFormat="1">
      <c r="A265" s="1222"/>
      <c r="B265" s="1220"/>
      <c r="C265" s="1052"/>
      <c r="D265" s="1213"/>
    </row>
    <row r="266" spans="1:4">
      <c r="C266" s="1052"/>
      <c r="D266" s="1213"/>
    </row>
    <row r="267" spans="1:4">
      <c r="C267" s="1052"/>
      <c r="D267" s="1213"/>
    </row>
    <row r="268" spans="1:4">
      <c r="C268" s="1052"/>
      <c r="D268" s="1213"/>
    </row>
    <row r="269" spans="1:4" s="1221" customFormat="1">
      <c r="A269" s="1222"/>
      <c r="C269" s="1052"/>
      <c r="D269" s="1213"/>
    </row>
    <row r="270" spans="1:4" s="1221" customFormat="1">
      <c r="A270" s="1222"/>
      <c r="C270" s="1052"/>
      <c r="D270" s="1213"/>
    </row>
    <row r="271" spans="1:4" s="1221" customFormat="1">
      <c r="A271" s="1222"/>
      <c r="C271" s="1052"/>
      <c r="D271" s="1213"/>
    </row>
    <row r="272" spans="1:4" s="1221" customFormat="1">
      <c r="A272" s="1222"/>
      <c r="B272" s="1211"/>
      <c r="C272" s="1052"/>
      <c r="D272" s="1213"/>
    </row>
    <row r="273" spans="1:4" s="1221" customFormat="1">
      <c r="A273" s="1222"/>
      <c r="B273" s="1211"/>
      <c r="C273" s="1052"/>
      <c r="D273" s="1213"/>
    </row>
    <row r="274" spans="1:4" s="1221" customFormat="1">
      <c r="A274" s="1222"/>
      <c r="B274" s="1211"/>
      <c r="C274" s="1052"/>
      <c r="D274" s="1213"/>
    </row>
    <row r="275" spans="1:4" s="1221" customFormat="1">
      <c r="A275" s="1222"/>
      <c r="B275" s="1211"/>
      <c r="C275" s="1052"/>
      <c r="D275" s="1213"/>
    </row>
    <row r="276" spans="1:4" s="1221" customFormat="1">
      <c r="A276" s="1222"/>
      <c r="B276" s="1211"/>
      <c r="C276" s="1052"/>
      <c r="D276" s="1213"/>
    </row>
    <row r="277" spans="1:4" s="1221" customFormat="1">
      <c r="A277" s="1222"/>
      <c r="C277" s="1052"/>
      <c r="D277" s="1213"/>
    </row>
    <row r="278" spans="1:4" s="1221" customFormat="1">
      <c r="A278" s="1222"/>
      <c r="B278" s="1211"/>
      <c r="C278" s="1052"/>
      <c r="D278" s="1213"/>
    </row>
    <row r="279" spans="1:4" s="1221" customFormat="1">
      <c r="A279" s="1222"/>
      <c r="B279" s="1211"/>
      <c r="C279" s="1052"/>
      <c r="D279" s="1213"/>
    </row>
    <row r="280" spans="1:4" s="1221" customFormat="1">
      <c r="A280" s="1222"/>
      <c r="B280" s="1211"/>
      <c r="C280" s="1052"/>
      <c r="D280" s="1213"/>
    </row>
    <row r="281" spans="1:4" s="1221" customFormat="1">
      <c r="A281" s="1222"/>
      <c r="B281" s="1211"/>
      <c r="C281" s="1052"/>
      <c r="D281" s="1213"/>
    </row>
    <row r="282" spans="1:4" s="1221" customFormat="1">
      <c r="A282" s="1222"/>
      <c r="B282" s="1211"/>
      <c r="C282" s="1052"/>
      <c r="D282" s="1213"/>
    </row>
    <row r="283" spans="1:4" s="1221" customFormat="1">
      <c r="A283" s="1222"/>
      <c r="B283" s="1211"/>
      <c r="C283" s="1052"/>
      <c r="D283" s="1213"/>
    </row>
    <row r="284" spans="1:4" s="1221" customFormat="1">
      <c r="A284" s="1222"/>
      <c r="B284" s="1211"/>
      <c r="C284" s="1052"/>
      <c r="D284" s="1213"/>
    </row>
    <row r="285" spans="1:4" s="1221" customFormat="1">
      <c r="A285" s="1222"/>
      <c r="B285" s="1211"/>
      <c r="C285" s="1052"/>
      <c r="D285" s="1213"/>
    </row>
    <row r="286" spans="1:4" s="1221" customFormat="1">
      <c r="A286" s="1222"/>
      <c r="B286" s="1220"/>
      <c r="C286" s="1052"/>
      <c r="D286" s="1213"/>
    </row>
    <row r="287" spans="1:4" s="1221" customFormat="1">
      <c r="A287" s="1222"/>
      <c r="C287" s="1052"/>
      <c r="D287" s="1213"/>
    </row>
    <row r="288" spans="1:4" s="1221" customFormat="1">
      <c r="A288" s="1222"/>
      <c r="C288" s="1052"/>
      <c r="D288" s="1213"/>
    </row>
    <row r="289" spans="1:4" s="1221" customFormat="1">
      <c r="A289" s="1222"/>
      <c r="C289" s="1052"/>
      <c r="D289" s="1213"/>
    </row>
    <row r="290" spans="1:4" s="1221" customFormat="1">
      <c r="A290" s="1222"/>
      <c r="C290" s="1052"/>
      <c r="D290" s="1213"/>
    </row>
    <row r="291" spans="1:4" s="1221" customFormat="1">
      <c r="A291" s="1210"/>
      <c r="C291" s="1228"/>
      <c r="D291" s="1213"/>
    </row>
    <row r="292" spans="1:4" s="1221" customFormat="1">
      <c r="A292" s="1210"/>
      <c r="C292" s="1228"/>
      <c r="D292" s="1213"/>
    </row>
    <row r="293" spans="1:4" s="1232" customFormat="1">
      <c r="A293" s="1229"/>
      <c r="B293" s="1230"/>
      <c r="C293" s="1231"/>
      <c r="D293" s="1213"/>
    </row>
    <row r="294" spans="1:4">
      <c r="D294" s="1213"/>
    </row>
    <row r="295" spans="1:4">
      <c r="B295" s="1220"/>
      <c r="C295" s="1052"/>
      <c r="D295" s="1213"/>
    </row>
    <row r="296" spans="1:4">
      <c r="C296" s="1052"/>
      <c r="D296" s="1213"/>
    </row>
    <row r="297" spans="1:4">
      <c r="C297" s="1052"/>
      <c r="D297" s="1213"/>
    </row>
    <row r="298" spans="1:4" s="1073" customFormat="1">
      <c r="A298" s="1222"/>
      <c r="B298" s="1220"/>
      <c r="C298" s="1070"/>
      <c r="D298" s="1213"/>
    </row>
    <row r="299" spans="1:4" s="1073" customFormat="1">
      <c r="A299" s="1236"/>
      <c r="B299" s="1220"/>
      <c r="C299" s="1052"/>
      <c r="D299" s="1213"/>
    </row>
    <row r="300" spans="1:4" s="1073" customFormat="1">
      <c r="A300" s="1236"/>
      <c r="B300" s="1220"/>
      <c r="C300" s="1052"/>
      <c r="D300" s="1213"/>
    </row>
    <row r="301" spans="1:4" s="1073" customFormat="1">
      <c r="A301" s="1222"/>
      <c r="B301" s="1220"/>
      <c r="C301" s="1052"/>
      <c r="D301" s="1213"/>
    </row>
    <row r="302" spans="1:4" s="1073" customFormat="1">
      <c r="A302" s="1237"/>
      <c r="B302" s="1220"/>
      <c r="C302" s="1052"/>
      <c r="D302" s="1213"/>
    </row>
    <row r="303" spans="1:4" s="1073" customFormat="1">
      <c r="A303" s="1235"/>
      <c r="B303" s="1221"/>
      <c r="C303" s="1052"/>
      <c r="D303" s="1213"/>
    </row>
    <row r="304" spans="1:4" s="1073" customFormat="1">
      <c r="A304" s="1222"/>
      <c r="B304" s="1220"/>
      <c r="C304" s="1052"/>
      <c r="D304" s="1213"/>
    </row>
    <row r="305" spans="1:4" s="1073" customFormat="1">
      <c r="A305" s="1237"/>
      <c r="B305" s="1220"/>
      <c r="C305" s="1052"/>
      <c r="D305" s="1213"/>
    </row>
    <row r="306" spans="1:4" s="1073" customFormat="1">
      <c r="A306" s="1235"/>
      <c r="B306" s="1221"/>
      <c r="C306" s="1052"/>
      <c r="D306" s="1213"/>
    </row>
    <row r="307" spans="1:4" s="1073" customFormat="1">
      <c r="A307" s="1222"/>
      <c r="B307" s="1220"/>
      <c r="C307" s="1052"/>
      <c r="D307" s="1213"/>
    </row>
    <row r="308" spans="1:4" s="1073" customFormat="1">
      <c r="A308" s="1237"/>
      <c r="B308" s="1220"/>
      <c r="C308" s="1052"/>
      <c r="D308" s="1213"/>
    </row>
    <row r="309" spans="1:4" s="1073" customFormat="1">
      <c r="A309" s="1235"/>
      <c r="B309" s="1221"/>
      <c r="C309" s="1052"/>
      <c r="D309" s="1213"/>
    </row>
    <row r="310" spans="1:4" s="1073" customFormat="1">
      <c r="A310" s="1030"/>
      <c r="B310" s="1220"/>
      <c r="C310" s="1068"/>
      <c r="D310" s="1213"/>
    </row>
    <row r="311" spans="1:4" s="1073" customFormat="1">
      <c r="A311" s="1030"/>
      <c r="B311" s="1220"/>
      <c r="C311" s="1068"/>
      <c r="D311" s="1213"/>
    </row>
    <row r="312" spans="1:4" s="1073" customFormat="1">
      <c r="A312" s="1030"/>
      <c r="B312" s="1220"/>
      <c r="C312" s="1234"/>
      <c r="D312" s="1213"/>
    </row>
    <row r="313" spans="1:4" s="1073" customFormat="1">
      <c r="A313" s="1222"/>
      <c r="B313" s="1220"/>
      <c r="C313" s="1068"/>
      <c r="D313" s="1213"/>
    </row>
    <row r="314" spans="1:4" s="1073" customFormat="1">
      <c r="A314" s="1222"/>
      <c r="B314" s="1220"/>
      <c r="C314" s="1068"/>
      <c r="D314" s="1213"/>
    </row>
    <row r="315" spans="1:4" s="1073" customFormat="1">
      <c r="A315" s="1030"/>
      <c r="B315" s="1220"/>
      <c r="C315" s="1052"/>
      <c r="D315" s="1213"/>
    </row>
    <row r="316" spans="1:4" s="1073" customFormat="1">
      <c r="A316" s="1030"/>
      <c r="B316" s="1220"/>
      <c r="C316" s="1052"/>
      <c r="D316" s="1213"/>
    </row>
    <row r="317" spans="1:4" s="1073" customFormat="1">
      <c r="A317" s="1030"/>
      <c r="B317" s="1220"/>
      <c r="C317" s="1052"/>
      <c r="D317" s="1213"/>
    </row>
    <row r="318" spans="1:4" s="1073" customFormat="1">
      <c r="A318" s="1222"/>
      <c r="B318" s="1220"/>
      <c r="C318" s="1052"/>
      <c r="D318" s="1213"/>
    </row>
    <row r="319" spans="1:4" s="1073" customFormat="1">
      <c r="A319" s="1222"/>
      <c r="B319" s="1220"/>
      <c r="C319" s="1052"/>
      <c r="D319" s="1213"/>
    </row>
    <row r="320" spans="1:4" s="1073" customFormat="1">
      <c r="A320" s="1222"/>
      <c r="B320" s="1221"/>
      <c r="C320" s="1052"/>
      <c r="D320" s="1213"/>
    </row>
    <row r="321" spans="1:4" s="1073" customFormat="1">
      <c r="A321" s="1237"/>
      <c r="B321" s="1220"/>
      <c r="C321" s="1052"/>
      <c r="D321" s="1213"/>
    </row>
    <row r="322" spans="1:4" s="1073" customFormat="1">
      <c r="A322" s="1222"/>
      <c r="B322" s="1221"/>
      <c r="C322" s="1068"/>
      <c r="D322" s="1213"/>
    </row>
    <row r="323" spans="1:4" s="1073" customFormat="1">
      <c r="A323" s="1222"/>
      <c r="C323" s="1052"/>
      <c r="D323" s="1213"/>
    </row>
    <row r="324" spans="1:4" s="1073" customFormat="1">
      <c r="A324" s="1030"/>
      <c r="B324" s="1220"/>
      <c r="C324" s="1052"/>
      <c r="D324" s="1213"/>
    </row>
    <row r="325" spans="1:4" s="1073" customFormat="1">
      <c r="A325" s="1030"/>
      <c r="B325" s="1220"/>
      <c r="C325" s="1052"/>
      <c r="D325" s="1213"/>
    </row>
    <row r="326" spans="1:4" s="1073" customFormat="1">
      <c r="A326" s="1030"/>
      <c r="B326" s="1220"/>
      <c r="C326" s="1052"/>
      <c r="D326" s="1213"/>
    </row>
    <row r="327" spans="1:4" s="1073" customFormat="1">
      <c r="A327" s="1030"/>
      <c r="B327" s="1220"/>
      <c r="C327" s="1052"/>
      <c r="D327" s="1213"/>
    </row>
    <row r="328" spans="1:4" s="1073" customFormat="1">
      <c r="A328" s="1030"/>
      <c r="B328" s="1220"/>
      <c r="C328" s="1052"/>
      <c r="D328" s="1213"/>
    </row>
    <row r="329" spans="1:4" s="1073" customFormat="1">
      <c r="A329" s="1030"/>
      <c r="B329" s="1221"/>
      <c r="C329" s="1052"/>
      <c r="D329" s="1213"/>
    </row>
    <row r="330" spans="1:4" s="1073" customFormat="1">
      <c r="A330" s="1222"/>
      <c r="B330" s="1221"/>
      <c r="C330" s="1052"/>
      <c r="D330" s="1213"/>
    </row>
    <row r="331" spans="1:4" s="1073" customFormat="1">
      <c r="A331" s="1222"/>
      <c r="B331" s="1221"/>
      <c r="C331" s="1052"/>
      <c r="D331" s="1213"/>
    </row>
    <row r="332" spans="1:4" s="1073" customFormat="1">
      <c r="A332" s="1030"/>
      <c r="B332" s="1221"/>
      <c r="C332" s="1068"/>
      <c r="D332" s="1213"/>
    </row>
    <row r="333" spans="1:4" s="1073" customFormat="1">
      <c r="A333" s="1030"/>
      <c r="B333" s="1221"/>
      <c r="C333" s="1068"/>
      <c r="D333" s="1213"/>
    </row>
    <row r="334" spans="1:4" s="1073" customFormat="1">
      <c r="A334" s="1030"/>
      <c r="B334" s="1221"/>
      <c r="C334" s="1068"/>
      <c r="D334" s="1213"/>
    </row>
    <row r="335" spans="1:4" s="1073" customFormat="1">
      <c r="A335" s="1030"/>
      <c r="B335" s="1221"/>
      <c r="C335" s="1068"/>
      <c r="D335" s="1213"/>
    </row>
    <row r="336" spans="1:4" s="1073" customFormat="1">
      <c r="A336" s="1030"/>
      <c r="B336" s="1221"/>
      <c r="C336" s="1068"/>
      <c r="D336" s="1213"/>
    </row>
    <row r="337" spans="1:4" s="1073" customFormat="1">
      <c r="A337" s="1030"/>
      <c r="B337" s="1221"/>
      <c r="C337" s="1068"/>
      <c r="D337" s="1213"/>
    </row>
    <row r="338" spans="1:4" s="1073" customFormat="1">
      <c r="A338" s="1030"/>
      <c r="B338" s="1221"/>
      <c r="C338" s="1068"/>
      <c r="D338" s="1213"/>
    </row>
    <row r="339" spans="1:4" s="1073" customFormat="1">
      <c r="A339" s="1030"/>
      <c r="B339" s="1221"/>
      <c r="C339" s="1052"/>
      <c r="D339" s="1213"/>
    </row>
    <row r="340" spans="1:4" s="1073" customFormat="1">
      <c r="A340" s="1030"/>
      <c r="B340" s="1221"/>
      <c r="C340" s="1052"/>
      <c r="D340" s="1213"/>
    </row>
    <row r="341" spans="1:4" s="1073" customFormat="1">
      <c r="A341" s="1030"/>
      <c r="B341" s="1221"/>
      <c r="C341" s="1052"/>
      <c r="D341" s="1213"/>
    </row>
    <row r="342" spans="1:4" s="1073" customFormat="1">
      <c r="A342" s="1030"/>
      <c r="B342" s="1221"/>
      <c r="C342" s="1052"/>
      <c r="D342" s="1213"/>
    </row>
    <row r="343" spans="1:4" s="1073" customFormat="1">
      <c r="A343" s="1030"/>
      <c r="B343" s="1221"/>
      <c r="C343" s="1052"/>
      <c r="D343" s="1213"/>
    </row>
    <row r="344" spans="1:4" s="1073" customFormat="1">
      <c r="A344" s="1030"/>
      <c r="C344" s="1079"/>
      <c r="D344" s="1213"/>
    </row>
    <row r="345" spans="1:4" s="1073" customFormat="1">
      <c r="A345" s="1030"/>
      <c r="B345" s="1221"/>
      <c r="C345" s="1052"/>
      <c r="D345" s="1213"/>
    </row>
    <row r="346" spans="1:4" s="1073" customFormat="1">
      <c r="A346" s="1030"/>
      <c r="B346" s="1221"/>
      <c r="C346" s="1052"/>
      <c r="D346" s="1213"/>
    </row>
    <row r="347" spans="1:4" s="1073" customFormat="1">
      <c r="A347" s="1030"/>
      <c r="B347" s="1221"/>
      <c r="C347" s="1068"/>
      <c r="D347" s="1213"/>
    </row>
    <row r="348" spans="1:4" s="1073" customFormat="1">
      <c r="A348" s="1222"/>
      <c r="B348" s="1221"/>
      <c r="C348" s="1052"/>
      <c r="D348" s="1213"/>
    </row>
    <row r="349" spans="1:4" s="1073" customFormat="1">
      <c r="A349" s="1030"/>
      <c r="B349" s="1221"/>
      <c r="C349" s="1068"/>
      <c r="D349" s="1213"/>
    </row>
    <row r="350" spans="1:4" s="1073" customFormat="1">
      <c r="A350" s="1030"/>
      <c r="B350" s="1221"/>
      <c r="C350" s="1079"/>
      <c r="D350" s="1213"/>
    </row>
    <row r="351" spans="1:4" s="1073" customFormat="1">
      <c r="A351" s="1030"/>
      <c r="B351" s="1221"/>
      <c r="C351" s="1052"/>
      <c r="D351" s="1213"/>
    </row>
    <row r="352" spans="1:4" s="1073" customFormat="1">
      <c r="A352" s="1030"/>
      <c r="B352" s="1221"/>
      <c r="C352" s="1079"/>
      <c r="D352" s="1213"/>
    </row>
    <row r="353" spans="1:5" s="1073" customFormat="1">
      <c r="A353" s="1030"/>
      <c r="B353" s="1221"/>
      <c r="C353" s="1079"/>
      <c r="D353" s="1213"/>
    </row>
    <row r="354" spans="1:5" s="1073" customFormat="1">
      <c r="A354" s="1030"/>
      <c r="C354" s="1052"/>
      <c r="D354" s="1213"/>
    </row>
    <row r="355" spans="1:5" s="1073" customFormat="1">
      <c r="A355" s="1030"/>
      <c r="B355" s="1221"/>
      <c r="C355" s="1052"/>
      <c r="D355" s="1213"/>
    </row>
    <row r="356" spans="1:5" s="1073" customFormat="1">
      <c r="A356" s="1222"/>
      <c r="B356" s="1221"/>
      <c r="C356" s="1052"/>
      <c r="D356" s="1213"/>
    </row>
    <row r="357" spans="1:5" s="1073" customFormat="1">
      <c r="A357" s="1030"/>
      <c r="C357" s="1052"/>
      <c r="D357" s="1213"/>
    </row>
    <row r="358" spans="1:5" s="1073" customFormat="1">
      <c r="A358" s="1222"/>
      <c r="B358" s="1221"/>
      <c r="C358" s="1052"/>
      <c r="D358" s="1213"/>
    </row>
    <row r="359" spans="1:5" s="1073" customFormat="1">
      <c r="A359" s="1074"/>
      <c r="C359" s="1052"/>
      <c r="D359" s="1213"/>
    </row>
    <row r="360" spans="1:5" s="1073" customFormat="1">
      <c r="A360" s="1030"/>
      <c r="B360" s="1221"/>
      <c r="C360" s="1052"/>
      <c r="D360" s="1213"/>
    </row>
    <row r="361" spans="1:5" s="1073" customFormat="1">
      <c r="A361" s="1030"/>
      <c r="B361" s="1221"/>
      <c r="C361" s="1052"/>
      <c r="D361" s="1213"/>
    </row>
    <row r="362" spans="1:5" s="1073" customFormat="1">
      <c r="A362" s="1235"/>
      <c r="B362" s="1221"/>
      <c r="C362" s="1052"/>
      <c r="D362" s="1213"/>
    </row>
    <row r="363" spans="1:5">
      <c r="C363" s="1052"/>
      <c r="D363" s="1213"/>
      <c r="E363" s="1238"/>
    </row>
    <row r="364" spans="1:5">
      <c r="C364" s="1052"/>
      <c r="D364" s="1213"/>
    </row>
    <row r="365" spans="1:5">
      <c r="C365" s="1079"/>
      <c r="D365" s="1213"/>
    </row>
    <row r="366" spans="1:5">
      <c r="C366" s="1052"/>
      <c r="D366" s="1213"/>
    </row>
    <row r="367" spans="1:5">
      <c r="B367" s="1073"/>
      <c r="C367" s="1052"/>
      <c r="D367" s="1213"/>
    </row>
    <row r="368" spans="1:5">
      <c r="C368" s="1052"/>
      <c r="D368" s="1213"/>
    </row>
    <row r="369" spans="2:4">
      <c r="C369" s="1052"/>
      <c r="D369" s="1213"/>
    </row>
    <row r="370" spans="2:4">
      <c r="B370" s="1073"/>
      <c r="C370" s="1052"/>
      <c r="D370" s="1213"/>
    </row>
    <row r="371" spans="2:4">
      <c r="B371" s="1073"/>
      <c r="C371" s="1052"/>
      <c r="D371" s="1213"/>
    </row>
    <row r="372" spans="2:4">
      <c r="B372" s="1073"/>
      <c r="C372" s="1052"/>
      <c r="D372" s="1213"/>
    </row>
    <row r="373" spans="2:4">
      <c r="B373" s="1073"/>
      <c r="C373" s="1052"/>
      <c r="D373" s="1213"/>
    </row>
    <row r="374" spans="2:4">
      <c r="D374" s="1213"/>
    </row>
    <row r="375" spans="2:4">
      <c r="D375" s="1213"/>
    </row>
    <row r="377" spans="2:4">
      <c r="D377" s="1076"/>
    </row>
  </sheetData>
  <sheetProtection algorithmName="SHA-512" hashValue="BvPQm0lGJU547sLtvLcxSiSKCfYcmLNidLXb2Yl+h9dbaajLR89wXZJ6//IcvVLitIRSiHocSeIdYdNDRsgvEQ==" saltValue="7TNmM101ay/Htq0ACOosKA==" spinCount="100000" sheet="1" objects="1" scenarios="1"/>
  <protectedRanges>
    <protectedRange sqref="C234:C239 C225:C230 C27:C96 C380:C65517 C101:C107 C168:C169 C1:C2" name="Obseg1"/>
    <protectedRange sqref="C3:C26" name="Obseg1_1"/>
    <protectedRange password="C519" sqref="C97:C100" name="Obseg1_7"/>
    <protectedRange password="C519" sqref="C231:C233" name="Obseg1_6"/>
    <protectedRange sqref="C166:C167 C108:C161 C191:C197" name="Obseg1_8"/>
    <protectedRange password="C519" sqref="C162:C165" name="Obseg1_7_1"/>
    <protectedRange password="C519" sqref="C170:C190 C198:C224" name="Obseg1_9"/>
    <protectedRange sqref="C374:C379 C240:C265 C358:C370 C269:C322 C345:C353 C332:C343" name="Obseg1_2"/>
    <protectedRange sqref="C266:C268" name="Obseg1_1_2"/>
    <protectedRange password="C519" sqref="C354:C357" name="Obseg1_7_2"/>
    <protectedRange password="C519" sqref="C371:C373" name="Obseg1_6_1"/>
    <protectedRange sqref="C323:C329" name="Obseg1_8_1"/>
    <protectedRange password="C519" sqref="C330:C331" name="Obseg1_9_1"/>
  </protectedRanges>
  <pageMargins left="1.1811023622047245" right="0.39370078740157483" top="0.78740157480314965" bottom="0.78740157480314965" header="0" footer="0.19685039370078741"/>
  <pageSetup paperSize="9" fitToWidth="0" orientation="portrait" useFirstPageNumber="1" r:id="rId1"/>
  <headerFooter>
    <oddHeader xml:space="preserve">&amp;CStran &amp;P&amp;R
</oddHeader>
    <oddFooter>&amp;R&amp;"-,Običajno"&amp;6
&amp;A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346A0-51B0-46F4-834C-E98BE69A8414}">
  <sheetPr>
    <tabColor rgb="FFFF0000"/>
  </sheetPr>
  <dimension ref="A1:G252"/>
  <sheetViews>
    <sheetView view="pageBreakPreview" zoomScale="150" zoomScaleNormal="100" zoomScaleSheetLayoutView="150" workbookViewId="0"/>
  </sheetViews>
  <sheetFormatPr defaultColWidth="9.140625" defaultRowHeight="12.75"/>
  <cols>
    <col min="1" max="1" width="5.85546875" style="1101" customWidth="1"/>
    <col min="2" max="2" width="40.85546875" style="1315" customWidth="1"/>
    <col min="3" max="3" width="6.85546875" style="1103" customWidth="1"/>
    <col min="4" max="4" width="6.85546875" style="934" customWidth="1"/>
    <col min="5" max="5" width="10.85546875" style="1316" customWidth="1"/>
    <col min="6" max="6" width="12.85546875" style="938" customWidth="1"/>
    <col min="7" max="16384" width="9.140625" style="938"/>
  </cols>
  <sheetData>
    <row r="1" spans="1:6" s="872" customFormat="1" ht="11.25">
      <c r="A1" s="867"/>
      <c r="B1" s="868"/>
      <c r="C1" s="869" t="s">
        <v>2519</v>
      </c>
      <c r="D1" s="870" t="s">
        <v>1008</v>
      </c>
      <c r="E1" s="871" t="s">
        <v>3006</v>
      </c>
      <c r="F1" s="869" t="s">
        <v>4562</v>
      </c>
    </row>
    <row r="2" spans="1:6" s="1245" customFormat="1" ht="15">
      <c r="A2" s="1239" t="s">
        <v>4563</v>
      </c>
      <c r="B2" s="1240" t="s">
        <v>5694</v>
      </c>
      <c r="C2" s="1241"/>
      <c r="D2" s="1242"/>
      <c r="E2" s="1243"/>
      <c r="F2" s="1244"/>
    </row>
    <row r="3" spans="1:6" s="1248" customFormat="1">
      <c r="A3" s="1246"/>
      <c r="B3" s="1247"/>
      <c r="C3" s="1179"/>
      <c r="D3" s="1180"/>
      <c r="E3" s="695"/>
      <c r="F3" s="903"/>
    </row>
    <row r="4" spans="1:6" s="1253" customFormat="1">
      <c r="A4" s="979" t="s">
        <v>120</v>
      </c>
      <c r="B4" s="1249" t="s">
        <v>1002</v>
      </c>
      <c r="C4" s="1250"/>
      <c r="D4" s="1251"/>
      <c r="E4" s="696"/>
      <c r="F4" s="903"/>
    </row>
    <row r="5" spans="1:6" s="1257" customFormat="1">
      <c r="A5" s="891"/>
      <c r="B5" s="1254"/>
      <c r="C5" s="1255"/>
      <c r="D5" s="1256"/>
      <c r="E5" s="492"/>
      <c r="F5" s="903"/>
    </row>
    <row r="6" spans="1:6" s="1257" customFormat="1" ht="96.75" customHeight="1">
      <c r="A6" s="891"/>
      <c r="B6" s="897" t="s">
        <v>4566</v>
      </c>
      <c r="C6" s="1255"/>
      <c r="D6" s="1256"/>
      <c r="E6" s="492"/>
      <c r="F6" s="903"/>
    </row>
    <row r="7" spans="1:6" s="1257" customFormat="1" ht="36">
      <c r="A7" s="891"/>
      <c r="B7" s="1258" t="s">
        <v>5695</v>
      </c>
      <c r="C7" s="1255"/>
      <c r="D7" s="1256"/>
      <c r="E7" s="492"/>
      <c r="F7" s="903"/>
    </row>
    <row r="8" spans="1:6" s="1263" customFormat="1">
      <c r="A8" s="965"/>
      <c r="B8" s="1259"/>
      <c r="C8" s="1260"/>
      <c r="D8" s="1261"/>
      <c r="E8" s="615"/>
      <c r="F8" s="1149"/>
    </row>
    <row r="9" spans="1:6" s="1257" customFormat="1" ht="194.25" customHeight="1">
      <c r="A9" s="891">
        <f>IF(ISTEXT(B9),MAX($A$1:$A8)+1,"")</f>
        <v>1</v>
      </c>
      <c r="B9" s="1264" t="s">
        <v>5696</v>
      </c>
      <c r="C9" s="1265"/>
      <c r="D9" s="899"/>
      <c r="E9" s="689"/>
      <c r="F9" s="903"/>
    </row>
    <row r="10" spans="1:6" s="945" customFormat="1" ht="25.5">
      <c r="A10" s="891"/>
      <c r="B10" s="1267" t="s">
        <v>5697</v>
      </c>
      <c r="C10" s="1265"/>
      <c r="D10" s="899"/>
      <c r="E10" s="689"/>
      <c r="F10" s="903"/>
    </row>
    <row r="11" spans="1:6" s="945" customFormat="1" ht="38.25">
      <c r="A11" s="891"/>
      <c r="B11" s="1267" t="s">
        <v>5698</v>
      </c>
      <c r="C11" s="1265"/>
      <c r="D11" s="899"/>
      <c r="E11" s="689"/>
      <c r="F11" s="903"/>
    </row>
    <row r="12" spans="1:6" s="945" customFormat="1" ht="38.25">
      <c r="A12" s="891"/>
      <c r="B12" s="1267" t="s">
        <v>5699</v>
      </c>
      <c r="C12" s="1265"/>
      <c r="D12" s="899"/>
      <c r="E12" s="689"/>
      <c r="F12" s="903"/>
    </row>
    <row r="13" spans="1:6" s="945" customFormat="1" ht="25.5">
      <c r="A13" s="891"/>
      <c r="B13" s="1267" t="s">
        <v>5700</v>
      </c>
      <c r="C13" s="1265"/>
      <c r="D13" s="899"/>
      <c r="E13" s="689"/>
      <c r="F13" s="903"/>
    </row>
    <row r="14" spans="1:6" s="945" customFormat="1" ht="39.75" customHeight="1">
      <c r="A14" s="891"/>
      <c r="B14" s="1267" t="s">
        <v>5701</v>
      </c>
      <c r="C14" s="1265"/>
      <c r="D14" s="899"/>
      <c r="E14" s="689"/>
      <c r="F14" s="903"/>
    </row>
    <row r="15" spans="1:6" s="945" customFormat="1" ht="91.5" customHeight="1">
      <c r="A15" s="891"/>
      <c r="B15" s="1264" t="s">
        <v>5702</v>
      </c>
      <c r="C15" s="1265"/>
      <c r="D15" s="899"/>
      <c r="E15" s="689"/>
      <c r="F15" s="903"/>
    </row>
    <row r="16" spans="1:6" s="945" customFormat="1">
      <c r="A16" s="891"/>
      <c r="B16" s="1268" t="s">
        <v>5703</v>
      </c>
      <c r="C16" s="1265"/>
      <c r="D16" s="899"/>
      <c r="E16" s="689"/>
      <c r="F16" s="903"/>
    </row>
    <row r="17" spans="1:6" s="945" customFormat="1">
      <c r="A17" s="891"/>
      <c r="B17" s="1268" t="s">
        <v>5704</v>
      </c>
      <c r="C17" s="1265"/>
      <c r="D17" s="899"/>
      <c r="E17" s="689"/>
      <c r="F17" s="903"/>
    </row>
    <row r="18" spans="1:6" s="945" customFormat="1">
      <c r="A18" s="891"/>
      <c r="B18" s="1267" t="s">
        <v>5705</v>
      </c>
      <c r="C18" s="1265"/>
      <c r="D18" s="899"/>
      <c r="E18" s="689"/>
      <c r="F18" s="903"/>
    </row>
    <row r="19" spans="1:6" s="945" customFormat="1">
      <c r="A19" s="891"/>
      <c r="B19" s="1269" t="s">
        <v>5706</v>
      </c>
      <c r="C19" s="1265"/>
      <c r="D19" s="899"/>
      <c r="E19" s="689"/>
      <c r="F19" s="903"/>
    </row>
    <row r="20" spans="1:6" s="945" customFormat="1" ht="25.5">
      <c r="A20" s="891"/>
      <c r="B20" s="1269" t="s">
        <v>5707</v>
      </c>
      <c r="C20" s="1265"/>
      <c r="D20" s="899"/>
      <c r="E20" s="689"/>
      <c r="F20" s="903"/>
    </row>
    <row r="21" spans="1:6" s="945" customFormat="1">
      <c r="A21" s="891"/>
      <c r="B21" s="1269" t="s">
        <v>5708</v>
      </c>
      <c r="C21" s="1265"/>
      <c r="D21" s="899"/>
      <c r="E21" s="689"/>
      <c r="F21" s="903"/>
    </row>
    <row r="22" spans="1:6" s="945" customFormat="1">
      <c r="A22" s="891"/>
      <c r="B22" s="1269" t="s">
        <v>5709</v>
      </c>
      <c r="C22" s="1265"/>
      <c r="D22" s="899"/>
      <c r="E22" s="689"/>
      <c r="F22" s="903"/>
    </row>
    <row r="23" spans="1:6" s="945" customFormat="1">
      <c r="A23" s="891"/>
      <c r="B23" s="1268" t="s">
        <v>5710</v>
      </c>
      <c r="C23" s="1265"/>
      <c r="D23" s="899"/>
      <c r="E23" s="689"/>
      <c r="F23" s="903"/>
    </row>
    <row r="24" spans="1:6" s="945" customFormat="1">
      <c r="A24" s="891"/>
      <c r="B24" s="1268" t="s">
        <v>5711</v>
      </c>
      <c r="C24" s="1265"/>
      <c r="D24" s="899"/>
      <c r="E24" s="689"/>
      <c r="F24" s="903"/>
    </row>
    <row r="25" spans="1:6" s="945" customFormat="1">
      <c r="A25" s="891"/>
      <c r="B25" s="1267" t="s">
        <v>5712</v>
      </c>
      <c r="C25" s="1265"/>
      <c r="D25" s="899"/>
      <c r="E25" s="689"/>
      <c r="F25" s="903"/>
    </row>
    <row r="26" spans="1:6" s="945" customFormat="1" ht="26.25" customHeight="1">
      <c r="A26" s="891"/>
      <c r="B26" s="1267" t="s">
        <v>5713</v>
      </c>
      <c r="C26" s="1265"/>
      <c r="D26" s="899"/>
      <c r="E26" s="689"/>
      <c r="F26" s="903"/>
    </row>
    <row r="27" spans="1:6" s="945" customFormat="1" ht="14.25" customHeight="1">
      <c r="A27" s="891"/>
      <c r="B27" s="1267" t="s">
        <v>5714</v>
      </c>
      <c r="C27" s="1265"/>
      <c r="D27" s="899"/>
      <c r="E27" s="689"/>
      <c r="F27" s="903"/>
    </row>
    <row r="28" spans="1:6" s="1257" customFormat="1" ht="25.5">
      <c r="A28" s="891"/>
      <c r="B28" s="1268" t="s">
        <v>5715</v>
      </c>
      <c r="C28" s="1265" t="s">
        <v>1317</v>
      </c>
      <c r="D28" s="899">
        <v>1</v>
      </c>
      <c r="E28" s="697"/>
      <c r="F28" s="903">
        <f>E28*D28</f>
        <v>0</v>
      </c>
    </row>
    <row r="29" spans="1:6" s="1263" customFormat="1">
      <c r="A29" s="965"/>
      <c r="B29" s="1270"/>
      <c r="C29" s="1260"/>
      <c r="D29" s="1261"/>
      <c r="E29" s="615"/>
      <c r="F29" s="1149"/>
    </row>
    <row r="30" spans="1:6" s="1263" customFormat="1">
      <c r="A30" s="965"/>
      <c r="B30" s="1271"/>
      <c r="C30" s="1260"/>
      <c r="D30" s="1261"/>
      <c r="E30" s="615"/>
      <c r="F30" s="1149"/>
    </row>
    <row r="31" spans="1:6" s="1257" customFormat="1" ht="25.5">
      <c r="A31" s="1168">
        <f>IF(ISTEXT(B31),MAX($A$1:$A30)+1,"")</f>
        <v>2</v>
      </c>
      <c r="B31" s="927" t="s">
        <v>5716</v>
      </c>
      <c r="C31" s="1169"/>
      <c r="D31" s="1170"/>
      <c r="E31" s="689"/>
      <c r="F31" s="1272"/>
    </row>
    <row r="32" spans="1:6" s="945" customFormat="1" ht="15">
      <c r="A32" s="1273"/>
      <c r="B32" s="927" t="s">
        <v>5717</v>
      </c>
      <c r="C32" s="1169" t="s">
        <v>1421</v>
      </c>
      <c r="D32" s="1170">
        <v>10</v>
      </c>
      <c r="E32" s="689"/>
      <c r="F32" s="1272">
        <f t="shared" ref="F32:F34" si="0">E32*D32</f>
        <v>0</v>
      </c>
    </row>
    <row r="33" spans="1:6" s="945" customFormat="1" ht="15">
      <c r="A33" s="1273"/>
      <c r="B33" s="927" t="s">
        <v>5718</v>
      </c>
      <c r="C33" s="1169" t="s">
        <v>1421</v>
      </c>
      <c r="D33" s="1170">
        <v>15</v>
      </c>
      <c r="E33" s="689"/>
      <c r="F33" s="1272">
        <f t="shared" si="0"/>
        <v>0</v>
      </c>
    </row>
    <row r="34" spans="1:6" s="945" customFormat="1" ht="15">
      <c r="A34" s="1273"/>
      <c r="B34" s="927" t="s">
        <v>5719</v>
      </c>
      <c r="C34" s="1169" t="s">
        <v>1421</v>
      </c>
      <c r="D34" s="1170">
        <v>15</v>
      </c>
      <c r="E34" s="689"/>
      <c r="F34" s="1272">
        <f t="shared" si="0"/>
        <v>0</v>
      </c>
    </row>
    <row r="35" spans="1:6" s="1257" customFormat="1">
      <c r="A35" s="1273"/>
      <c r="B35" s="927"/>
      <c r="C35" s="1169"/>
      <c r="D35" s="1170"/>
      <c r="E35" s="689"/>
      <c r="F35" s="1272"/>
    </row>
    <row r="36" spans="1:6" s="1257" customFormat="1">
      <c r="A36" s="891"/>
      <c r="B36" s="1254"/>
      <c r="C36" s="1255"/>
      <c r="D36" s="1256"/>
      <c r="E36" s="492"/>
      <c r="F36" s="903"/>
    </row>
    <row r="37" spans="1:6" s="945" customFormat="1" ht="25.5">
      <c r="A37" s="1168">
        <f>IF(ISTEXT(B37),MAX($A$1:$A36)+1,"")</f>
        <v>3</v>
      </c>
      <c r="B37" s="927" t="s">
        <v>5720</v>
      </c>
      <c r="C37" s="1169"/>
      <c r="D37" s="1170"/>
      <c r="E37" s="689"/>
      <c r="F37" s="1272"/>
    </row>
    <row r="38" spans="1:6" s="945" customFormat="1">
      <c r="A38" s="1273"/>
      <c r="B38" s="927" t="s">
        <v>5721</v>
      </c>
      <c r="C38" s="1169" t="s">
        <v>1012</v>
      </c>
      <c r="D38" s="1170">
        <v>1</v>
      </c>
      <c r="E38" s="689"/>
      <c r="F38" s="1272">
        <f t="shared" ref="F38:F39" si="1">E38*D38</f>
        <v>0</v>
      </c>
    </row>
    <row r="39" spans="1:6" s="970" customFormat="1">
      <c r="A39" s="1273"/>
      <c r="B39" s="1274" t="s">
        <v>5722</v>
      </c>
      <c r="C39" s="1275" t="s">
        <v>1317</v>
      </c>
      <c r="D39" s="1276"/>
      <c r="E39" s="698"/>
      <c r="F39" s="1277">
        <f t="shared" si="1"/>
        <v>0</v>
      </c>
    </row>
    <row r="40" spans="1:6" s="1280" customFormat="1">
      <c r="A40" s="1091"/>
      <c r="B40" s="1278"/>
      <c r="C40" s="1279"/>
      <c r="D40" s="960"/>
      <c r="E40" s="699"/>
      <c r="F40" s="1145"/>
    </row>
    <row r="41" spans="1:6" s="515" customFormat="1">
      <c r="A41" s="692"/>
      <c r="B41" s="1281"/>
      <c r="C41" s="1166"/>
      <c r="D41" s="1167"/>
      <c r="E41" s="699"/>
      <c r="F41" s="1282"/>
    </row>
    <row r="42" spans="1:6" s="515" customFormat="1">
      <c r="A42" s="1283">
        <f>IF(ISTEXT(B42),MAX($A$1:$A41)+1,"")</f>
        <v>4</v>
      </c>
      <c r="B42" s="1284" t="s">
        <v>5723</v>
      </c>
      <c r="C42" s="1285" t="s">
        <v>1421</v>
      </c>
      <c r="D42" s="1286"/>
      <c r="E42" s="700"/>
      <c r="F42" s="1287">
        <f>E42*D42</f>
        <v>0</v>
      </c>
    </row>
    <row r="43" spans="1:6" s="976" customFormat="1">
      <c r="A43" s="1288"/>
      <c r="B43" s="1289"/>
      <c r="C43" s="1290"/>
      <c r="D43" s="951"/>
      <c r="E43" s="701"/>
      <c r="F43" s="1149"/>
    </row>
    <row r="44" spans="1:6" s="1257" customFormat="1">
      <c r="A44" s="1246"/>
      <c r="B44" s="1291"/>
      <c r="C44" s="1265"/>
      <c r="D44" s="949"/>
      <c r="E44" s="689"/>
      <c r="F44" s="903"/>
    </row>
    <row r="45" spans="1:6" s="945" customFormat="1" ht="25.5">
      <c r="A45" s="948">
        <f>IF(ISTEXT(B45),MAX($A$1:$A44)+1,"")</f>
        <v>5</v>
      </c>
      <c r="B45" s="1292" t="s">
        <v>5724</v>
      </c>
      <c r="C45" s="1255" t="s">
        <v>5165</v>
      </c>
      <c r="D45" s="1256">
        <v>3</v>
      </c>
      <c r="E45" s="563"/>
      <c r="F45" s="903">
        <f>SUM(F5:F44)*D45%</f>
        <v>0</v>
      </c>
    </row>
    <row r="46" spans="1:6" s="945" customFormat="1" ht="12.75" customHeight="1">
      <c r="A46" s="891"/>
      <c r="B46" s="1292"/>
      <c r="C46" s="1265"/>
      <c r="D46" s="899"/>
      <c r="E46" s="1266"/>
      <c r="F46" s="903"/>
    </row>
    <row r="47" spans="1:6" s="945" customFormat="1">
      <c r="A47" s="1246"/>
      <c r="B47" s="1293" t="s">
        <v>3001</v>
      </c>
      <c r="C47" s="1294" t="str">
        <f>A4</f>
        <v>A.</v>
      </c>
      <c r="D47" s="2677">
        <f>SUM(F5:F46)</f>
        <v>0</v>
      </c>
      <c r="E47" s="2677"/>
      <c r="F47" s="903"/>
    </row>
    <row r="48" spans="1:6" s="945" customFormat="1">
      <c r="A48" s="1246"/>
      <c r="B48" s="1293"/>
      <c r="C48" s="1294"/>
      <c r="D48" s="1295"/>
      <c r="E48" s="1295"/>
      <c r="F48" s="903"/>
    </row>
    <row r="49" spans="1:6" s="1253" customFormat="1">
      <c r="A49" s="979" t="s">
        <v>126</v>
      </c>
      <c r="B49" s="1249" t="s">
        <v>5725</v>
      </c>
      <c r="C49" s="1250"/>
      <c r="D49" s="1251"/>
      <c r="E49" s="1252"/>
      <c r="F49" s="903"/>
    </row>
    <row r="50" spans="1:6" s="1257" customFormat="1">
      <c r="A50" s="891"/>
      <c r="B50" s="1254"/>
      <c r="C50" s="1255"/>
      <c r="D50" s="1256"/>
      <c r="E50" s="492"/>
      <c r="F50" s="903"/>
    </row>
    <row r="51" spans="1:6" s="945" customFormat="1" ht="25.5">
      <c r="A51" s="891">
        <f>IF(ISTEXT(B51),MAX($A$1:$A50)+1,"")</f>
        <v>6</v>
      </c>
      <c r="B51" s="1296" t="s">
        <v>5726</v>
      </c>
      <c r="C51" s="1265"/>
      <c r="D51" s="899"/>
      <c r="E51" s="689"/>
      <c r="F51" s="903"/>
    </row>
    <row r="52" spans="1:6" s="945" customFormat="1">
      <c r="A52" s="891"/>
      <c r="B52" s="1296" t="s">
        <v>5727</v>
      </c>
      <c r="C52" s="1265" t="s">
        <v>1421</v>
      </c>
      <c r="D52" s="946">
        <v>200</v>
      </c>
      <c r="E52" s="689"/>
      <c r="F52" s="903">
        <f>E52*D52</f>
        <v>0</v>
      </c>
    </row>
    <row r="53" spans="1:6" s="945" customFormat="1">
      <c r="A53" s="891"/>
      <c r="B53" s="1296" t="s">
        <v>5728</v>
      </c>
      <c r="C53" s="1265" t="s">
        <v>1421</v>
      </c>
      <c r="D53" s="946">
        <v>45</v>
      </c>
      <c r="E53" s="689"/>
      <c r="F53" s="903">
        <f>E53*D53</f>
        <v>0</v>
      </c>
    </row>
    <row r="54" spans="1:6" s="945" customFormat="1" ht="25.5">
      <c r="A54" s="891"/>
      <c r="B54" s="1292" t="s">
        <v>5729</v>
      </c>
      <c r="C54" s="1265" t="s">
        <v>1421</v>
      </c>
      <c r="D54" s="946">
        <v>45</v>
      </c>
      <c r="E54" s="689"/>
      <c r="F54" s="1297">
        <f t="shared" ref="F54" si="2">E54*D54</f>
        <v>0</v>
      </c>
    </row>
    <row r="55" spans="1:6" s="945" customFormat="1">
      <c r="A55" s="891"/>
      <c r="B55" s="1292" t="s">
        <v>5730</v>
      </c>
      <c r="C55" s="1265"/>
      <c r="D55" s="899"/>
      <c r="E55" s="689"/>
      <c r="F55" s="1297"/>
    </row>
    <row r="56" spans="1:6" s="945" customFormat="1" ht="17.25" customHeight="1">
      <c r="A56" s="891"/>
      <c r="B56" s="1292" t="s">
        <v>5731</v>
      </c>
      <c r="C56" s="1265"/>
      <c r="D56" s="899"/>
      <c r="E56" s="689"/>
      <c r="F56" s="1297"/>
    </row>
    <row r="57" spans="1:6" s="945" customFormat="1" ht="51">
      <c r="A57" s="891"/>
      <c r="B57" s="1292" t="s">
        <v>5732</v>
      </c>
      <c r="C57" s="1265"/>
      <c r="D57" s="899"/>
      <c r="E57" s="689"/>
      <c r="F57" s="1297"/>
    </row>
    <row r="58" spans="1:6" s="945" customFormat="1" ht="43.5" customHeight="1">
      <c r="A58" s="891"/>
      <c r="B58" s="1292" t="s">
        <v>5733</v>
      </c>
      <c r="C58" s="1265"/>
      <c r="D58" s="899"/>
      <c r="E58" s="689"/>
      <c r="F58" s="1297"/>
    </row>
    <row r="59" spans="1:6" s="945" customFormat="1">
      <c r="A59" s="891"/>
      <c r="B59" s="1292" t="s">
        <v>5734</v>
      </c>
      <c r="C59" s="1265"/>
      <c r="D59" s="899"/>
      <c r="E59" s="689"/>
      <c r="F59" s="1297"/>
    </row>
    <row r="60" spans="1:6" s="945" customFormat="1">
      <c r="A60" s="891"/>
      <c r="B60" s="1292" t="s">
        <v>5735</v>
      </c>
      <c r="C60" s="1265"/>
      <c r="D60" s="899"/>
      <c r="E60" s="689"/>
      <c r="F60" s="1297"/>
    </row>
    <row r="61" spans="1:6" s="945" customFormat="1">
      <c r="A61" s="891"/>
      <c r="B61" s="1292" t="s">
        <v>5736</v>
      </c>
      <c r="C61" s="1265"/>
      <c r="D61" s="899"/>
      <c r="E61" s="689"/>
      <c r="F61" s="1297"/>
    </row>
    <row r="62" spans="1:6" s="945" customFormat="1">
      <c r="A62" s="891"/>
      <c r="B62" s="1292"/>
      <c r="C62" s="1265"/>
      <c r="D62" s="899"/>
      <c r="E62" s="689"/>
      <c r="F62" s="1297"/>
    </row>
    <row r="63" spans="1:6">
      <c r="A63" s="965"/>
      <c r="B63" s="1298"/>
      <c r="C63" s="1290"/>
      <c r="E63" s="701"/>
      <c r="F63" s="1299"/>
    </row>
    <row r="64" spans="1:6" s="945" customFormat="1" ht="25.5">
      <c r="A64" s="891">
        <f>IF(ISTEXT(B64),MAX($A$1:$A63)+1,"")</f>
        <v>7</v>
      </c>
      <c r="B64" s="1292" t="s">
        <v>5737</v>
      </c>
      <c r="C64" s="1265" t="s">
        <v>1284</v>
      </c>
      <c r="D64" s="899">
        <v>10</v>
      </c>
      <c r="E64" s="689"/>
      <c r="F64" s="1297">
        <f>E64*D64</f>
        <v>0</v>
      </c>
    </row>
    <row r="65" spans="1:6">
      <c r="A65" s="965"/>
      <c r="B65" s="1298"/>
      <c r="C65" s="1290"/>
      <c r="E65" s="701"/>
      <c r="F65" s="1299"/>
    </row>
    <row r="66" spans="1:6">
      <c r="A66" s="965"/>
      <c r="B66" s="1298"/>
      <c r="C66" s="1290"/>
      <c r="E66" s="701"/>
      <c r="F66" s="1299"/>
    </row>
    <row r="67" spans="1:6" s="945" customFormat="1" ht="90.75" customHeight="1">
      <c r="A67" s="891">
        <f>IF(ISTEXT(B67),MAX($A$1:$A66)+1,"")</f>
        <v>8</v>
      </c>
      <c r="B67" s="1292" t="s">
        <v>5738</v>
      </c>
      <c r="C67" s="1265" t="s">
        <v>1317</v>
      </c>
      <c r="D67" s="946">
        <v>3</v>
      </c>
      <c r="E67" s="689"/>
      <c r="F67" s="1297">
        <f>E67*D67</f>
        <v>0</v>
      </c>
    </row>
    <row r="68" spans="1:6" s="1304" customFormat="1">
      <c r="A68" s="1300"/>
      <c r="B68" s="1301"/>
      <c r="C68" s="1302"/>
      <c r="D68" s="1303"/>
      <c r="E68" s="699"/>
      <c r="F68" s="1145"/>
    </row>
    <row r="69" spans="1:6" s="1304" customFormat="1">
      <c r="A69" s="1091"/>
      <c r="B69" s="737"/>
      <c r="C69" s="1302"/>
      <c r="D69" s="1303"/>
      <c r="E69" s="699"/>
      <c r="F69" s="1145"/>
    </row>
    <row r="70" spans="1:6" s="1304" customFormat="1" ht="25.5">
      <c r="A70" s="1091">
        <f>IF(ISTEXT(B70),MAX($A$1:$A69)+1,"")</f>
        <v>9</v>
      </c>
      <c r="B70" s="1278" t="s">
        <v>5739</v>
      </c>
      <c r="C70" s="1279" t="s">
        <v>1012</v>
      </c>
      <c r="D70" s="899">
        <v>3</v>
      </c>
      <c r="E70" s="699"/>
      <c r="F70" s="1145">
        <f>ROUND(E70*D70,2)</f>
        <v>0</v>
      </c>
    </row>
    <row r="71" spans="1:6" s="1257" customFormat="1">
      <c r="A71" s="891"/>
      <c r="B71" s="1305"/>
      <c r="C71" s="1255"/>
      <c r="D71" s="1256"/>
      <c r="E71" s="563"/>
      <c r="F71" s="903"/>
    </row>
    <row r="72" spans="1:6" s="1257" customFormat="1">
      <c r="A72" s="891"/>
      <c r="B72" s="1305"/>
      <c r="C72" s="1255"/>
      <c r="D72" s="1256"/>
      <c r="E72" s="563"/>
      <c r="F72" s="903"/>
    </row>
    <row r="73" spans="1:6" s="1257" customFormat="1" ht="37.5" customHeight="1">
      <c r="A73" s="891">
        <f>IF(ISTEXT(B73),MAX($A$1:$A72)+1,"")</f>
        <v>10</v>
      </c>
      <c r="B73" s="1306" t="s">
        <v>5740</v>
      </c>
      <c r="C73" s="1255" t="s">
        <v>1317</v>
      </c>
      <c r="D73" s="1256">
        <v>3</v>
      </c>
      <c r="E73" s="563"/>
      <c r="F73" s="903">
        <f>E73*D73</f>
        <v>0</v>
      </c>
    </row>
    <row r="74" spans="1:6" s="1257" customFormat="1">
      <c r="A74" s="891"/>
      <c r="B74" s="1305"/>
      <c r="C74" s="1255"/>
      <c r="D74" s="1256"/>
      <c r="E74" s="563"/>
      <c r="F74" s="903"/>
    </row>
    <row r="75" spans="1:6" s="1257" customFormat="1">
      <c r="A75" s="891"/>
      <c r="B75" s="1305"/>
      <c r="C75" s="1255"/>
      <c r="D75" s="1256"/>
      <c r="E75" s="563"/>
      <c r="F75" s="903"/>
    </row>
    <row r="76" spans="1:6" s="1257" customFormat="1" ht="41.25" customHeight="1">
      <c r="A76" s="891">
        <f>IF(ISTEXT(B76),MAX($A$1:$A75)+1,"")</f>
        <v>11</v>
      </c>
      <c r="B76" s="1306" t="s">
        <v>5741</v>
      </c>
      <c r="C76" s="1255"/>
      <c r="D76" s="1256"/>
      <c r="E76" s="563"/>
      <c r="F76" s="903"/>
    </row>
    <row r="77" spans="1:6" s="1304" customFormat="1" ht="132.75" customHeight="1">
      <c r="A77" s="1091"/>
      <c r="B77" s="1278" t="s">
        <v>5742</v>
      </c>
      <c r="C77" s="1255" t="s">
        <v>1317</v>
      </c>
      <c r="D77" s="1256">
        <v>3</v>
      </c>
      <c r="E77" s="563"/>
      <c r="F77" s="903">
        <f>E77*D77</f>
        <v>0</v>
      </c>
    </row>
    <row r="78" spans="1:6" s="1304" customFormat="1" ht="108" customHeight="1">
      <c r="A78" s="1091"/>
      <c r="B78" s="1278" t="s">
        <v>5743</v>
      </c>
      <c r="C78" s="1255" t="s">
        <v>1317</v>
      </c>
      <c r="D78" s="1256">
        <v>3</v>
      </c>
      <c r="E78" s="563"/>
      <c r="F78" s="903">
        <f>E78*D78</f>
        <v>0</v>
      </c>
    </row>
    <row r="79" spans="1:6" s="1304" customFormat="1" ht="69" customHeight="1">
      <c r="A79" s="1091"/>
      <c r="B79" s="1278" t="s">
        <v>5744</v>
      </c>
      <c r="C79" s="1255" t="s">
        <v>1317</v>
      </c>
      <c r="D79" s="1256">
        <v>3</v>
      </c>
      <c r="E79" s="563"/>
      <c r="F79" s="903">
        <f>E79*D79</f>
        <v>0</v>
      </c>
    </row>
    <row r="80" spans="1:6" s="1304" customFormat="1" ht="135" customHeight="1">
      <c r="A80" s="1091"/>
      <c r="B80" s="1278" t="s">
        <v>5745</v>
      </c>
      <c r="C80" s="1255" t="s">
        <v>1317</v>
      </c>
      <c r="D80" s="1256">
        <v>1</v>
      </c>
      <c r="E80" s="563"/>
      <c r="F80" s="903">
        <f>E80*D80</f>
        <v>0</v>
      </c>
    </row>
    <row r="81" spans="1:6" s="1304" customFormat="1" ht="148.5" customHeight="1">
      <c r="A81" s="1091"/>
      <c r="B81" s="1278" t="s">
        <v>5746</v>
      </c>
      <c r="C81" s="1255" t="s">
        <v>1317</v>
      </c>
      <c r="D81" s="1256">
        <v>2</v>
      </c>
      <c r="E81" s="563"/>
      <c r="F81" s="903">
        <f>E81*D81</f>
        <v>0</v>
      </c>
    </row>
    <row r="82" spans="1:6" s="1304" customFormat="1">
      <c r="A82" s="1091"/>
      <c r="B82" s="1278"/>
      <c r="C82" s="1255"/>
      <c r="D82" s="1256"/>
      <c r="E82" s="563"/>
      <c r="F82" s="903"/>
    </row>
    <row r="83" spans="1:6" s="1304" customFormat="1">
      <c r="A83" s="1091"/>
      <c r="B83" s="1278"/>
      <c r="C83" s="1279"/>
      <c r="D83" s="1307"/>
      <c r="E83" s="699"/>
      <c r="F83" s="1145"/>
    </row>
    <row r="84" spans="1:6" s="945" customFormat="1">
      <c r="A84" s="891">
        <f>IF(ISTEXT(B84),MAX($A$1:$A83)+1,"")</f>
        <v>12</v>
      </c>
      <c r="B84" s="1296" t="s">
        <v>5747</v>
      </c>
      <c r="C84" s="1265"/>
      <c r="D84" s="899"/>
      <c r="E84" s="689"/>
      <c r="F84" s="903"/>
    </row>
    <row r="85" spans="1:6" s="945" customFormat="1">
      <c r="A85" s="891"/>
      <c r="B85" s="1292" t="s">
        <v>5748</v>
      </c>
      <c r="C85" s="1265" t="s">
        <v>1421</v>
      </c>
      <c r="D85" s="946">
        <v>190</v>
      </c>
      <c r="E85" s="689"/>
      <c r="F85" s="903">
        <f>E85*D85</f>
        <v>0</v>
      </c>
    </row>
    <row r="86" spans="1:6" s="1304" customFormat="1">
      <c r="A86" s="1300"/>
      <c r="B86" s="1301"/>
      <c r="C86" s="1302"/>
      <c r="D86" s="1303"/>
      <c r="E86" s="699"/>
      <c r="F86" s="1145"/>
    </row>
    <row r="87" spans="1:6" s="1304" customFormat="1">
      <c r="A87" s="1091"/>
      <c r="B87" s="737"/>
      <c r="C87" s="1302"/>
      <c r="D87" s="1303"/>
      <c r="E87" s="699"/>
      <c r="F87" s="1145"/>
    </row>
    <row r="88" spans="1:6" s="1304" customFormat="1" ht="42" customHeight="1">
      <c r="A88" s="1091">
        <f>IF(ISTEXT(B88),MAX($A$1:$A87)+1,"")</f>
        <v>13</v>
      </c>
      <c r="B88" s="1278" t="s">
        <v>5749</v>
      </c>
      <c r="C88" s="1279" t="s">
        <v>1012</v>
      </c>
      <c r="D88" s="899">
        <v>4</v>
      </c>
      <c r="E88" s="699"/>
      <c r="F88" s="1145">
        <f>ROUND(E88*D88,2)</f>
        <v>0</v>
      </c>
    </row>
    <row r="89" spans="1:6" s="976" customFormat="1">
      <c r="A89" s="1288"/>
      <c r="B89" s="1289"/>
      <c r="C89" s="1290"/>
      <c r="D89" s="951"/>
      <c r="E89" s="701"/>
      <c r="F89" s="1149"/>
    </row>
    <row r="90" spans="1:6" s="1257" customFormat="1">
      <c r="A90" s="1246"/>
      <c r="B90" s="1291"/>
      <c r="C90" s="1265"/>
      <c r="D90" s="949"/>
      <c r="E90" s="689"/>
      <c r="F90" s="903"/>
    </row>
    <row r="91" spans="1:6" s="945" customFormat="1" ht="25.5">
      <c r="A91" s="948">
        <f>IF(ISTEXT(B91),MAX($A$1:$A90)+1,"")</f>
        <v>14</v>
      </c>
      <c r="B91" s="1292" t="s">
        <v>5724</v>
      </c>
      <c r="C91" s="1255" t="s">
        <v>5165</v>
      </c>
      <c r="D91" s="1256">
        <v>3</v>
      </c>
      <c r="E91" s="563"/>
      <c r="F91" s="903">
        <f>SUM(F50:F90)*D91%</f>
        <v>0</v>
      </c>
    </row>
    <row r="92" spans="1:6">
      <c r="A92" s="965"/>
      <c r="B92" s="1298"/>
      <c r="C92" s="1290"/>
      <c r="E92" s="701"/>
      <c r="F92" s="1299"/>
    </row>
    <row r="93" spans="1:6">
      <c r="A93" s="965"/>
      <c r="B93" s="1298"/>
      <c r="C93" s="1290"/>
      <c r="E93" s="701"/>
      <c r="F93" s="1299"/>
    </row>
    <row r="94" spans="1:6" s="945" customFormat="1" ht="25.5">
      <c r="A94" s="891">
        <f>IF(ISTEXT(B94),MAX($A$1:$A93)+1,"")</f>
        <v>15</v>
      </c>
      <c r="B94" s="1296" t="s">
        <v>5750</v>
      </c>
      <c r="C94" s="1265" t="s">
        <v>1421</v>
      </c>
      <c r="D94" s="946">
        <v>45</v>
      </c>
      <c r="E94" s="689"/>
      <c r="F94" s="1297">
        <f>E94*D94</f>
        <v>0</v>
      </c>
    </row>
    <row r="95" spans="1:6" s="1304" customFormat="1">
      <c r="A95" s="1091"/>
      <c r="B95" s="1278"/>
      <c r="C95" s="1279"/>
      <c r="D95" s="899"/>
      <c r="E95" s="699"/>
      <c r="F95" s="1145"/>
    </row>
    <row r="96" spans="1:6" s="1308" customFormat="1">
      <c r="A96" s="1300"/>
      <c r="B96" s="1278"/>
      <c r="C96" s="1279"/>
      <c r="D96" s="899"/>
      <c r="E96" s="699"/>
      <c r="F96" s="1145"/>
    </row>
    <row r="97" spans="1:6" s="1308" customFormat="1" ht="25.5">
      <c r="A97" s="1091">
        <f>IF(ISTEXT(B97),MAX($A$1:$A96)+1,"")</f>
        <v>16</v>
      </c>
      <c r="B97" s="1278" t="s">
        <v>5751</v>
      </c>
      <c r="C97" s="1279" t="s">
        <v>1012</v>
      </c>
      <c r="D97" s="899">
        <v>1</v>
      </c>
      <c r="E97" s="699"/>
      <c r="F97" s="1145">
        <f>ROUND(E97*D97,2)</f>
        <v>0</v>
      </c>
    </row>
    <row r="98" spans="1:6" s="1280" customFormat="1">
      <c r="A98" s="1091"/>
      <c r="B98" s="1278"/>
      <c r="C98" s="1279"/>
      <c r="D98" s="899"/>
      <c r="E98" s="699"/>
      <c r="F98" s="1145"/>
    </row>
    <row r="99" spans="1:6" s="1280" customFormat="1">
      <c r="A99" s="1091"/>
      <c r="B99" s="1278"/>
      <c r="C99" s="1279"/>
      <c r="D99" s="899"/>
      <c r="E99" s="699"/>
      <c r="F99" s="1145"/>
    </row>
    <row r="100" spans="1:6" s="1280" customFormat="1" ht="25.5">
      <c r="A100" s="1091">
        <f>IF(ISTEXT(B100),MAX($A$1:$A97)+1,"")</f>
        <v>17</v>
      </c>
      <c r="B100" s="1278" t="s">
        <v>5752</v>
      </c>
      <c r="C100" s="1279" t="s">
        <v>1012</v>
      </c>
      <c r="D100" s="899">
        <v>1</v>
      </c>
      <c r="E100" s="699"/>
      <c r="F100" s="1145">
        <f>ROUND(E100*D100,2)</f>
        <v>0</v>
      </c>
    </row>
    <row r="101" spans="1:6" s="1304" customFormat="1">
      <c r="A101" s="1091"/>
      <c r="B101" s="1278"/>
      <c r="C101" s="1279"/>
      <c r="D101" s="899"/>
      <c r="E101" s="699"/>
      <c r="F101" s="1145"/>
    </row>
    <row r="102" spans="1:6" s="1304" customFormat="1">
      <c r="A102" s="1091"/>
      <c r="B102" s="737"/>
      <c r="C102" s="1302"/>
      <c r="D102" s="899"/>
      <c r="E102" s="699"/>
      <c r="F102" s="1145"/>
    </row>
    <row r="103" spans="1:6" s="1304" customFormat="1">
      <c r="A103" s="1091">
        <f>IF(ISTEXT(B103),MAX($A$1:$A102)+1,"")</f>
        <v>18</v>
      </c>
      <c r="B103" s="1278" t="s">
        <v>5753</v>
      </c>
      <c r="C103" s="1279" t="s">
        <v>1012</v>
      </c>
      <c r="D103" s="899">
        <v>1</v>
      </c>
      <c r="E103" s="699"/>
      <c r="F103" s="1145">
        <f>ROUND(E103*D103,2)</f>
        <v>0</v>
      </c>
    </row>
    <row r="104" spans="1:6" s="1304" customFormat="1">
      <c r="A104" s="1091"/>
      <c r="B104" s="1278"/>
      <c r="C104" s="1279"/>
      <c r="D104" s="899"/>
      <c r="E104" s="699"/>
      <c r="F104" s="1145"/>
    </row>
    <row r="105" spans="1:6" s="1304" customFormat="1">
      <c r="A105" s="1300"/>
      <c r="B105" s="1309"/>
      <c r="C105" s="1310"/>
      <c r="D105" s="899"/>
      <c r="E105" s="699"/>
      <c r="F105" s="1145"/>
    </row>
    <row r="106" spans="1:6" s="1304" customFormat="1" ht="38.25">
      <c r="A106" s="1091">
        <f>IF(ISTEXT(B106),MAX($A$1:$A105)+1,"")</f>
        <v>19</v>
      </c>
      <c r="B106" s="1278" t="s">
        <v>5754</v>
      </c>
      <c r="C106" s="1279" t="s">
        <v>1012</v>
      </c>
      <c r="D106" s="899">
        <v>1</v>
      </c>
      <c r="E106" s="699"/>
      <c r="F106" s="1145">
        <f>ROUND(E106*D106,2)</f>
        <v>0</v>
      </c>
    </row>
    <row r="107" spans="1:6" s="945" customFormat="1" ht="12.75" customHeight="1">
      <c r="A107" s="891"/>
      <c r="B107" s="1292"/>
      <c r="C107" s="1265"/>
      <c r="D107" s="899"/>
      <c r="E107" s="1266"/>
      <c r="F107" s="903"/>
    </row>
    <row r="108" spans="1:6" s="945" customFormat="1">
      <c r="A108" s="1246"/>
      <c r="B108" s="1293" t="s">
        <v>3001</v>
      </c>
      <c r="C108" s="1294" t="str">
        <f>A49</f>
        <v>B.</v>
      </c>
      <c r="D108" s="2677">
        <f>SUM(F50:F107)</f>
        <v>0</v>
      </c>
      <c r="E108" s="2677"/>
      <c r="F108" s="903"/>
    </row>
    <row r="109" spans="1:6" s="945" customFormat="1">
      <c r="A109" s="1246"/>
      <c r="B109" s="1293"/>
      <c r="C109" s="1294"/>
      <c r="D109" s="1295"/>
      <c r="E109" s="1295"/>
      <c r="F109" s="903"/>
    </row>
    <row r="110" spans="1:6" s="945" customFormat="1" ht="13.5" thickBot="1">
      <c r="A110" s="986"/>
      <c r="B110" s="987"/>
      <c r="C110" s="988"/>
      <c r="D110" s="989"/>
      <c r="E110" s="990"/>
      <c r="F110" s="1176"/>
    </row>
    <row r="111" spans="1:6" s="945" customFormat="1" ht="13.5" thickTop="1">
      <c r="A111" s="993"/>
      <c r="B111" s="927"/>
      <c r="C111" s="928"/>
      <c r="D111" s="937"/>
      <c r="E111" s="929"/>
      <c r="F111" s="928"/>
    </row>
    <row r="112" spans="1:6" s="945" customFormat="1">
      <c r="A112" s="993"/>
      <c r="B112" s="994" t="s">
        <v>5755</v>
      </c>
      <c r="C112" s="928"/>
      <c r="D112" s="899"/>
      <c r="E112" s="929"/>
      <c r="F112" s="1311">
        <f>SUM(F5:F110)</f>
        <v>0</v>
      </c>
    </row>
    <row r="113" spans="1:6" ht="13.5" thickBot="1">
      <c r="A113" s="1124"/>
      <c r="B113" s="1312"/>
      <c r="C113" s="1126"/>
      <c r="D113" s="1313"/>
      <c r="E113" s="1314"/>
      <c r="F113" s="1126"/>
    </row>
    <row r="114" spans="1:6" ht="13.5" thickTop="1"/>
    <row r="115" spans="1:6" s="1320" customFormat="1">
      <c r="A115" s="1101"/>
      <c r="B115" s="1315"/>
      <c r="C115" s="1317"/>
      <c r="D115" s="1318"/>
      <c r="E115" s="1319"/>
      <c r="F115" s="1317"/>
    </row>
    <row r="116" spans="1:6" s="1320" customFormat="1">
      <c r="A116" s="1101"/>
      <c r="B116" s="1321"/>
      <c r="C116" s="1322"/>
      <c r="D116" s="1323"/>
      <c r="E116" s="1324"/>
      <c r="F116" s="1149"/>
    </row>
    <row r="117" spans="1:6" s="1326" customFormat="1">
      <c r="A117" s="1101"/>
      <c r="B117" s="1325"/>
      <c r="C117" s="1322"/>
      <c r="D117" s="1323"/>
      <c r="E117" s="1324"/>
      <c r="F117" s="1149"/>
    </row>
    <row r="118" spans="1:6" s="1326" customFormat="1">
      <c r="A118" s="1101"/>
      <c r="B118" s="1327"/>
      <c r="C118" s="1328"/>
      <c r="D118" s="1329"/>
      <c r="E118" s="1330"/>
      <c r="F118" s="1149"/>
    </row>
    <row r="119" spans="1:6" s="1263" customFormat="1">
      <c r="A119" s="1101"/>
      <c r="B119" s="1327"/>
      <c r="C119" s="1328"/>
      <c r="D119" s="1329"/>
      <c r="E119" s="1330"/>
      <c r="F119" s="1149"/>
    </row>
    <row r="120" spans="1:6" s="1263" customFormat="1">
      <c r="A120" s="1101"/>
      <c r="B120" s="1331"/>
      <c r="C120" s="1260"/>
      <c r="D120" s="1261"/>
      <c r="E120" s="1262"/>
      <c r="F120" s="1149"/>
    </row>
    <row r="121" spans="1:6" s="1263" customFormat="1">
      <c r="A121" s="1101"/>
      <c r="B121" s="1331"/>
      <c r="C121" s="1260"/>
      <c r="D121" s="1261"/>
      <c r="E121" s="1262"/>
      <c r="F121" s="1149"/>
    </row>
    <row r="122" spans="1:6" s="1263" customFormat="1">
      <c r="A122" s="1101"/>
      <c r="B122" s="1331"/>
      <c r="C122" s="1260"/>
      <c r="D122" s="1261"/>
      <c r="E122" s="1262"/>
      <c r="F122" s="1149"/>
    </row>
    <row r="123" spans="1:6" s="1263" customFormat="1">
      <c r="A123" s="1101"/>
      <c r="B123" s="1331"/>
      <c r="C123" s="1260"/>
      <c r="D123" s="1261"/>
      <c r="E123" s="1262"/>
      <c r="F123" s="1149"/>
    </row>
    <row r="124" spans="1:6" s="1263" customFormat="1">
      <c r="A124" s="1101"/>
      <c r="B124" s="1331"/>
      <c r="C124" s="1260"/>
      <c r="D124" s="1261"/>
      <c r="E124" s="1262"/>
      <c r="F124" s="1149"/>
    </row>
    <row r="125" spans="1:6" s="1263" customFormat="1">
      <c r="A125" s="1101"/>
      <c r="B125" s="1331"/>
      <c r="C125" s="1260"/>
      <c r="D125" s="1261"/>
      <c r="E125" s="1262"/>
      <c r="F125" s="1149"/>
    </row>
    <row r="126" spans="1:6" s="1263" customFormat="1">
      <c r="A126" s="1101"/>
      <c r="B126" s="1331"/>
      <c r="C126" s="1260"/>
      <c r="D126" s="1261"/>
      <c r="E126" s="1262"/>
      <c r="F126" s="1149"/>
    </row>
    <row r="127" spans="1:6" s="1263" customFormat="1">
      <c r="A127" s="1101"/>
      <c r="B127" s="1331"/>
      <c r="C127" s="1260"/>
      <c r="D127" s="1261"/>
      <c r="E127" s="1262"/>
      <c r="F127" s="1149"/>
    </row>
    <row r="128" spans="1:6" s="1263" customFormat="1">
      <c r="A128" s="1101"/>
      <c r="B128" s="1331"/>
      <c r="C128" s="1260"/>
      <c r="D128" s="1261"/>
      <c r="E128" s="1262"/>
      <c r="F128" s="1149"/>
    </row>
    <row r="129" spans="1:6" s="1263" customFormat="1">
      <c r="A129" s="1101"/>
      <c r="B129" s="1331"/>
      <c r="C129" s="1260"/>
      <c r="D129" s="1261"/>
      <c r="E129" s="1262"/>
      <c r="F129" s="1149"/>
    </row>
    <row r="130" spans="1:6" s="1263" customFormat="1">
      <c r="A130" s="1101"/>
      <c r="B130" s="1331"/>
      <c r="C130" s="1260"/>
      <c r="D130" s="1261"/>
      <c r="E130" s="1262"/>
      <c r="F130" s="1149"/>
    </row>
    <row r="131" spans="1:6" s="1263" customFormat="1">
      <c r="A131" s="1101"/>
      <c r="B131" s="1331"/>
      <c r="C131" s="1260"/>
      <c r="D131" s="1261"/>
      <c r="E131" s="1262"/>
      <c r="F131" s="1149"/>
    </row>
    <row r="132" spans="1:6" s="1263" customFormat="1">
      <c r="A132" s="1101"/>
      <c r="B132" s="1331"/>
      <c r="C132" s="1260"/>
      <c r="D132" s="1261"/>
      <c r="E132" s="1262"/>
      <c r="F132" s="1149"/>
    </row>
    <row r="133" spans="1:6" s="1263" customFormat="1">
      <c r="A133" s="1101"/>
      <c r="B133" s="1331"/>
      <c r="C133" s="1260"/>
      <c r="D133" s="1261"/>
      <c r="E133" s="1262"/>
      <c r="F133" s="1149"/>
    </row>
    <row r="134" spans="1:6" s="1263" customFormat="1">
      <c r="A134" s="1101"/>
      <c r="B134" s="1331"/>
      <c r="C134" s="1260"/>
      <c r="D134" s="1261"/>
      <c r="E134" s="1262"/>
      <c r="F134" s="1149"/>
    </row>
    <row r="135" spans="1:6" s="1263" customFormat="1">
      <c r="A135" s="1101"/>
      <c r="B135" s="1331"/>
      <c r="C135" s="1260"/>
      <c r="D135" s="1261"/>
      <c r="E135" s="1262"/>
      <c r="F135" s="1149"/>
    </row>
    <row r="136" spans="1:6" s="1263" customFormat="1">
      <c r="A136" s="1101"/>
      <c r="B136" s="1331"/>
      <c r="C136" s="1260"/>
      <c r="D136" s="1261"/>
      <c r="E136" s="1262"/>
      <c r="F136" s="1149"/>
    </row>
    <row r="137" spans="1:6" s="1263" customFormat="1">
      <c r="A137" s="1101"/>
      <c r="B137" s="1331"/>
      <c r="C137" s="1260"/>
      <c r="D137" s="1261"/>
      <c r="E137" s="1262"/>
      <c r="F137" s="1149"/>
    </row>
    <row r="138" spans="1:6" s="1263" customFormat="1">
      <c r="A138" s="1101"/>
      <c r="B138" s="1331"/>
      <c r="C138" s="1260"/>
      <c r="D138" s="1261"/>
      <c r="E138" s="1262"/>
      <c r="F138" s="1149"/>
    </row>
    <row r="139" spans="1:6" s="1263" customFormat="1">
      <c r="A139" s="1101"/>
      <c r="B139" s="1331"/>
      <c r="C139" s="1260"/>
      <c r="D139" s="1261"/>
      <c r="E139" s="1262"/>
      <c r="F139" s="1149"/>
    </row>
    <row r="140" spans="1:6">
      <c r="B140" s="1331"/>
      <c r="C140" s="1260"/>
      <c r="D140" s="1261"/>
      <c r="E140" s="1262"/>
      <c r="F140" s="1149"/>
    </row>
    <row r="141" spans="1:6">
      <c r="E141" s="1262"/>
      <c r="F141" s="1149"/>
    </row>
    <row r="142" spans="1:6">
      <c r="E142" s="1262"/>
      <c r="F142" s="1149"/>
    </row>
    <row r="143" spans="1:6" s="1263" customFormat="1">
      <c r="A143" s="1101"/>
      <c r="B143" s="1315"/>
      <c r="C143" s="1103"/>
      <c r="D143" s="934"/>
      <c r="E143" s="1262"/>
      <c r="F143" s="1149"/>
    </row>
    <row r="144" spans="1:6" s="1263" customFormat="1">
      <c r="A144" s="1101"/>
      <c r="B144" s="1331"/>
      <c r="C144" s="1260"/>
      <c r="D144" s="1261"/>
      <c r="E144" s="1262"/>
      <c r="F144" s="1149"/>
    </row>
    <row r="145" spans="1:6" s="1263" customFormat="1">
      <c r="A145" s="1101"/>
      <c r="B145" s="1331"/>
      <c r="C145" s="1260"/>
      <c r="D145" s="1261"/>
      <c r="E145" s="1262"/>
      <c r="F145" s="1149"/>
    </row>
    <row r="146" spans="1:6" s="1263" customFormat="1">
      <c r="A146" s="1101"/>
      <c r="B146" s="1331"/>
      <c r="C146" s="1260"/>
      <c r="D146" s="1261"/>
      <c r="E146" s="1262"/>
      <c r="F146" s="1149"/>
    </row>
    <row r="147" spans="1:6" s="1263" customFormat="1">
      <c r="A147" s="1101"/>
      <c r="B147" s="1331"/>
      <c r="C147" s="1328"/>
      <c r="D147" s="1329"/>
      <c r="E147" s="1262"/>
      <c r="F147" s="1149"/>
    </row>
    <row r="148" spans="1:6" s="1263" customFormat="1">
      <c r="A148" s="1101"/>
      <c r="B148" s="1331"/>
      <c r="C148" s="1328"/>
      <c r="D148" s="1329"/>
      <c r="E148" s="1262"/>
      <c r="F148" s="1149"/>
    </row>
    <row r="149" spans="1:6" s="1263" customFormat="1">
      <c r="A149" s="1101"/>
      <c r="B149" s="1331"/>
      <c r="C149" s="1328"/>
      <c r="D149" s="1329"/>
      <c r="E149" s="1262"/>
      <c r="F149" s="1149"/>
    </row>
    <row r="150" spans="1:6" s="1263" customFormat="1">
      <c r="A150" s="1101"/>
      <c r="B150" s="1331"/>
      <c r="C150" s="1328"/>
      <c r="D150" s="1329"/>
      <c r="E150" s="1262"/>
      <c r="F150" s="1149"/>
    </row>
    <row r="151" spans="1:6" s="1263" customFormat="1">
      <c r="A151" s="1101"/>
      <c r="B151" s="1331"/>
      <c r="C151" s="1328"/>
      <c r="D151" s="1329"/>
      <c r="E151" s="1262"/>
      <c r="F151" s="1149"/>
    </row>
    <row r="152" spans="1:6" s="1263" customFormat="1">
      <c r="A152" s="1101"/>
      <c r="B152" s="1331"/>
      <c r="C152" s="1260"/>
      <c r="D152" s="1261"/>
      <c r="E152" s="1262"/>
      <c r="F152" s="1149"/>
    </row>
    <row r="153" spans="1:6" s="1263" customFormat="1">
      <c r="A153" s="1101"/>
      <c r="B153" s="1331"/>
      <c r="C153" s="1328"/>
      <c r="D153" s="1329"/>
      <c r="E153" s="1262"/>
      <c r="F153" s="1149"/>
    </row>
    <row r="154" spans="1:6" s="1263" customFormat="1">
      <c r="A154" s="1101"/>
      <c r="B154" s="1331"/>
      <c r="C154" s="1328"/>
      <c r="D154" s="1329"/>
      <c r="E154" s="1262"/>
      <c r="F154" s="1149"/>
    </row>
    <row r="155" spans="1:6" s="1263" customFormat="1">
      <c r="A155" s="1101"/>
      <c r="B155" s="1331"/>
      <c r="C155" s="1328"/>
      <c r="D155" s="1329"/>
      <c r="E155" s="1262"/>
      <c r="F155" s="1149"/>
    </row>
    <row r="156" spans="1:6" s="1263" customFormat="1">
      <c r="A156" s="1101"/>
      <c r="B156" s="1331"/>
      <c r="C156" s="1328"/>
      <c r="D156" s="1329"/>
      <c r="E156" s="1262"/>
      <c r="F156" s="1149"/>
    </row>
    <row r="157" spans="1:6" s="1263" customFormat="1">
      <c r="A157" s="1101"/>
      <c r="B157" s="1331"/>
      <c r="C157" s="1328"/>
      <c r="D157" s="1329"/>
      <c r="E157" s="1262"/>
      <c r="F157" s="1149"/>
    </row>
    <row r="158" spans="1:6" s="1263" customFormat="1">
      <c r="A158" s="1101"/>
      <c r="B158" s="1331"/>
      <c r="C158" s="1328"/>
      <c r="D158" s="1329"/>
      <c r="E158" s="1262"/>
      <c r="F158" s="1149"/>
    </row>
    <row r="159" spans="1:6" s="1263" customFormat="1">
      <c r="A159" s="1101"/>
      <c r="B159" s="1331"/>
      <c r="C159" s="1328"/>
      <c r="D159" s="1329"/>
      <c r="E159" s="1262"/>
      <c r="F159" s="1149"/>
    </row>
    <row r="160" spans="1:6" s="1263" customFormat="1">
      <c r="A160" s="1101"/>
      <c r="B160" s="1331"/>
      <c r="C160" s="1328"/>
      <c r="D160" s="1329"/>
      <c r="E160" s="1262"/>
      <c r="F160" s="1149"/>
    </row>
    <row r="161" spans="1:6" s="1263" customFormat="1">
      <c r="A161" s="1101"/>
      <c r="B161" s="1331"/>
      <c r="C161" s="1260"/>
      <c r="D161" s="1261"/>
      <c r="E161" s="1262"/>
      <c r="F161" s="1149"/>
    </row>
    <row r="162" spans="1:6" s="1263" customFormat="1">
      <c r="A162" s="1101"/>
      <c r="B162" s="1331"/>
      <c r="C162" s="1260"/>
      <c r="D162" s="1261"/>
      <c r="E162" s="1262"/>
      <c r="F162" s="1149"/>
    </row>
    <row r="163" spans="1:6" s="1263" customFormat="1">
      <c r="A163" s="1101"/>
      <c r="B163" s="1331"/>
      <c r="C163" s="1260"/>
      <c r="D163" s="1261"/>
      <c r="E163" s="1262"/>
      <c r="F163" s="1149"/>
    </row>
    <row r="164" spans="1:6" s="1263" customFormat="1">
      <c r="A164" s="1101"/>
      <c r="B164" s="1331"/>
      <c r="C164" s="1260"/>
      <c r="D164" s="1261"/>
      <c r="E164" s="1262"/>
      <c r="F164" s="1149"/>
    </row>
    <row r="165" spans="1:6" s="1263" customFormat="1">
      <c r="A165" s="1101"/>
      <c r="B165" s="1331"/>
      <c r="C165" s="1260"/>
      <c r="D165" s="1261"/>
      <c r="E165" s="1262"/>
      <c r="F165" s="1149"/>
    </row>
    <row r="166" spans="1:6" s="1263" customFormat="1">
      <c r="A166" s="1101"/>
      <c r="B166" s="1332"/>
      <c r="C166" s="1260"/>
      <c r="D166" s="1261"/>
      <c r="E166" s="1333"/>
      <c r="F166" s="1149"/>
    </row>
    <row r="167" spans="1:6" s="1334" customFormat="1">
      <c r="A167" s="1101"/>
      <c r="B167" s="1332"/>
      <c r="C167" s="1260"/>
      <c r="D167" s="1261"/>
      <c r="E167" s="1333"/>
      <c r="F167" s="1149"/>
    </row>
    <row r="168" spans="1:6">
      <c r="B168" s="1321"/>
      <c r="C168" s="1335"/>
      <c r="D168" s="1336"/>
      <c r="E168" s="1337"/>
      <c r="F168" s="1149"/>
    </row>
    <row r="169" spans="1:6">
      <c r="E169" s="1338"/>
      <c r="F169" s="1149"/>
    </row>
    <row r="170" spans="1:6">
      <c r="C170" s="1260"/>
      <c r="E170" s="1262"/>
      <c r="F170" s="1149"/>
    </row>
    <row r="171" spans="1:6">
      <c r="E171" s="1262"/>
      <c r="F171" s="1149"/>
    </row>
    <row r="172" spans="1:6" s="1339" customFormat="1">
      <c r="A172" s="1101"/>
      <c r="B172" s="1315"/>
      <c r="C172" s="1103"/>
      <c r="D172" s="934"/>
      <c r="E172" s="1262"/>
      <c r="F172" s="1149"/>
    </row>
    <row r="173" spans="1:6" s="1339" customFormat="1">
      <c r="A173" s="1101"/>
      <c r="B173" s="1331"/>
      <c r="C173" s="1260"/>
      <c r="D173" s="1261"/>
      <c r="E173" s="1340"/>
      <c r="F173" s="1149"/>
    </row>
    <row r="174" spans="1:6" s="1339" customFormat="1">
      <c r="A174" s="1101"/>
      <c r="B174" s="1341"/>
      <c r="C174" s="1260"/>
      <c r="D174" s="1261"/>
      <c r="E174" s="1262"/>
      <c r="F174" s="1149"/>
    </row>
    <row r="175" spans="1:6" s="1339" customFormat="1">
      <c r="A175" s="1101"/>
      <c r="B175" s="1341"/>
      <c r="C175" s="1260"/>
      <c r="D175" s="1261"/>
      <c r="E175" s="1262"/>
      <c r="F175" s="1149"/>
    </row>
    <row r="176" spans="1:6" s="1339" customFormat="1">
      <c r="A176" s="1101"/>
      <c r="B176" s="1331"/>
      <c r="C176" s="1260"/>
      <c r="D176" s="1261"/>
      <c r="E176" s="1262"/>
      <c r="F176" s="1149"/>
    </row>
    <row r="177" spans="1:6" s="1339" customFormat="1">
      <c r="A177" s="1101"/>
      <c r="B177" s="1331"/>
      <c r="C177" s="1260"/>
      <c r="D177" s="1261"/>
      <c r="E177" s="1262"/>
      <c r="F177" s="1149"/>
    </row>
    <row r="178" spans="1:6" s="1339" customFormat="1">
      <c r="A178" s="1101"/>
      <c r="B178" s="1341"/>
      <c r="C178" s="1260"/>
      <c r="D178" s="1261"/>
      <c r="E178" s="1262"/>
      <c r="F178" s="1149"/>
    </row>
    <row r="179" spans="1:6" s="1339" customFormat="1">
      <c r="A179" s="1101"/>
      <c r="B179" s="1331"/>
      <c r="C179" s="1260"/>
      <c r="D179" s="1261"/>
      <c r="E179" s="1262"/>
      <c r="F179" s="1149"/>
    </row>
    <row r="180" spans="1:6" s="1339" customFormat="1">
      <c r="A180" s="1101"/>
      <c r="B180" s="1331"/>
      <c r="C180" s="1260"/>
      <c r="D180" s="1261"/>
      <c r="E180" s="1262"/>
      <c r="F180" s="1149"/>
    </row>
    <row r="181" spans="1:6" s="1339" customFormat="1">
      <c r="A181" s="1101"/>
      <c r="B181" s="1341"/>
      <c r="C181" s="1260"/>
      <c r="D181" s="1261"/>
      <c r="E181" s="1262"/>
      <c r="F181" s="1149"/>
    </row>
    <row r="182" spans="1:6" s="1339" customFormat="1">
      <c r="A182" s="1101"/>
      <c r="B182" s="1331"/>
      <c r="C182" s="1260"/>
      <c r="D182" s="1261"/>
      <c r="E182" s="1262"/>
      <c r="F182" s="1149"/>
    </row>
    <row r="183" spans="1:6" s="1339" customFormat="1">
      <c r="A183" s="1101"/>
      <c r="B183" s="1331"/>
      <c r="C183" s="1260"/>
      <c r="D183" s="1261"/>
      <c r="E183" s="1262"/>
      <c r="F183" s="1149"/>
    </row>
    <row r="184" spans="1:6" s="1339" customFormat="1">
      <c r="A184" s="1101"/>
      <c r="B184" s="1341"/>
      <c r="C184" s="1260"/>
      <c r="D184" s="1261"/>
      <c r="E184" s="1262"/>
      <c r="F184" s="1149"/>
    </row>
    <row r="185" spans="1:6" s="1339" customFormat="1">
      <c r="A185" s="1101"/>
      <c r="B185" s="1315"/>
      <c r="C185" s="1260"/>
      <c r="D185" s="1261"/>
      <c r="E185" s="1338"/>
      <c r="F185" s="1149"/>
    </row>
    <row r="186" spans="1:6" s="1339" customFormat="1">
      <c r="A186" s="1101"/>
      <c r="B186" s="1315"/>
      <c r="C186" s="1260"/>
      <c r="D186" s="1261"/>
      <c r="E186" s="1338"/>
      <c r="F186" s="1149"/>
    </row>
    <row r="187" spans="1:6" s="1339" customFormat="1">
      <c r="A187" s="1101"/>
      <c r="B187" s="1315"/>
      <c r="C187" s="1260"/>
      <c r="D187" s="1261"/>
      <c r="E187" s="1342"/>
      <c r="F187" s="1149"/>
    </row>
    <row r="188" spans="1:6" s="1339" customFormat="1">
      <c r="A188" s="1101"/>
      <c r="B188" s="1331"/>
      <c r="C188" s="1260"/>
      <c r="D188" s="1261"/>
      <c r="E188" s="1338"/>
      <c r="F188" s="1149"/>
    </row>
    <row r="189" spans="1:6" s="1339" customFormat="1">
      <c r="A189" s="1101"/>
      <c r="B189" s="1331"/>
      <c r="C189" s="1260"/>
      <c r="D189" s="1261"/>
      <c r="E189" s="1338"/>
      <c r="F189" s="1149"/>
    </row>
    <row r="190" spans="1:6" s="1339" customFormat="1">
      <c r="A190" s="1101"/>
      <c r="B190" s="1315"/>
      <c r="C190" s="1260"/>
      <c r="D190" s="1261"/>
      <c r="E190" s="1262"/>
      <c r="F190" s="1149"/>
    </row>
    <row r="191" spans="1:6" s="1339" customFormat="1">
      <c r="A191" s="1101"/>
      <c r="B191" s="1315"/>
      <c r="C191" s="1260"/>
      <c r="D191" s="1261"/>
      <c r="E191" s="1262"/>
      <c r="F191" s="1149"/>
    </row>
    <row r="192" spans="1:6" s="1339" customFormat="1">
      <c r="A192" s="1101"/>
      <c r="B192" s="1315"/>
      <c r="C192" s="1260"/>
      <c r="D192" s="1261"/>
      <c r="E192" s="1262"/>
      <c r="F192" s="1149"/>
    </row>
    <row r="193" spans="1:6" s="1339" customFormat="1">
      <c r="A193" s="1101"/>
      <c r="B193" s="1331"/>
      <c r="C193" s="1260"/>
      <c r="D193" s="1261"/>
      <c r="E193" s="1262"/>
      <c r="F193" s="1149"/>
    </row>
    <row r="194" spans="1:6" s="1339" customFormat="1">
      <c r="A194" s="1101"/>
      <c r="B194" s="1331"/>
      <c r="C194" s="1260"/>
      <c r="D194" s="1261"/>
      <c r="E194" s="1262"/>
      <c r="F194" s="1149"/>
    </row>
    <row r="195" spans="1:6" s="1339" customFormat="1">
      <c r="A195" s="1101"/>
      <c r="B195" s="1331"/>
      <c r="C195" s="1260"/>
      <c r="D195" s="1261"/>
      <c r="E195" s="1262"/>
      <c r="F195" s="1149"/>
    </row>
    <row r="196" spans="1:6" s="1339" customFormat="1">
      <c r="A196" s="1101"/>
      <c r="B196" s="1331"/>
      <c r="C196" s="1260"/>
      <c r="D196" s="1261"/>
      <c r="E196" s="1262"/>
      <c r="F196" s="1149"/>
    </row>
    <row r="197" spans="1:6" s="1339" customFormat="1">
      <c r="A197" s="1101"/>
      <c r="B197" s="1331"/>
      <c r="C197" s="1260"/>
      <c r="D197" s="1261"/>
      <c r="E197" s="1343"/>
      <c r="F197" s="1149"/>
    </row>
    <row r="198" spans="1:6" s="1339" customFormat="1">
      <c r="A198" s="1101"/>
      <c r="B198" s="1344"/>
      <c r="C198" s="1139"/>
      <c r="D198" s="1182"/>
      <c r="E198" s="1262"/>
      <c r="F198" s="1149"/>
    </row>
    <row r="199" spans="1:6" s="1339" customFormat="1">
      <c r="A199" s="1101"/>
      <c r="B199" s="1315"/>
      <c r="C199" s="1260"/>
      <c r="D199" s="1261"/>
      <c r="E199" s="1262"/>
      <c r="F199" s="1149"/>
    </row>
    <row r="200" spans="1:6" s="1339" customFormat="1">
      <c r="A200" s="1101"/>
      <c r="B200" s="1315"/>
      <c r="C200" s="1260"/>
      <c r="D200" s="1261"/>
      <c r="E200" s="1262"/>
      <c r="F200" s="1149"/>
    </row>
    <row r="201" spans="1:6" s="1339" customFormat="1">
      <c r="A201" s="1101"/>
      <c r="B201" s="1315"/>
      <c r="C201" s="1260"/>
      <c r="D201" s="1261"/>
      <c r="E201" s="1262"/>
      <c r="F201" s="1149"/>
    </row>
    <row r="202" spans="1:6" s="1339" customFormat="1">
      <c r="A202" s="1101"/>
      <c r="B202" s="1315"/>
      <c r="C202" s="1260"/>
      <c r="D202" s="1261"/>
      <c r="E202" s="1262"/>
      <c r="F202" s="1149"/>
    </row>
    <row r="203" spans="1:6" s="1339" customFormat="1">
      <c r="A203" s="1101"/>
      <c r="B203" s="1315"/>
      <c r="C203" s="1260"/>
      <c r="D203" s="1261"/>
      <c r="E203" s="1262"/>
      <c r="F203" s="1149"/>
    </row>
    <row r="204" spans="1:6" s="1339" customFormat="1">
      <c r="A204" s="1101"/>
      <c r="B204" s="1315"/>
      <c r="C204" s="1260"/>
      <c r="D204" s="1261"/>
      <c r="E204" s="1262"/>
      <c r="F204" s="1149"/>
    </row>
    <row r="205" spans="1:6" s="1339" customFormat="1">
      <c r="A205" s="1101"/>
      <c r="B205" s="1331"/>
      <c r="C205" s="1260"/>
      <c r="D205" s="1261"/>
      <c r="E205" s="1262"/>
      <c r="F205" s="1149"/>
    </row>
    <row r="206" spans="1:6" s="1339" customFormat="1">
      <c r="A206" s="1101"/>
      <c r="B206" s="1331"/>
      <c r="C206" s="1260"/>
      <c r="D206" s="1261"/>
      <c r="E206" s="1262"/>
      <c r="F206" s="1149"/>
    </row>
    <row r="207" spans="1:6" s="1339" customFormat="1">
      <c r="A207" s="1101"/>
      <c r="B207" s="1315"/>
      <c r="C207" s="1260"/>
      <c r="D207" s="1261"/>
      <c r="E207" s="1338"/>
      <c r="F207" s="1149"/>
    </row>
    <row r="208" spans="1:6" s="1339" customFormat="1">
      <c r="A208" s="1101"/>
      <c r="B208" s="1315"/>
      <c r="C208" s="1260"/>
      <c r="D208" s="1261"/>
      <c r="E208" s="1343"/>
      <c r="F208" s="1149"/>
    </row>
    <row r="209" spans="1:6" s="1339" customFormat="1">
      <c r="A209" s="1101"/>
      <c r="B209" s="1315"/>
      <c r="C209" s="1260"/>
      <c r="D209" s="1261"/>
      <c r="E209" s="1338"/>
      <c r="F209" s="1149"/>
    </row>
    <row r="210" spans="1:6" s="1339" customFormat="1">
      <c r="A210" s="1101"/>
      <c r="B210" s="1315"/>
      <c r="C210" s="1260"/>
      <c r="D210" s="1261"/>
      <c r="E210" s="1338"/>
      <c r="F210" s="1149"/>
    </row>
    <row r="211" spans="1:6" s="1339" customFormat="1">
      <c r="A211" s="1101"/>
      <c r="B211" s="1315"/>
      <c r="C211" s="1260"/>
      <c r="D211" s="1261"/>
      <c r="E211" s="1338"/>
      <c r="F211" s="1149"/>
    </row>
    <row r="212" spans="1:6" s="1339" customFormat="1">
      <c r="A212" s="1101"/>
      <c r="B212" s="1315"/>
      <c r="C212" s="1260"/>
      <c r="D212" s="1261"/>
      <c r="E212" s="1338"/>
      <c r="F212" s="1149"/>
    </row>
    <row r="213" spans="1:6" s="1339" customFormat="1">
      <c r="A213" s="1101"/>
      <c r="B213" s="1345"/>
      <c r="C213" s="1260"/>
      <c r="D213" s="1261"/>
      <c r="E213" s="1338"/>
      <c r="F213" s="1149"/>
    </row>
    <row r="214" spans="1:6" s="1339" customFormat="1">
      <c r="A214" s="1101"/>
      <c r="B214" s="1315"/>
      <c r="C214" s="1260"/>
      <c r="D214" s="1261"/>
      <c r="E214" s="1262"/>
      <c r="F214" s="1149"/>
    </row>
    <row r="215" spans="1:6" s="1339" customFormat="1">
      <c r="A215" s="1101"/>
      <c r="B215" s="1315"/>
      <c r="C215" s="1260"/>
      <c r="D215" s="1261"/>
      <c r="E215" s="1262"/>
      <c r="F215" s="1149"/>
    </row>
    <row r="216" spans="1:6" s="1339" customFormat="1">
      <c r="A216" s="1101"/>
      <c r="B216" s="1315"/>
      <c r="C216" s="1260"/>
      <c r="D216" s="1261"/>
      <c r="E216" s="1262"/>
      <c r="F216" s="1149"/>
    </row>
    <row r="217" spans="1:6" s="1339" customFormat="1">
      <c r="A217" s="1101"/>
      <c r="B217" s="1315"/>
      <c r="C217" s="1260"/>
      <c r="D217" s="1261"/>
      <c r="E217" s="1262"/>
      <c r="F217" s="1149"/>
    </row>
    <row r="218" spans="1:6" s="1339" customFormat="1">
      <c r="A218" s="1101"/>
      <c r="B218" s="1315"/>
      <c r="C218" s="1260"/>
      <c r="D218" s="1261"/>
      <c r="E218" s="1262"/>
      <c r="F218" s="1149"/>
    </row>
    <row r="219" spans="1:6" s="1339" customFormat="1">
      <c r="A219" s="1101"/>
      <c r="B219" s="1315"/>
      <c r="D219" s="1346"/>
      <c r="E219" s="1347"/>
      <c r="F219" s="1149"/>
    </row>
    <row r="220" spans="1:6" s="1339" customFormat="1">
      <c r="A220" s="1101"/>
      <c r="B220" s="1315"/>
      <c r="C220" s="1260"/>
      <c r="D220" s="1261"/>
      <c r="E220" s="1262"/>
      <c r="F220" s="1149"/>
    </row>
    <row r="221" spans="1:6" s="1339" customFormat="1">
      <c r="A221" s="1101"/>
      <c r="B221" s="1315"/>
      <c r="C221" s="1260"/>
      <c r="D221" s="1261"/>
      <c r="E221" s="1262"/>
      <c r="F221" s="1149"/>
    </row>
    <row r="222" spans="1:6" s="1339" customFormat="1">
      <c r="A222" s="1101"/>
      <c r="B222" s="1315"/>
      <c r="C222" s="1260"/>
      <c r="D222" s="1261"/>
      <c r="E222" s="1338"/>
      <c r="F222" s="1149"/>
    </row>
    <row r="223" spans="1:6" s="1339" customFormat="1">
      <c r="A223" s="1101"/>
      <c r="B223" s="1331"/>
      <c r="C223" s="1260"/>
      <c r="D223" s="1261"/>
      <c r="E223" s="1262"/>
      <c r="F223" s="1149"/>
    </row>
    <row r="224" spans="1:6" s="1339" customFormat="1">
      <c r="A224" s="1101"/>
      <c r="B224" s="1315"/>
      <c r="C224" s="1260"/>
      <c r="D224" s="1261"/>
      <c r="E224" s="1338"/>
      <c r="F224" s="1149"/>
    </row>
    <row r="225" spans="1:7" s="1339" customFormat="1">
      <c r="A225" s="1101"/>
      <c r="B225" s="1315"/>
      <c r="C225" s="1260"/>
      <c r="D225" s="1261"/>
      <c r="E225" s="1348"/>
      <c r="F225" s="1149"/>
    </row>
    <row r="226" spans="1:7" s="1339" customFormat="1">
      <c r="A226" s="1101"/>
      <c r="B226" s="1345"/>
      <c r="C226" s="1260"/>
      <c r="D226" s="1261"/>
      <c r="E226" s="1262"/>
      <c r="F226" s="1149"/>
    </row>
    <row r="227" spans="1:7" s="1339" customFormat="1">
      <c r="A227" s="1101"/>
      <c r="B227" s="1315"/>
      <c r="C227" s="1260"/>
      <c r="D227" s="1261"/>
      <c r="E227" s="1348"/>
      <c r="F227" s="1149"/>
    </row>
    <row r="228" spans="1:7" s="1339" customFormat="1">
      <c r="A228" s="1101"/>
      <c r="B228" s="1315"/>
      <c r="C228" s="1260"/>
      <c r="D228" s="1261"/>
      <c r="E228" s="1348"/>
      <c r="F228" s="1149"/>
    </row>
    <row r="229" spans="1:7" s="1339" customFormat="1">
      <c r="A229" s="1101"/>
      <c r="B229" s="1345"/>
      <c r="C229" s="1139"/>
      <c r="D229" s="1182"/>
      <c r="E229" s="1262"/>
      <c r="F229" s="1149"/>
    </row>
    <row r="230" spans="1:7" s="1339" customFormat="1">
      <c r="A230" s="1101"/>
      <c r="B230" s="1315"/>
      <c r="C230" s="1260"/>
      <c r="D230" s="1261"/>
      <c r="E230" s="1262"/>
      <c r="F230" s="1149"/>
    </row>
    <row r="231" spans="1:7" s="1339" customFormat="1">
      <c r="A231" s="1101"/>
      <c r="B231" s="1331"/>
      <c r="C231" s="1260"/>
      <c r="D231" s="1261"/>
      <c r="E231" s="1262"/>
      <c r="F231" s="1149"/>
    </row>
    <row r="232" spans="1:7" s="1339" customFormat="1">
      <c r="A232" s="1101"/>
      <c r="B232" s="1345"/>
      <c r="C232" s="1139"/>
      <c r="D232" s="1182"/>
      <c r="E232" s="1262"/>
      <c r="F232" s="1149"/>
    </row>
    <row r="233" spans="1:7" s="1339" customFormat="1">
      <c r="A233" s="1101"/>
      <c r="B233" s="1331"/>
      <c r="C233" s="1260"/>
      <c r="D233" s="1261"/>
      <c r="E233" s="1262"/>
      <c r="F233" s="1149"/>
    </row>
    <row r="234" spans="1:7" s="1339" customFormat="1">
      <c r="A234" s="1101"/>
      <c r="B234" s="1349"/>
      <c r="C234" s="1139"/>
      <c r="D234" s="1182"/>
      <c r="E234" s="1262"/>
      <c r="F234" s="1149"/>
    </row>
    <row r="235" spans="1:7" s="1339" customFormat="1">
      <c r="A235" s="1101"/>
      <c r="B235" s="1345"/>
      <c r="C235" s="1260"/>
      <c r="D235" s="1261"/>
      <c r="E235" s="1262"/>
      <c r="F235" s="1149"/>
    </row>
    <row r="236" spans="1:7" s="1339" customFormat="1">
      <c r="A236" s="1101"/>
      <c r="B236" s="1315"/>
      <c r="C236" s="1260"/>
      <c r="D236" s="1261"/>
      <c r="E236" s="1262"/>
      <c r="F236" s="1149"/>
    </row>
    <row r="237" spans="1:7">
      <c r="B237" s="1341"/>
      <c r="C237" s="1260"/>
      <c r="D237" s="1261"/>
      <c r="E237" s="1262"/>
      <c r="F237" s="1149"/>
      <c r="G237" s="1350"/>
    </row>
    <row r="238" spans="1:7">
      <c r="E238" s="1262"/>
      <c r="F238" s="1149"/>
    </row>
    <row r="239" spans="1:7">
      <c r="E239" s="1262"/>
      <c r="F239" s="1149"/>
    </row>
    <row r="240" spans="1:7">
      <c r="B240" s="1345"/>
      <c r="E240" s="1348"/>
      <c r="F240" s="1149"/>
    </row>
    <row r="241" spans="1:6">
      <c r="E241" s="1262"/>
      <c r="F241" s="1149"/>
    </row>
    <row r="242" spans="1:6">
      <c r="B242" s="1345"/>
      <c r="C242" s="1139"/>
      <c r="D242" s="1182"/>
      <c r="E242" s="1262"/>
      <c r="F242" s="1149"/>
    </row>
    <row r="243" spans="1:6">
      <c r="E243" s="1262"/>
      <c r="F243" s="1149"/>
    </row>
    <row r="244" spans="1:6">
      <c r="E244" s="1262"/>
      <c r="F244" s="1149"/>
    </row>
    <row r="245" spans="1:6">
      <c r="B245" s="1345"/>
      <c r="C245" s="1139"/>
      <c r="D245" s="1182"/>
      <c r="E245" s="1262"/>
      <c r="F245" s="1149"/>
    </row>
    <row r="246" spans="1:6">
      <c r="A246" s="938"/>
      <c r="B246" s="1345"/>
      <c r="C246" s="1139"/>
      <c r="D246" s="1182"/>
      <c r="E246" s="1262"/>
      <c r="F246" s="1149"/>
    </row>
    <row r="247" spans="1:6">
      <c r="A247" s="938"/>
      <c r="B247" s="1345"/>
      <c r="C247" s="1139"/>
      <c r="D247" s="1182"/>
      <c r="E247" s="1262"/>
      <c r="F247" s="1149"/>
    </row>
    <row r="248" spans="1:6">
      <c r="A248" s="938"/>
      <c r="B248" s="1345"/>
      <c r="C248" s="1139"/>
      <c r="D248" s="1182"/>
      <c r="E248" s="1262"/>
      <c r="F248" s="1149"/>
    </row>
    <row r="249" spans="1:6">
      <c r="A249" s="938"/>
      <c r="E249" s="1338"/>
      <c r="F249" s="1149"/>
    </row>
    <row r="250" spans="1:6">
      <c r="A250" s="938"/>
      <c r="D250" s="1183"/>
      <c r="E250" s="1338"/>
      <c r="F250" s="1149"/>
    </row>
    <row r="251" spans="1:6">
      <c r="A251" s="938"/>
      <c r="D251" s="1183"/>
      <c r="E251" s="1338"/>
      <c r="F251" s="1103"/>
    </row>
    <row r="252" spans="1:6">
      <c r="A252" s="938"/>
      <c r="B252" s="1345"/>
      <c r="E252" s="1338"/>
      <c r="F252" s="1151"/>
    </row>
  </sheetData>
  <sheetProtection algorithmName="SHA-512" hashValue="zQVuvmvnFr0Zst5dLm2A0S8ujA6wuUx8wrIqKTS9Wg2OApuAd2fmY3cfWCONhVR3csOzUNYsq/UKTEne3vbuYg==" saltValue="VHMGTGhfd0N/1AJosCDaog==" spinCount="100000" sheet="1" objects="1" scenarios="1"/>
  <protectedRanges>
    <protectedRange sqref="E1:E3 E255:E64531 E107 E46 E110:E114 E10:E27" name="Obseg1"/>
    <protectedRange sqref="E29:E30 E36 E4:E8 E108:E109 E47:E50" name="Obseg1_1"/>
    <protectedRange sqref="E249:E254 E115:E140 E233:E245 E144:E197 E220:E228 E207:E218" name="Obseg1_2"/>
    <protectedRange sqref="E141:E143" name="Obseg1_1_2"/>
    <protectedRange password="C519" sqref="E229:E232" name="Obseg1_7_2"/>
    <protectedRange password="C519" sqref="E246:E248" name="Obseg1_6_1"/>
    <protectedRange sqref="E198:E204" name="Obseg1_8_1"/>
    <protectedRange password="C519" sqref="E205:E206" name="Obseg1_9_1"/>
    <protectedRange sqref="E107 E46 E10:E27" name="Obseg1_2_1"/>
    <protectedRange sqref="E9 E28" name="Obseg1_1_8"/>
    <protectedRange sqref="E43:E45 E89:E91" name="Obseg1_1_4"/>
    <protectedRange sqref="E51:E53 E84:E85" name="Obseg1_4"/>
    <protectedRange sqref="E51:E53 E84:E85" name="Obseg1_2_1_2"/>
    <protectedRange sqref="E54" name="Obseg1_4_1"/>
    <protectedRange sqref="E54" name="Obseg1_2_1_1"/>
    <protectedRange sqref="E55:E61" name="Obseg1_4_2"/>
    <protectedRange sqref="E55:E61" name="Obseg1_2_1_4"/>
    <protectedRange sqref="E92:E93 E62:E67" name="Obseg1_4_3"/>
    <protectedRange sqref="E92:E93 E62:E67" name="Obseg1_2_1_5"/>
    <protectedRange sqref="E94" name="Obseg1_4_1_1"/>
    <protectedRange sqref="E94" name="Obseg1_2_1_3_1"/>
    <protectedRange sqref="E71:E82" name="Obseg1_1_1"/>
  </protectedRanges>
  <mergeCells count="2">
    <mergeCell ref="D47:E47"/>
    <mergeCell ref="D108:E108"/>
  </mergeCells>
  <pageMargins left="1.1811023622047245" right="0.39370078740157483" top="0.78740157480314965" bottom="0.78740157480314965" header="0" footer="0.19685039370078741"/>
  <pageSetup paperSize="9" fitToWidth="0" orientation="portrait" useFirstPageNumber="1" r:id="rId1"/>
  <headerFooter>
    <oddHeader xml:space="preserve">&amp;CStran &amp;P&amp;R
</oddHeader>
    <oddFooter>&amp;R&amp;"-,Običajno"&amp;6
&amp;A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76C63-CA7E-4E77-81BF-E600F1AF6054}">
  <sheetPr>
    <tabColor rgb="FFFF0000"/>
  </sheetPr>
  <dimension ref="A2:C84"/>
  <sheetViews>
    <sheetView view="pageBreakPreview" zoomScale="150" zoomScaleNormal="100" zoomScaleSheetLayoutView="150" workbookViewId="0"/>
  </sheetViews>
  <sheetFormatPr defaultColWidth="9.140625" defaultRowHeight="12.75"/>
  <cols>
    <col min="1" max="1" width="4.140625" style="702" bestFit="1" customWidth="1"/>
    <col min="2" max="2" width="80.85546875" style="705" customWidth="1"/>
    <col min="3" max="16384" width="9.140625" style="704"/>
  </cols>
  <sheetData>
    <row r="2" spans="1:2">
      <c r="B2" s="703" t="s">
        <v>2899</v>
      </c>
    </row>
    <row r="3" spans="1:2" ht="51">
      <c r="A3" s="702" t="s">
        <v>2900</v>
      </c>
      <c r="B3" s="705" t="s">
        <v>2901</v>
      </c>
    </row>
    <row r="4" spans="1:2" ht="127.5">
      <c r="A4" s="702" t="s">
        <v>2900</v>
      </c>
      <c r="B4" s="705" t="s">
        <v>2902</v>
      </c>
    </row>
    <row r="5" spans="1:2" ht="102">
      <c r="A5" s="702" t="s">
        <v>2900</v>
      </c>
      <c r="B5" s="705" t="s">
        <v>2903</v>
      </c>
    </row>
    <row r="6" spans="1:2" ht="38.25">
      <c r="A6" s="702" t="s">
        <v>2900</v>
      </c>
      <c r="B6" s="705" t="s">
        <v>2904</v>
      </c>
    </row>
    <row r="7" spans="1:2" ht="38.25">
      <c r="A7" s="702" t="s">
        <v>2900</v>
      </c>
      <c r="B7" s="705" t="s">
        <v>2905</v>
      </c>
    </row>
    <row r="8" spans="1:2" ht="89.25">
      <c r="A8" s="702" t="s">
        <v>2900</v>
      </c>
      <c r="B8" s="705" t="s">
        <v>2906</v>
      </c>
    </row>
    <row r="9" spans="1:2" ht="63.75">
      <c r="A9" s="702" t="s">
        <v>2900</v>
      </c>
      <c r="B9" s="705" t="s">
        <v>5788</v>
      </c>
    </row>
    <row r="10" spans="1:2">
      <c r="B10" s="703"/>
    </row>
    <row r="11" spans="1:2" ht="25.5">
      <c r="A11" s="702" t="s">
        <v>2900</v>
      </c>
      <c r="B11" s="705" t="s">
        <v>2909</v>
      </c>
    </row>
    <row r="12" spans="1:2" ht="25.5">
      <c r="A12" s="702" t="s">
        <v>2900</v>
      </c>
      <c r="B12" s="705" t="s">
        <v>2910</v>
      </c>
    </row>
    <row r="13" spans="1:2">
      <c r="A13" s="702" t="s">
        <v>2900</v>
      </c>
      <c r="B13" s="705" t="s">
        <v>2911</v>
      </c>
    </row>
    <row r="14" spans="1:2" ht="25.5">
      <c r="A14" s="702" t="s">
        <v>2900</v>
      </c>
      <c r="B14" s="705" t="s">
        <v>2912</v>
      </c>
    </row>
    <row r="15" spans="1:2" ht="38.25">
      <c r="A15" s="702" t="s">
        <v>2900</v>
      </c>
      <c r="B15" s="705" t="s">
        <v>2913</v>
      </c>
    </row>
    <row r="16" spans="1:2" ht="51">
      <c r="A16" s="702" t="s">
        <v>2900</v>
      </c>
      <c r="B16" s="705" t="s">
        <v>3095</v>
      </c>
    </row>
    <row r="17" spans="1:2" ht="38.25">
      <c r="A17" s="702" t="s">
        <v>2900</v>
      </c>
      <c r="B17" s="705" t="s">
        <v>3096</v>
      </c>
    </row>
    <row r="18" spans="1:2" ht="102">
      <c r="A18" s="702" t="s">
        <v>2900</v>
      </c>
      <c r="B18" s="705" t="s">
        <v>5789</v>
      </c>
    </row>
    <row r="19" spans="1:2" ht="38.25">
      <c r="A19" s="702" t="s">
        <v>2900</v>
      </c>
      <c r="B19" s="705" t="s">
        <v>5790</v>
      </c>
    </row>
    <row r="20" spans="1:2" ht="51">
      <c r="A20" s="702" t="s">
        <v>2900</v>
      </c>
      <c r="B20" s="705" t="s">
        <v>2920</v>
      </c>
    </row>
    <row r="21" spans="1:2">
      <c r="A21" s="702" t="s">
        <v>2900</v>
      </c>
      <c r="B21" s="705" t="s">
        <v>2921</v>
      </c>
    </row>
    <row r="22" spans="1:2" ht="25.5">
      <c r="A22" s="702" t="s">
        <v>2900</v>
      </c>
      <c r="B22" s="705" t="s">
        <v>2922</v>
      </c>
    </row>
    <row r="23" spans="1:2" ht="38.25">
      <c r="A23" s="702" t="s">
        <v>2900</v>
      </c>
      <c r="B23" s="705" t="s">
        <v>2923</v>
      </c>
    </row>
    <row r="24" spans="1:2" ht="38.25">
      <c r="A24" s="702" t="s">
        <v>2900</v>
      </c>
      <c r="B24" s="705" t="s">
        <v>2924</v>
      </c>
    </row>
    <row r="25" spans="1:2" ht="25.5">
      <c r="A25" s="702" t="s">
        <v>2900</v>
      </c>
      <c r="B25" s="705" t="s">
        <v>3097</v>
      </c>
    </row>
    <row r="26" spans="1:2" s="706" customFormat="1" ht="25.5">
      <c r="A26" s="702" t="s">
        <v>2900</v>
      </c>
      <c r="B26" s="705" t="s">
        <v>2927</v>
      </c>
    </row>
    <row r="27" spans="1:2" ht="25.5">
      <c r="A27" s="702" t="s">
        <v>2900</v>
      </c>
      <c r="B27" s="705" t="s">
        <v>5791</v>
      </c>
    </row>
    <row r="28" spans="1:2" ht="38.25">
      <c r="B28" s="705" t="s">
        <v>2929</v>
      </c>
    </row>
    <row r="29" spans="1:2" ht="25.5">
      <c r="B29" s="705" t="s">
        <v>2930</v>
      </c>
    </row>
    <row r="30" spans="1:2" ht="25.5">
      <c r="A30" s="702" t="s">
        <v>2900</v>
      </c>
      <c r="B30" s="705" t="s">
        <v>2931</v>
      </c>
    </row>
    <row r="31" spans="1:2" ht="51">
      <c r="A31" s="702" t="s">
        <v>2900</v>
      </c>
      <c r="B31" s="705" t="s">
        <v>5792</v>
      </c>
    </row>
    <row r="32" spans="1:2" ht="76.5">
      <c r="A32" s="702" t="s">
        <v>2900</v>
      </c>
      <c r="B32" s="705" t="s">
        <v>2933</v>
      </c>
    </row>
    <row r="33" spans="1:2" ht="293.25">
      <c r="A33" s="702" t="s">
        <v>2900</v>
      </c>
      <c r="B33" s="705" t="s">
        <v>5793</v>
      </c>
    </row>
    <row r="34" spans="1:2" ht="51">
      <c r="A34" s="702" t="s">
        <v>2900</v>
      </c>
      <c r="B34" s="705" t="s">
        <v>2935</v>
      </c>
    </row>
    <row r="35" spans="1:2" ht="102">
      <c r="A35" s="702" t="s">
        <v>2900</v>
      </c>
      <c r="B35" s="705" t="s">
        <v>5794</v>
      </c>
    </row>
    <row r="37" spans="1:2" ht="25.5">
      <c r="B37" s="703" t="s">
        <v>2937</v>
      </c>
    </row>
    <row r="38" spans="1:2">
      <c r="A38" s="702" t="s">
        <v>2900</v>
      </c>
      <c r="B38" s="705" t="s">
        <v>2938</v>
      </c>
    </row>
    <row r="39" spans="1:2">
      <c r="A39" s="702" t="s">
        <v>2900</v>
      </c>
      <c r="B39" s="705" t="s">
        <v>2939</v>
      </c>
    </row>
    <row r="40" spans="1:2" ht="25.5">
      <c r="A40" s="702" t="s">
        <v>2900</v>
      </c>
      <c r="B40" s="705" t="s">
        <v>2940</v>
      </c>
    </row>
    <row r="41" spans="1:2">
      <c r="A41" s="702" t="s">
        <v>2900</v>
      </c>
      <c r="B41" s="705" t="s">
        <v>2941</v>
      </c>
    </row>
    <row r="42" spans="1:2" ht="25.5">
      <c r="A42" s="702" t="s">
        <v>2900</v>
      </c>
      <c r="B42" s="705" t="s">
        <v>2942</v>
      </c>
    </row>
    <row r="43" spans="1:2">
      <c r="A43" s="702" t="s">
        <v>2900</v>
      </c>
      <c r="B43" s="705" t="s">
        <v>2943</v>
      </c>
    </row>
    <row r="44" spans="1:2" ht="25.5">
      <c r="A44" s="702" t="s">
        <v>2900</v>
      </c>
      <c r="B44" s="705" t="s">
        <v>2944</v>
      </c>
    </row>
    <row r="45" spans="1:2">
      <c r="A45" s="702" t="s">
        <v>2900</v>
      </c>
      <c r="B45" s="705" t="s">
        <v>2945</v>
      </c>
    </row>
    <row r="46" spans="1:2" ht="38.25">
      <c r="A46" s="702" t="s">
        <v>2900</v>
      </c>
      <c r="B46" s="705" t="s">
        <v>2946</v>
      </c>
    </row>
    <row r="47" spans="1:2">
      <c r="A47" s="702" t="s">
        <v>2900</v>
      </c>
      <c r="B47" s="705" t="s">
        <v>2947</v>
      </c>
    </row>
    <row r="48" spans="1:2" ht="25.5">
      <c r="A48" s="702" t="s">
        <v>2900</v>
      </c>
      <c r="B48" s="705" t="s">
        <v>2948</v>
      </c>
    </row>
    <row r="49" spans="1:3" ht="38.25">
      <c r="A49" s="702" t="s">
        <v>2900</v>
      </c>
      <c r="B49" s="705" t="s">
        <v>2949</v>
      </c>
    </row>
    <row r="50" spans="1:3">
      <c r="A50" s="702" t="s">
        <v>2900</v>
      </c>
      <c r="B50" s="705" t="s">
        <v>2950</v>
      </c>
    </row>
    <row r="51" spans="1:3" ht="38.25">
      <c r="A51" s="702" t="s">
        <v>2900</v>
      </c>
      <c r="B51" s="705" t="s">
        <v>2951</v>
      </c>
    </row>
    <row r="52" spans="1:3">
      <c r="A52" s="702" t="s">
        <v>2900</v>
      </c>
      <c r="B52" s="705" t="s">
        <v>2952</v>
      </c>
    </row>
    <row r="53" spans="1:3">
      <c r="A53" s="702" t="s">
        <v>2900</v>
      </c>
      <c r="B53" s="705" t="s">
        <v>2953</v>
      </c>
    </row>
    <row r="54" spans="1:3">
      <c r="A54" s="702" t="s">
        <v>2900</v>
      </c>
      <c r="B54" s="705" t="s">
        <v>2954</v>
      </c>
    </row>
    <row r="55" spans="1:3" ht="38.25">
      <c r="A55" s="702" t="s">
        <v>2900</v>
      </c>
      <c r="B55" s="705" t="s">
        <v>2955</v>
      </c>
    </row>
    <row r="56" spans="1:3" ht="25.5">
      <c r="A56" s="702" t="s">
        <v>2900</v>
      </c>
      <c r="B56" s="705" t="s">
        <v>5795</v>
      </c>
    </row>
    <row r="57" spans="1:3">
      <c r="A57" s="702" t="s">
        <v>2900</v>
      </c>
      <c r="B57" s="705" t="s">
        <v>5803</v>
      </c>
    </row>
    <row r="58" spans="1:3">
      <c r="A58" s="702" t="s">
        <v>2900</v>
      </c>
      <c r="B58" s="705" t="s">
        <v>2958</v>
      </c>
    </row>
    <row r="59" spans="1:3" s="709" customFormat="1">
      <c r="A59" s="707" t="s">
        <v>2900</v>
      </c>
      <c r="B59" s="705" t="s">
        <v>2959</v>
      </c>
      <c r="C59" s="708"/>
    </row>
    <row r="60" spans="1:3">
      <c r="A60" s="702" t="s">
        <v>2900</v>
      </c>
      <c r="B60" s="705" t="s">
        <v>2960</v>
      </c>
    </row>
    <row r="61" spans="1:3">
      <c r="A61" s="702" t="s">
        <v>2900</v>
      </c>
      <c r="B61" s="705" t="s">
        <v>2961</v>
      </c>
    </row>
    <row r="62" spans="1:3">
      <c r="A62" s="702" t="s">
        <v>2900</v>
      </c>
      <c r="B62" s="705" t="s">
        <v>2962</v>
      </c>
    </row>
    <row r="63" spans="1:3">
      <c r="A63" s="702" t="s">
        <v>2900</v>
      </c>
      <c r="B63" s="705" t="s">
        <v>2963</v>
      </c>
    </row>
    <row r="64" spans="1:3">
      <c r="A64" s="702" t="s">
        <v>2900</v>
      </c>
      <c r="B64" s="705" t="s">
        <v>2964</v>
      </c>
    </row>
    <row r="65" spans="1:2">
      <c r="A65" s="702" t="s">
        <v>2900</v>
      </c>
      <c r="B65" s="705" t="s">
        <v>2965</v>
      </c>
    </row>
    <row r="66" spans="1:2">
      <c r="B66" s="705" t="s">
        <v>2966</v>
      </c>
    </row>
    <row r="67" spans="1:2" ht="38.25">
      <c r="A67" s="702" t="s">
        <v>2900</v>
      </c>
      <c r="B67" s="705" t="s">
        <v>2971</v>
      </c>
    </row>
    <row r="68" spans="1:2" ht="25.5">
      <c r="B68" s="705" t="s">
        <v>5797</v>
      </c>
    </row>
    <row r="69" spans="1:2" ht="51">
      <c r="B69" s="705" t="s">
        <v>5798</v>
      </c>
    </row>
    <row r="70" spans="1:2">
      <c r="B70" s="705" t="s">
        <v>5799</v>
      </c>
    </row>
    <row r="71" spans="1:2">
      <c r="B71" s="705" t="s">
        <v>2984</v>
      </c>
    </row>
    <row r="72" spans="1:2" ht="25.5">
      <c r="B72" s="705" t="s">
        <v>5800</v>
      </c>
    </row>
    <row r="73" spans="1:2">
      <c r="B73" s="705" t="s">
        <v>2987</v>
      </c>
    </row>
    <row r="74" spans="1:2">
      <c r="B74" s="705" t="s">
        <v>2988</v>
      </c>
    </row>
    <row r="75" spans="1:2">
      <c r="B75" s="705" t="s">
        <v>2989</v>
      </c>
    </row>
    <row r="76" spans="1:2">
      <c r="B76" s="705" t="s">
        <v>2990</v>
      </c>
    </row>
    <row r="77" spans="1:2">
      <c r="B77" s="705" t="s">
        <v>2991</v>
      </c>
    </row>
    <row r="78" spans="1:2">
      <c r="B78" s="705" t="s">
        <v>2992</v>
      </c>
    </row>
    <row r="79" spans="1:2" ht="25.5">
      <c r="B79" s="705" t="s">
        <v>2993</v>
      </c>
    </row>
    <row r="80" spans="1:2" ht="51">
      <c r="B80" s="705" t="s">
        <v>2994</v>
      </c>
    </row>
    <row r="81" spans="1:2" ht="25.5">
      <c r="B81" s="705" t="s">
        <v>2995</v>
      </c>
    </row>
    <row r="82" spans="1:2">
      <c r="B82" s="705" t="s">
        <v>2996</v>
      </c>
    </row>
    <row r="83" spans="1:2" ht="102">
      <c r="A83" s="702" t="s">
        <v>2900</v>
      </c>
      <c r="B83" s="705" t="s">
        <v>5801</v>
      </c>
    </row>
    <row r="84" spans="1:2" ht="63.75">
      <c r="A84" s="702" t="s">
        <v>2900</v>
      </c>
      <c r="B84" s="705" t="s">
        <v>5802</v>
      </c>
    </row>
  </sheetData>
  <sheetProtection algorithmName="SHA-512" hashValue="JiMxOjl0zX6HOoxnHYxTuiH/wrvfw4IK/1KSklQXiEj91R5IT2DTZYOm03gG67Gf7RjD+KTE52Xc+RWGOSC+Dg==" saltValue="9J+uN1FjSVZZCdyJGFVp1w==" spinCount="100000" sheet="1" objects="1" scenarios="1"/>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1871B-F961-4109-86C1-23BCA66A23B0}">
  <sheetPr>
    <tabColor rgb="FFFF0000"/>
  </sheetPr>
  <dimension ref="A1:E412"/>
  <sheetViews>
    <sheetView view="pageBreakPreview" zoomScale="150" zoomScaleNormal="100" zoomScaleSheetLayoutView="150" workbookViewId="0"/>
  </sheetViews>
  <sheetFormatPr defaultColWidth="16" defaultRowHeight="12.75"/>
  <cols>
    <col min="1" max="1" width="10.85546875" style="1351" customWidth="1"/>
    <col min="2" max="2" width="50.85546875" style="1354" customWidth="1"/>
    <col min="3" max="3" width="15.85546875" style="1387" customWidth="1"/>
    <col min="4" max="16384" width="16" style="1354"/>
  </cols>
  <sheetData>
    <row r="1" spans="1:4">
      <c r="B1" s="1352"/>
      <c r="C1" s="1353"/>
      <c r="D1" s="1352"/>
    </row>
    <row r="2" spans="1:4" s="1359" customFormat="1" ht="15">
      <c r="A2" s="1355" t="s">
        <v>1474</v>
      </c>
      <c r="B2" s="1356" t="s">
        <v>2710</v>
      </c>
      <c r="C2" s="1357"/>
      <c r="D2" s="1358"/>
    </row>
    <row r="3" spans="1:4" s="1361" customFormat="1">
      <c r="A3" s="1360"/>
      <c r="C3" s="1362"/>
      <c r="D3" s="1363"/>
    </row>
    <row r="4" spans="1:4" s="1361" customFormat="1">
      <c r="A4" s="1360"/>
      <c r="C4" s="1362"/>
      <c r="D4" s="1363"/>
    </row>
    <row r="5" spans="1:4" s="1361" customFormat="1">
      <c r="A5" s="1360"/>
      <c r="B5" s="1364" t="s">
        <v>2997</v>
      </c>
      <c r="C5" s="1362"/>
      <c r="D5" s="1363"/>
    </row>
    <row r="6" spans="1:4" s="1361" customFormat="1" ht="25.5">
      <c r="A6" s="1360"/>
      <c r="B6" s="1361" t="s">
        <v>5237</v>
      </c>
      <c r="C6" s="1362"/>
      <c r="D6" s="1363"/>
    </row>
    <row r="7" spans="1:4" s="1361" customFormat="1">
      <c r="A7" s="1360"/>
      <c r="C7" s="1362"/>
      <c r="D7" s="1363"/>
    </row>
    <row r="8" spans="1:4" s="1211" customFormat="1">
      <c r="A8" s="1210"/>
      <c r="B8" s="1365" t="s">
        <v>2489</v>
      </c>
      <c r="C8" s="1212"/>
      <c r="D8" s="1213"/>
    </row>
    <row r="9" spans="1:4" s="1211" customFormat="1">
      <c r="A9" s="1210"/>
      <c r="B9" s="1366" t="s">
        <v>4558</v>
      </c>
      <c r="C9" s="1212"/>
      <c r="D9" s="1213"/>
    </row>
    <row r="10" spans="1:4" s="1211" customFormat="1">
      <c r="A10" s="1210"/>
      <c r="B10" s="1366" t="s">
        <v>4559</v>
      </c>
      <c r="C10" s="1212"/>
      <c r="D10" s="1213"/>
    </row>
    <row r="11" spans="1:4" s="1211" customFormat="1">
      <c r="A11" s="1210"/>
      <c r="C11" s="1212"/>
      <c r="D11" s="1213"/>
    </row>
    <row r="12" spans="1:4" s="1211" customFormat="1">
      <c r="A12" s="1210"/>
      <c r="B12" s="1365" t="s">
        <v>2501</v>
      </c>
      <c r="C12" s="1212"/>
      <c r="D12" s="1213"/>
    </row>
    <row r="13" spans="1:4" s="1211" customFormat="1">
      <c r="A13" s="1210"/>
      <c r="B13" s="1366" t="s">
        <v>4560</v>
      </c>
      <c r="C13" s="1212"/>
      <c r="D13" s="1213"/>
    </row>
    <row r="14" spans="1:4" s="1211" customFormat="1">
      <c r="A14" s="1210"/>
      <c r="B14" s="1214" t="s">
        <v>4561</v>
      </c>
      <c r="C14" s="1212"/>
      <c r="D14" s="1213"/>
    </row>
    <row r="15" spans="1:4" s="1361" customFormat="1">
      <c r="A15" s="1360"/>
      <c r="B15" s="1367"/>
      <c r="C15" s="1362"/>
      <c r="D15" s="1363"/>
    </row>
    <row r="16" spans="1:4" s="1361" customFormat="1">
      <c r="A16" s="1368" t="s">
        <v>1474</v>
      </c>
      <c r="B16" s="1216" t="s">
        <v>20</v>
      </c>
      <c r="C16" s="1368"/>
      <c r="D16" s="1363"/>
    </row>
    <row r="17" spans="1:4" s="1361" customFormat="1">
      <c r="A17" s="1360"/>
      <c r="C17" s="1362"/>
      <c r="D17" s="1363"/>
    </row>
    <row r="18" spans="1:4" s="1218" customFormat="1">
      <c r="A18" s="1368" t="str">
        <f>'3.4.1 TELEKOMUNIKACIJE'!A2</f>
        <v>3.4.1.</v>
      </c>
      <c r="B18" s="1216" t="str">
        <f>'3.4.1 TELEKOMUNIKACIJE'!B2</f>
        <v>TELEKOMUNIKACIJE</v>
      </c>
      <c r="C18" s="1046">
        <f>'3.4.1 TELEKOMUNIKACIJE'!F166</f>
        <v>0</v>
      </c>
      <c r="D18" s="1217"/>
    </row>
    <row r="19" spans="1:4" s="1370" customFormat="1">
      <c r="A19" s="1369" t="str">
        <f>'3.4.1 TELEKOMUNIKACIJE'!A7</f>
        <v xml:space="preserve">A. </v>
      </c>
      <c r="B19" s="1370" t="str">
        <f>'3.4.1 TELEKOMUNIKACIJE'!B7</f>
        <v>KOMUNIKACIJSKA VOZLIŠČA - KV OMARE</v>
      </c>
      <c r="C19" s="1371">
        <f>'3.4.1 TELEKOMUNIKACIJE'!F58</f>
        <v>0</v>
      </c>
      <c r="D19" s="1363"/>
    </row>
    <row r="20" spans="1:4" s="1370" customFormat="1">
      <c r="A20" s="1369" t="str">
        <f>'3.4.1 TELEKOMUNIKACIJE'!A61</f>
        <v>B.</v>
      </c>
      <c r="B20" s="1370" t="str">
        <f>'3.4.1 TELEKOMUNIKACIJE'!B61</f>
        <v>ELEMENTI</v>
      </c>
      <c r="C20" s="1371">
        <f>'3.4.1 TELEKOMUNIKACIJE'!F97</f>
        <v>0</v>
      </c>
      <c r="D20" s="1363"/>
    </row>
    <row r="21" spans="1:4" s="1370" customFormat="1">
      <c r="A21" s="1369" t="str">
        <f>'3.4.1 TELEKOMUNIKACIJE'!A100</f>
        <v>C.</v>
      </c>
      <c r="B21" s="1370" t="str">
        <f>'3.4.1 TELEKOMUNIKACIJE'!B100</f>
        <v>POVEZAVE</v>
      </c>
      <c r="C21" s="1371">
        <f>'3.4.1 TELEKOMUNIKACIJE'!F162</f>
        <v>0</v>
      </c>
      <c r="D21" s="1363"/>
    </row>
    <row r="22" spans="1:4" s="1370" customFormat="1">
      <c r="A22" s="1369"/>
      <c r="C22" s="1372">
        <f>SUM(C19:C21)</f>
        <v>0</v>
      </c>
      <c r="D22" s="1363"/>
    </row>
    <row r="23" spans="1:4" s="1218" customFormat="1">
      <c r="A23" s="1373" t="str">
        <f>'3.4.2 CNS'!$A$2</f>
        <v>3.4.2.</v>
      </c>
      <c r="B23" s="1216" t="str">
        <f>'3.4.2 CNS'!B2</f>
        <v>CNS</v>
      </c>
      <c r="C23" s="1046">
        <f>'3.4.2 CNS'!F315</f>
        <v>0</v>
      </c>
      <c r="D23" s="1217"/>
    </row>
    <row r="24" spans="1:4" s="1370" customFormat="1">
      <c r="A24" s="1369" t="str">
        <f>'3.4.2 CNS'!A4</f>
        <v>A.</v>
      </c>
      <c r="B24" s="1370" t="str">
        <f>'3.4.2 CNS'!B4</f>
        <v>ELEMENTI</v>
      </c>
      <c r="C24" s="1371">
        <f>'3.4.2 CNS'!F139</f>
        <v>0</v>
      </c>
      <c r="D24" s="1363"/>
    </row>
    <row r="25" spans="1:4" s="1370" customFormat="1">
      <c r="A25" s="1374" t="str">
        <f>'3.4.2 CNS'!A142</f>
        <v>B.</v>
      </c>
      <c r="B25" s="1370" t="str">
        <f>'3.4.2 CNS'!B142</f>
        <v>KRMILJENJE RAZSVETLJAVE</v>
      </c>
      <c r="C25" s="1371">
        <f>'3.4.2 CNS'!F179</f>
        <v>0</v>
      </c>
      <c r="D25" s="1363"/>
    </row>
    <row r="26" spans="1:4" s="1370" customFormat="1">
      <c r="A26" s="1374" t="str">
        <f>'3.4.2 CNS'!A182</f>
        <v>C.</v>
      </c>
      <c r="B26" s="1370" t="str">
        <f>'3.4.2 CNS'!B182</f>
        <v>TOPLOTNA POSTAJA (Klet)</v>
      </c>
      <c r="C26" s="1371">
        <f>'3.4.2 CNS'!F220</f>
        <v>0</v>
      </c>
      <c r="D26" s="1363"/>
    </row>
    <row r="27" spans="1:4" s="1370" customFormat="1">
      <c r="A27" s="1374" t="str">
        <f>'3.4.2 CNS'!$A$223</f>
        <v>D.</v>
      </c>
      <c r="B27" s="1370" t="str">
        <f>'3.4.2 CNS'!B223</f>
        <v>SCADA NADZORNI SISTEM</v>
      </c>
      <c r="C27" s="1371">
        <f>'3.4.2 CNS'!F277</f>
        <v>0</v>
      </c>
      <c r="D27" s="1363"/>
    </row>
    <row r="28" spans="1:4" s="1370" customFormat="1">
      <c r="A28" s="1374" t="str">
        <f>'3.4.2 CNS'!$A$280</f>
        <v>E.</v>
      </c>
      <c r="B28" s="1370" t="str">
        <f>'3.4.2 CNS'!B280</f>
        <v>STORITVE</v>
      </c>
      <c r="C28" s="1371">
        <f>'3.4.2 CNS'!F311</f>
        <v>0</v>
      </c>
      <c r="D28" s="1363"/>
    </row>
    <row r="29" spans="1:4" s="1370" customFormat="1">
      <c r="A29" s="1369"/>
      <c r="B29" s="1375"/>
      <c r="C29" s="1372">
        <f>SUM(C24:C28)</f>
        <v>0</v>
      </c>
      <c r="D29" s="1363"/>
    </row>
    <row r="30" spans="1:4" s="1218" customFormat="1">
      <c r="A30" s="1215" t="str">
        <f>'3.4.3 JAVLJANJE POŽARA'!A2</f>
        <v>3.4.3.</v>
      </c>
      <c r="B30" s="1216" t="str">
        <f>'3.4.3 JAVLJANJE POŽARA'!B2</f>
        <v>JAVLJANJE POŽARA IN CO</v>
      </c>
      <c r="C30" s="1046">
        <f>'3.4.3 JAVLJANJE POŽARA'!F108</f>
        <v>0</v>
      </c>
      <c r="D30" s="1217"/>
    </row>
    <row r="31" spans="1:4" s="1370" customFormat="1">
      <c r="A31" s="1369" t="str">
        <f>'3.4.3 JAVLJANJE POŽARA'!A4</f>
        <v xml:space="preserve">A. </v>
      </c>
      <c r="B31" s="1370" t="str">
        <f>'3.4.3 JAVLJANJE POŽARA'!B4</f>
        <v>ELEMENTI</v>
      </c>
      <c r="C31" s="1371">
        <f>'3.4.3 JAVLJANJE POŽARA'!F66</f>
        <v>0</v>
      </c>
      <c r="D31" s="1363"/>
    </row>
    <row r="32" spans="1:4" s="1370" customFormat="1">
      <c r="A32" s="1369" t="str">
        <f>'3.4.3 JAVLJANJE POŽARA'!A69</f>
        <v>B.</v>
      </c>
      <c r="B32" s="1370" t="str">
        <f>'3.4.3 JAVLJANJE POŽARA'!B69</f>
        <v>POVEZAVE</v>
      </c>
      <c r="C32" s="1371">
        <f>'3.4.3 JAVLJANJE POŽARA'!F104</f>
        <v>0</v>
      </c>
      <c r="D32" s="1363"/>
    </row>
    <row r="33" spans="1:4" s="1370" customFormat="1">
      <c r="A33" s="1369"/>
      <c r="B33" s="1375"/>
      <c r="C33" s="1372">
        <f>SUM(C31:C32)</f>
        <v>0</v>
      </c>
      <c r="D33" s="1363"/>
    </row>
    <row r="34" spans="1:4" s="1218" customFormat="1">
      <c r="A34" s="1215" t="str">
        <f>'3.4.4 KONTROLA PRISTOPA IN RDČ'!$A$2</f>
        <v>3.4.4.</v>
      </c>
      <c r="B34" s="1216" t="str">
        <f>'3.4.4 KONTROLA PRISTOPA IN RDČ'!B2</f>
        <v>KONTROLA PRISTOPA IN REGISTRACIJA DELOVNEGA ČASA</v>
      </c>
      <c r="C34" s="1046">
        <f>'3.4.4 KONTROLA PRISTOPA IN RDČ'!F105</f>
        <v>0</v>
      </c>
      <c r="D34" s="1217"/>
    </row>
    <row r="35" spans="1:4" s="1370" customFormat="1">
      <c r="A35" s="1369" t="str">
        <f>'3.4.4 KONTROLA PRISTOPA IN RDČ'!A4</f>
        <v xml:space="preserve">A. </v>
      </c>
      <c r="B35" s="1370" t="str">
        <f>'3.4.4 KONTROLA PRISTOPA IN RDČ'!B4</f>
        <v>ELEMENTI KONTROLE PRISTOPA</v>
      </c>
      <c r="C35" s="1371">
        <f>'3.4.4 KONTROLA PRISTOPA IN RDČ'!F49</f>
        <v>0</v>
      </c>
      <c r="D35" s="1363"/>
    </row>
    <row r="36" spans="1:4" s="1370" customFormat="1">
      <c r="A36" s="1369" t="str">
        <f>'3.4.4 KONTROLA PRISTOPA IN RDČ'!A52</f>
        <v>B.</v>
      </c>
      <c r="B36" s="1370" t="str">
        <f>'3.4.4 KONTROLA PRISTOPA IN RDČ'!B52</f>
        <v>PROGRAMSKA OPREMA</v>
      </c>
      <c r="C36" s="1371">
        <f>'3.4.4 KONTROLA PRISTOPA IN RDČ'!F68</f>
        <v>0</v>
      </c>
      <c r="D36" s="1363"/>
    </row>
    <row r="37" spans="1:4" s="1370" customFormat="1">
      <c r="A37" s="1369" t="str">
        <f>'3.4.4 KONTROLA PRISTOPA IN RDČ'!A71</f>
        <v>C.</v>
      </c>
      <c r="B37" s="1370" t="str">
        <f>'3.4.4 KONTROLA PRISTOPA IN RDČ'!B71</f>
        <v>ELEMENTI REGISTRACIJE DELOVNEGA ČASA</v>
      </c>
      <c r="C37" s="1371">
        <f>'3.4.4 KONTROLA PRISTOPA IN RDČ'!F75</f>
        <v>0</v>
      </c>
      <c r="D37" s="1363"/>
    </row>
    <row r="38" spans="1:4" s="1370" customFormat="1">
      <c r="A38" s="1369" t="str">
        <f>'3.4.4 KONTROLA PRISTOPA IN RDČ'!A78</f>
        <v>D.</v>
      </c>
      <c r="B38" s="1370" t="str">
        <f>'3.4.4 KONTROLA PRISTOPA IN RDČ'!B78</f>
        <v>POVEZAVE</v>
      </c>
      <c r="C38" s="1371">
        <f>'3.4.4 KONTROLA PRISTOPA IN RDČ'!F101</f>
        <v>0</v>
      </c>
      <c r="D38" s="1363"/>
    </row>
    <row r="39" spans="1:4" s="1370" customFormat="1">
      <c r="A39" s="1369"/>
      <c r="B39" s="1375"/>
      <c r="C39" s="1372">
        <f>SUM(C35:C38)</f>
        <v>0</v>
      </c>
      <c r="D39" s="1363"/>
    </row>
    <row r="40" spans="1:4" s="1218" customFormat="1">
      <c r="A40" s="1368" t="str">
        <f>'3.4.5 SISTEM ŠOLSKIH UR'!A2</f>
        <v>3.4.5.</v>
      </c>
      <c r="B40" s="1216" t="str">
        <f>'3.4.5 SISTEM ŠOLSKIH UR'!B2</f>
        <v>SISTEM ŠOLSKIH UR</v>
      </c>
      <c r="C40" s="1046">
        <f>'3.4.5 SISTEM ŠOLSKIH UR'!F31</f>
        <v>0</v>
      </c>
      <c r="D40" s="1217"/>
    </row>
    <row r="41" spans="1:4" s="1370" customFormat="1">
      <c r="A41" s="1369" t="str">
        <f>'3.4.5 SISTEM ŠOLSKIH UR'!A4</f>
        <v xml:space="preserve">A. </v>
      </c>
      <c r="B41" s="1370" t="str">
        <f>'3.4.5 SISTEM ŠOLSKIH UR'!B4</f>
        <v>SISTEM ŠOLSKIH UR</v>
      </c>
      <c r="C41" s="1371">
        <f>'3.4.5 SISTEM ŠOLSKIH UR'!F27</f>
        <v>0</v>
      </c>
      <c r="D41" s="1363"/>
    </row>
    <row r="42" spans="1:4" s="1370" customFormat="1">
      <c r="A42" s="1369"/>
      <c r="B42" s="1376"/>
      <c r="C42" s="1372">
        <f>SUM(C41:C41)</f>
        <v>0</v>
      </c>
      <c r="D42" s="1363"/>
    </row>
    <row r="43" spans="1:4" s="1218" customFormat="1">
      <c r="A43" s="1215" t="str">
        <f>'3.4.6 PROTIVLOMNI SISTEM'!A2</f>
        <v>3.4.6.</v>
      </c>
      <c r="B43" s="1216" t="str">
        <f>'3.4.6 PROTIVLOMNI SISTEM'!B2</f>
        <v>PROTIVLOMNI SISTEM</v>
      </c>
      <c r="C43" s="1046">
        <f>'3.4.6 PROTIVLOMNI SISTEM'!F90</f>
        <v>0</v>
      </c>
      <c r="D43" s="1217"/>
    </row>
    <row r="44" spans="1:4" s="1370" customFormat="1">
      <c r="A44" s="1369" t="str">
        <f>'3.4.6 PROTIVLOMNI SISTEM'!A4</f>
        <v xml:space="preserve">A. </v>
      </c>
      <c r="B44" s="1370" t="str">
        <f>'3.4.6 PROTIVLOMNI SISTEM'!B4</f>
        <v>OPREMA</v>
      </c>
      <c r="C44" s="1371">
        <f>'3.4.6 PROTIVLOMNI SISTEM'!F55</f>
        <v>0</v>
      </c>
      <c r="D44" s="1363"/>
    </row>
    <row r="45" spans="1:4" s="1370" customFormat="1">
      <c r="A45" s="1369" t="str">
        <f>'3.4.6 PROTIVLOMNI SISTEM'!A58</f>
        <v>B.</v>
      </c>
      <c r="B45" s="1370" t="str">
        <f>'3.4.6 PROTIVLOMNI SISTEM'!B58</f>
        <v>KABLI IN INŠT. CEVI</v>
      </c>
      <c r="C45" s="1371">
        <f>'3.4.6 PROTIVLOMNI SISTEM'!F79</f>
        <v>0</v>
      </c>
      <c r="D45" s="1363"/>
    </row>
    <row r="46" spans="1:4" s="1370" customFormat="1">
      <c r="A46" s="1369" t="str">
        <f>'3.4.6 PROTIVLOMNI SISTEM'!A82</f>
        <v>C.</v>
      </c>
      <c r="B46" s="1370" t="str">
        <f>'3.4.6 PROTIVLOMNI SISTEM'!B82</f>
        <v>STORITVE</v>
      </c>
      <c r="C46" s="1371">
        <f>'3.4.6 PROTIVLOMNI SISTEM'!F86</f>
        <v>0</v>
      </c>
      <c r="D46" s="1363"/>
    </row>
    <row r="47" spans="1:4" s="1370" customFormat="1">
      <c r="A47" s="1369"/>
      <c r="B47" s="1375"/>
      <c r="C47" s="1372">
        <f>SUM(C44:C46)</f>
        <v>0</v>
      </c>
      <c r="D47" s="1363"/>
    </row>
    <row r="48" spans="1:4" s="1218" customFormat="1">
      <c r="A48" s="1368" t="str">
        <f>'3.4.7 SOS KLIC V SILI INVALIDI'!A2</f>
        <v>3.4.7.</v>
      </c>
      <c r="B48" s="1216" t="str">
        <f>'3.4.7 SOS KLIC V SILI INVALIDI'!B2</f>
        <v>SOS KLIC V SILI INVALIDI</v>
      </c>
      <c r="C48" s="1046">
        <f>'3.4.7 SOS KLIC V SILI INVALIDI'!F27</f>
        <v>0</v>
      </c>
      <c r="D48" s="1217"/>
    </row>
    <row r="49" spans="1:4" s="1370" customFormat="1">
      <c r="A49" s="1369" t="str">
        <f>'3.4.7 SOS KLIC V SILI INVALIDI'!A4</f>
        <v xml:space="preserve">A. </v>
      </c>
      <c r="B49" s="1370" t="str">
        <f>'3.4.7 SOS KLIC V SILI INVALIDI'!B4</f>
        <v>OPREMA</v>
      </c>
      <c r="C49" s="1371">
        <f>'3.4.7 SOS KLIC V SILI INVALIDI'!F23</f>
        <v>0</v>
      </c>
      <c r="D49" s="1363"/>
    </row>
    <row r="50" spans="1:4" s="1370" customFormat="1">
      <c r="A50" s="1369"/>
      <c r="B50" s="1375"/>
      <c r="C50" s="1372">
        <f>SUM(C49:C49)</f>
        <v>0</v>
      </c>
      <c r="D50" s="1363"/>
    </row>
    <row r="51" spans="1:4" s="1218" customFormat="1">
      <c r="A51" s="1368" t="str">
        <f>'3.4.8 VIDEO NADZORNI SISTEM'!A2</f>
        <v>3.4.8.</v>
      </c>
      <c r="B51" s="1216" t="str">
        <f>'3.4.8 VIDEO NADZORNI SISTEM'!B2</f>
        <v>VIDEO NADZORNI SISTEM</v>
      </c>
      <c r="C51" s="1046">
        <f>'3.4.8 VIDEO NADZORNI SISTEM'!F97</f>
        <v>0</v>
      </c>
      <c r="D51" s="1217"/>
    </row>
    <row r="52" spans="1:4" s="1370" customFormat="1">
      <c r="A52" s="1369" t="str">
        <f>'3.4.8 VIDEO NADZORNI SISTEM'!A4</f>
        <v xml:space="preserve">A. </v>
      </c>
      <c r="B52" s="1370" t="str">
        <f>'3.4.8 VIDEO NADZORNI SISTEM'!B4</f>
        <v>OPREMA</v>
      </c>
      <c r="C52" s="1371">
        <f>'3.4.8 VIDEO NADZORNI SISTEM'!F40</f>
        <v>0</v>
      </c>
      <c r="D52" s="1363"/>
    </row>
    <row r="53" spans="1:4" s="1370" customFormat="1">
      <c r="A53" s="1369" t="str">
        <f>'3.4.8 VIDEO NADZORNI SISTEM'!A43</f>
        <v>B.</v>
      </c>
      <c r="B53" s="1370" t="str">
        <f>'3.4.8 VIDEO NADZORNI SISTEM'!B43</f>
        <v>KABLI IN INŠT. CEVI</v>
      </c>
      <c r="C53" s="1371">
        <f>'3.4.8 VIDEO NADZORNI SISTEM'!F64</f>
        <v>0</v>
      </c>
      <c r="D53" s="1363"/>
    </row>
    <row r="54" spans="1:4" s="1370" customFormat="1">
      <c r="A54" s="1369" t="str">
        <f>'3.4.8 VIDEO NADZORNI SISTEM'!A67</f>
        <v>C.</v>
      </c>
      <c r="B54" s="1370" t="str">
        <f>'3.4.8 VIDEO NADZORNI SISTEM'!B67</f>
        <v>STORITVE</v>
      </c>
      <c r="C54" s="1371">
        <f>'3.4.8 VIDEO NADZORNI SISTEM'!F71</f>
        <v>0</v>
      </c>
      <c r="D54" s="1363"/>
    </row>
    <row r="55" spans="1:4" s="1370" customFormat="1">
      <c r="A55" s="1369" t="str">
        <f>'3.4.8 VIDEO NADZORNI SISTEM'!A73</f>
        <v>D.</v>
      </c>
      <c r="B55" s="1370" t="str">
        <f>'3.4.8 VIDEO NADZORNI SISTEM'!B73</f>
        <v>GRAFIČNO NADZORNI CENTER TEHNIČNEGA VAROVANJA (GNC)</v>
      </c>
      <c r="C55" s="1371">
        <f>'3.4.8 VIDEO NADZORNI SISTEM'!F93</f>
        <v>0</v>
      </c>
      <c r="D55" s="1363"/>
    </row>
    <row r="56" spans="1:4" s="1370" customFormat="1">
      <c r="A56" s="1369"/>
      <c r="B56" s="1375"/>
      <c r="C56" s="1372">
        <f>SUM(C52:C55)</f>
        <v>0</v>
      </c>
      <c r="D56" s="1363"/>
    </row>
    <row r="57" spans="1:4" s="1381" customFormat="1" ht="15">
      <c r="A57" s="1377"/>
      <c r="B57" s="1378" t="s">
        <v>3001</v>
      </c>
      <c r="C57" s="1379">
        <f>C18+C23+C30+C34+C40+C43+C48+C51</f>
        <v>0</v>
      </c>
      <c r="D57" s="1380"/>
    </row>
    <row r="58" spans="1:4" s="1370" customFormat="1">
      <c r="A58" s="1360"/>
      <c r="C58" s="1382"/>
      <c r="D58" s="1363"/>
    </row>
    <row r="59" spans="1:4" s="1370" customFormat="1">
      <c r="A59" s="1369"/>
      <c r="C59" s="1371"/>
      <c r="D59" s="1363"/>
    </row>
    <row r="60" spans="1:4" s="1370" customFormat="1">
      <c r="A60" s="1360"/>
      <c r="C60" s="1382"/>
      <c r="D60" s="1363"/>
    </row>
    <row r="61" spans="1:4" s="1370" customFormat="1">
      <c r="A61" s="1360"/>
      <c r="C61" s="1382"/>
      <c r="D61" s="1363"/>
    </row>
    <row r="62" spans="1:4" s="1386" customFormat="1">
      <c r="A62" s="1383"/>
      <c r="B62" s="1384"/>
      <c r="C62" s="1385"/>
      <c r="D62" s="1363"/>
    </row>
    <row r="63" spans="1:4">
      <c r="D63" s="1363"/>
    </row>
    <row r="64" spans="1:4" s="1388" customFormat="1">
      <c r="A64" s="1383"/>
      <c r="C64" s="1371"/>
      <c r="D64" s="1363"/>
    </row>
    <row r="65" spans="1:4" s="1388" customFormat="1">
      <c r="A65" s="1383"/>
      <c r="C65" s="1371"/>
      <c r="D65" s="1363"/>
    </row>
    <row r="66" spans="1:4" s="1388" customFormat="1">
      <c r="A66" s="1383"/>
      <c r="C66" s="1371"/>
      <c r="D66" s="1363"/>
    </row>
    <row r="67" spans="1:4" s="1388" customFormat="1">
      <c r="A67" s="1383"/>
      <c r="C67" s="1371"/>
      <c r="D67" s="1363"/>
    </row>
    <row r="68" spans="1:4" s="1388" customFormat="1">
      <c r="A68" s="1383"/>
      <c r="C68" s="1371"/>
      <c r="D68" s="1363"/>
    </row>
    <row r="69" spans="1:4">
      <c r="B69" s="1388"/>
      <c r="C69" s="1389"/>
      <c r="D69" s="1363"/>
    </row>
    <row r="70" spans="1:4">
      <c r="B70" s="1388"/>
      <c r="C70" s="1389"/>
      <c r="D70" s="1363"/>
    </row>
    <row r="71" spans="1:4" s="1388" customFormat="1">
      <c r="A71" s="1383"/>
      <c r="C71" s="1371"/>
      <c r="D71" s="1363"/>
    </row>
    <row r="72" spans="1:4">
      <c r="B72" s="1388"/>
      <c r="C72" s="1389"/>
      <c r="D72" s="1363"/>
    </row>
    <row r="73" spans="1:4">
      <c r="B73" s="1388"/>
      <c r="C73" s="1389"/>
      <c r="D73" s="1363"/>
    </row>
    <row r="74" spans="1:4" s="1388" customFormat="1">
      <c r="A74" s="1383"/>
      <c r="C74" s="1371"/>
      <c r="D74" s="1363"/>
    </row>
    <row r="75" spans="1:4" s="1388" customFormat="1">
      <c r="A75" s="1383"/>
      <c r="C75" s="1371"/>
      <c r="D75" s="1363"/>
    </row>
    <row r="76" spans="1:4" s="1388" customFormat="1">
      <c r="A76" s="1383"/>
      <c r="C76" s="1371"/>
      <c r="D76" s="1363"/>
    </row>
    <row r="77" spans="1:4" s="1388" customFormat="1">
      <c r="A77" s="1383"/>
      <c r="C77" s="1371"/>
      <c r="D77" s="1363"/>
    </row>
    <row r="78" spans="1:4" s="1388" customFormat="1">
      <c r="A78" s="1383"/>
      <c r="C78" s="1371"/>
      <c r="D78" s="1363"/>
    </row>
    <row r="79" spans="1:4" s="1388" customFormat="1">
      <c r="A79" s="1383"/>
      <c r="C79" s="1371"/>
      <c r="D79" s="1363"/>
    </row>
    <row r="80" spans="1:4" s="1388" customFormat="1">
      <c r="A80" s="1351"/>
      <c r="C80" s="1371"/>
      <c r="D80" s="1363"/>
    </row>
    <row r="81" spans="1:4" s="1388" customFormat="1">
      <c r="A81" s="1383"/>
      <c r="C81" s="1371"/>
      <c r="D81" s="1363"/>
    </row>
    <row r="82" spans="1:4" s="1388" customFormat="1">
      <c r="A82" s="1383"/>
      <c r="C82" s="1371"/>
      <c r="D82" s="1363"/>
    </row>
    <row r="83" spans="1:4">
      <c r="A83" s="1383"/>
      <c r="D83" s="1363"/>
    </row>
    <row r="84" spans="1:4">
      <c r="D84" s="1363"/>
    </row>
    <row r="85" spans="1:4">
      <c r="B85" s="1388"/>
      <c r="D85" s="1363"/>
    </row>
    <row r="86" spans="1:4">
      <c r="D86" s="1363"/>
    </row>
    <row r="87" spans="1:4">
      <c r="D87" s="1363"/>
    </row>
    <row r="88" spans="1:4">
      <c r="C88" s="1390"/>
      <c r="D88" s="1363"/>
    </row>
    <row r="89" spans="1:4">
      <c r="D89" s="1363"/>
    </row>
    <row r="90" spans="1:4">
      <c r="D90" s="1363"/>
    </row>
    <row r="91" spans="1:4" s="1388" customFormat="1">
      <c r="A91" s="1383"/>
      <c r="C91" s="1371"/>
      <c r="D91" s="1363"/>
    </row>
    <row r="92" spans="1:4" s="1388" customFormat="1">
      <c r="A92" s="1383"/>
      <c r="C92" s="1371"/>
      <c r="D92" s="1363"/>
    </row>
    <row r="93" spans="1:4" s="1388" customFormat="1">
      <c r="A93" s="1383"/>
      <c r="C93" s="1371"/>
      <c r="D93" s="1363"/>
    </row>
    <row r="94" spans="1:4" s="1388" customFormat="1">
      <c r="A94" s="1383"/>
      <c r="C94" s="1371"/>
      <c r="D94" s="1363"/>
    </row>
    <row r="95" spans="1:4" s="1388" customFormat="1">
      <c r="A95" s="1383"/>
      <c r="C95" s="1371"/>
      <c r="D95" s="1363"/>
    </row>
    <row r="96" spans="1:4" s="1388" customFormat="1">
      <c r="A96" s="1383"/>
      <c r="C96" s="1371"/>
      <c r="D96" s="1363"/>
    </row>
    <row r="97" spans="1:4" s="1388" customFormat="1">
      <c r="A97" s="1383"/>
      <c r="C97" s="1371"/>
      <c r="D97" s="1363"/>
    </row>
    <row r="98" spans="1:4" s="1388" customFormat="1">
      <c r="A98" s="1383"/>
      <c r="C98" s="1371"/>
      <c r="D98" s="1363"/>
    </row>
    <row r="99" spans="1:4" s="1388" customFormat="1">
      <c r="A99" s="1383"/>
      <c r="C99" s="1371"/>
      <c r="D99" s="1363"/>
    </row>
    <row r="100" spans="1:4" s="1388" customFormat="1">
      <c r="A100" s="1383"/>
      <c r="C100" s="1371"/>
      <c r="D100" s="1363"/>
    </row>
    <row r="101" spans="1:4">
      <c r="D101" s="1363"/>
    </row>
    <row r="102" spans="1:4">
      <c r="C102" s="1371"/>
      <c r="D102" s="1363"/>
    </row>
    <row r="103" spans="1:4">
      <c r="C103" s="1371"/>
      <c r="D103" s="1363"/>
    </row>
    <row r="104" spans="1:4">
      <c r="C104" s="1371"/>
      <c r="D104" s="1363"/>
    </row>
    <row r="105" spans="1:4">
      <c r="C105" s="1371"/>
      <c r="D105" s="1363"/>
    </row>
    <row r="106" spans="1:4">
      <c r="C106" s="1371"/>
      <c r="D106" s="1363"/>
    </row>
    <row r="107" spans="1:4">
      <c r="C107" s="1371"/>
      <c r="D107" s="1363"/>
    </row>
    <row r="108" spans="1:4">
      <c r="C108" s="1371"/>
      <c r="D108" s="1363"/>
    </row>
    <row r="109" spans="1:4">
      <c r="C109" s="1371"/>
      <c r="D109" s="1363"/>
    </row>
    <row r="110" spans="1:4">
      <c r="C110" s="1371"/>
      <c r="D110" s="1363"/>
    </row>
    <row r="111" spans="1:4">
      <c r="C111" s="1371"/>
      <c r="D111" s="1363"/>
    </row>
    <row r="112" spans="1:4">
      <c r="C112" s="1371"/>
      <c r="D112" s="1363"/>
    </row>
    <row r="113" spans="1:4">
      <c r="C113" s="1371"/>
      <c r="D113" s="1363"/>
    </row>
    <row r="114" spans="1:4">
      <c r="C114" s="1371"/>
      <c r="D114" s="1363"/>
    </row>
    <row r="115" spans="1:4">
      <c r="C115" s="1371"/>
      <c r="D115" s="1363"/>
    </row>
    <row r="116" spans="1:4" s="1388" customFormat="1">
      <c r="A116" s="1383"/>
      <c r="C116" s="1371"/>
      <c r="D116" s="1363"/>
    </row>
    <row r="117" spans="1:4" s="1388" customFormat="1">
      <c r="A117" s="1383"/>
      <c r="C117" s="1371"/>
      <c r="D117" s="1363"/>
    </row>
    <row r="118" spans="1:4" s="1388" customFormat="1">
      <c r="A118" s="1383"/>
      <c r="C118" s="1371"/>
      <c r="D118" s="1363"/>
    </row>
    <row r="119" spans="1:4" s="1388" customFormat="1">
      <c r="A119" s="1383"/>
      <c r="C119" s="1371"/>
      <c r="D119" s="1363"/>
    </row>
    <row r="120" spans="1:4" s="1388" customFormat="1">
      <c r="A120" s="1383"/>
      <c r="C120" s="1371"/>
      <c r="D120" s="1363"/>
    </row>
    <row r="121" spans="1:4" s="1388" customFormat="1">
      <c r="A121" s="1383"/>
      <c r="C121" s="1371"/>
      <c r="D121" s="1363"/>
    </row>
    <row r="122" spans="1:4" s="1388" customFormat="1">
      <c r="A122" s="1383"/>
      <c r="C122" s="1371"/>
      <c r="D122" s="1363"/>
    </row>
    <row r="123" spans="1:4" s="1388" customFormat="1">
      <c r="A123" s="1383"/>
      <c r="C123" s="1371"/>
      <c r="D123" s="1363"/>
    </row>
    <row r="124" spans="1:4" s="1388" customFormat="1">
      <c r="A124" s="1383"/>
      <c r="C124" s="1371"/>
      <c r="D124" s="1363"/>
    </row>
    <row r="125" spans="1:4" s="1388" customFormat="1">
      <c r="A125" s="1383"/>
      <c r="C125" s="1371"/>
      <c r="D125" s="1363"/>
    </row>
    <row r="126" spans="1:4">
      <c r="C126" s="1371"/>
      <c r="D126" s="1363"/>
    </row>
    <row r="127" spans="1:4">
      <c r="C127" s="1371"/>
      <c r="D127" s="1363"/>
    </row>
    <row r="128" spans="1:4">
      <c r="C128" s="1371"/>
      <c r="D128" s="1363"/>
    </row>
    <row r="129" spans="1:4" s="1391" customFormat="1">
      <c r="A129" s="1351"/>
      <c r="B129" s="1370"/>
      <c r="C129" s="1371"/>
      <c r="D129" s="1363"/>
    </row>
    <row r="130" spans="1:4" s="1391" customFormat="1">
      <c r="A130" s="1351"/>
      <c r="B130" s="1370"/>
      <c r="C130" s="1371"/>
      <c r="D130" s="1363"/>
    </row>
    <row r="131" spans="1:4" s="1391" customFormat="1">
      <c r="A131" s="1351"/>
      <c r="B131" s="1370"/>
      <c r="C131" s="1371"/>
      <c r="D131" s="1363"/>
    </row>
    <row r="132" spans="1:4" s="1391" customFormat="1">
      <c r="A132" s="1351"/>
      <c r="C132" s="1371"/>
      <c r="D132" s="1363"/>
    </row>
    <row r="133" spans="1:4" s="1391" customFormat="1">
      <c r="A133" s="1351"/>
      <c r="B133" s="1370"/>
      <c r="C133" s="1371"/>
      <c r="D133" s="1363"/>
    </row>
    <row r="134" spans="1:4" s="1391" customFormat="1">
      <c r="A134" s="1369"/>
      <c r="B134" s="1370"/>
      <c r="C134" s="1371"/>
      <c r="D134" s="1363"/>
    </row>
    <row r="135" spans="1:4" s="1391" customFormat="1">
      <c r="A135" s="1351"/>
      <c r="C135" s="1371"/>
      <c r="D135" s="1363"/>
    </row>
    <row r="136" spans="1:4" s="1391" customFormat="1">
      <c r="A136" s="1369"/>
      <c r="B136" s="1370"/>
      <c r="C136" s="1371"/>
      <c r="D136" s="1363"/>
    </row>
    <row r="137" spans="1:4" s="1391" customFormat="1">
      <c r="A137" s="1392"/>
      <c r="C137" s="1371"/>
      <c r="D137" s="1363"/>
    </row>
    <row r="138" spans="1:4" s="1391" customFormat="1">
      <c r="A138" s="1351"/>
      <c r="B138" s="1370"/>
      <c r="C138" s="1371"/>
      <c r="D138" s="1363"/>
    </row>
    <row r="139" spans="1:4" s="1391" customFormat="1">
      <c r="A139" s="1351"/>
      <c r="B139" s="1370"/>
      <c r="C139" s="1371"/>
      <c r="D139" s="1363"/>
    </row>
    <row r="140" spans="1:4" s="1391" customFormat="1">
      <c r="A140" s="1393"/>
      <c r="B140" s="1370"/>
      <c r="C140" s="1371"/>
      <c r="D140" s="1363"/>
    </row>
    <row r="141" spans="1:4" s="1386" customFormat="1">
      <c r="A141" s="1383"/>
      <c r="B141" s="1384"/>
      <c r="C141" s="1385"/>
      <c r="D141" s="1363"/>
    </row>
    <row r="142" spans="1:4">
      <c r="D142" s="1363"/>
    </row>
    <row r="143" spans="1:4">
      <c r="B143" s="1376"/>
      <c r="C143" s="1371"/>
      <c r="D143" s="1363"/>
    </row>
    <row r="144" spans="1:4">
      <c r="C144" s="1371"/>
      <c r="D144" s="1363"/>
    </row>
    <row r="145" spans="1:4">
      <c r="C145" s="1371"/>
      <c r="D145" s="1363"/>
    </row>
    <row r="146" spans="1:4" s="1391" customFormat="1">
      <c r="A146" s="1351"/>
      <c r="B146" s="1376"/>
      <c r="C146" s="1371"/>
      <c r="D146" s="1363"/>
    </row>
    <row r="147" spans="1:4" s="1391" customFormat="1">
      <c r="A147" s="1351"/>
      <c r="B147" s="1376"/>
      <c r="C147" s="1371"/>
      <c r="D147" s="1363"/>
    </row>
    <row r="148" spans="1:4" s="1391" customFormat="1">
      <c r="A148" s="1351"/>
      <c r="B148" s="1376"/>
      <c r="C148" s="1371"/>
      <c r="D148" s="1363"/>
    </row>
    <row r="149" spans="1:4" s="1391" customFormat="1">
      <c r="A149" s="1351"/>
      <c r="B149" s="1376"/>
      <c r="C149" s="1371"/>
      <c r="D149" s="1363"/>
    </row>
    <row r="150" spans="1:4" s="1391" customFormat="1">
      <c r="A150" s="1351"/>
      <c r="B150" s="1376"/>
      <c r="C150" s="1371"/>
      <c r="D150" s="1363"/>
    </row>
    <row r="151" spans="1:4" s="1391" customFormat="1">
      <c r="A151" s="1369"/>
      <c r="B151" s="1376"/>
      <c r="C151" s="1371"/>
      <c r="D151" s="1363"/>
    </row>
    <row r="152" spans="1:4" s="1391" customFormat="1">
      <c r="A152" s="1351"/>
      <c r="B152" s="1370"/>
      <c r="C152" s="1371"/>
      <c r="D152" s="1363"/>
    </row>
    <row r="153" spans="1:4" s="1391" customFormat="1">
      <c r="A153" s="1351"/>
      <c r="B153" s="1370"/>
      <c r="C153" s="1371"/>
      <c r="D153" s="1363"/>
    </row>
    <row r="154" spans="1:4" s="1391" customFormat="1">
      <c r="A154" s="1393"/>
      <c r="B154" s="1370"/>
      <c r="C154" s="1371"/>
      <c r="D154" s="1363"/>
    </row>
    <row r="155" spans="1:4" s="1391" customFormat="1">
      <c r="A155" s="1351"/>
      <c r="B155" s="1376"/>
      <c r="C155" s="1371"/>
      <c r="D155" s="1363"/>
    </row>
    <row r="156" spans="1:4" s="1391" customFormat="1">
      <c r="A156" s="1351"/>
      <c r="B156" s="1376"/>
      <c r="C156" s="1371"/>
      <c r="D156" s="1363"/>
    </row>
    <row r="157" spans="1:4" s="1391" customFormat="1">
      <c r="A157" s="1351"/>
      <c r="B157" s="1376"/>
      <c r="C157" s="1371"/>
      <c r="D157" s="1363"/>
    </row>
    <row r="158" spans="1:4" s="1391" customFormat="1">
      <c r="A158" s="1351"/>
      <c r="B158" s="1376"/>
      <c r="C158" s="1371"/>
      <c r="D158" s="1363"/>
    </row>
    <row r="159" spans="1:4" s="1391" customFormat="1">
      <c r="A159" s="1369"/>
      <c r="B159" s="1376"/>
      <c r="C159" s="1371"/>
      <c r="D159" s="1363"/>
    </row>
    <row r="160" spans="1:4" s="1391" customFormat="1">
      <c r="A160" s="1369"/>
      <c r="B160" s="1376"/>
      <c r="C160" s="1371"/>
      <c r="D160" s="1363"/>
    </row>
    <row r="161" spans="1:4" s="1391" customFormat="1">
      <c r="A161" s="1351"/>
      <c r="B161" s="1376"/>
      <c r="C161" s="1371"/>
      <c r="D161" s="1363"/>
    </row>
    <row r="162" spans="1:4" s="1391" customFormat="1">
      <c r="A162" s="1351"/>
      <c r="B162" s="1376"/>
      <c r="C162" s="1371"/>
      <c r="D162" s="1363"/>
    </row>
    <row r="163" spans="1:4" s="1391" customFormat="1">
      <c r="A163" s="1351"/>
      <c r="B163" s="1376"/>
      <c r="C163" s="1371"/>
      <c r="D163" s="1363"/>
    </row>
    <row r="164" spans="1:4" s="1391" customFormat="1">
      <c r="A164" s="1369"/>
      <c r="B164" s="1376"/>
      <c r="C164" s="1371"/>
      <c r="D164" s="1363"/>
    </row>
    <row r="165" spans="1:4" s="1391" customFormat="1">
      <c r="A165" s="1369"/>
      <c r="B165" s="1376"/>
      <c r="C165" s="1371"/>
      <c r="D165" s="1363"/>
    </row>
    <row r="166" spans="1:4" s="1391" customFormat="1">
      <c r="A166" s="1393"/>
      <c r="B166" s="1376"/>
      <c r="C166" s="1371"/>
      <c r="D166" s="1363"/>
    </row>
    <row r="167" spans="1:4" s="1391" customFormat="1">
      <c r="A167" s="1369"/>
      <c r="B167" s="1376"/>
      <c r="C167" s="1371"/>
      <c r="D167" s="1363"/>
    </row>
    <row r="168" spans="1:4" s="1391" customFormat="1">
      <c r="A168" s="1369"/>
      <c r="B168" s="1376"/>
      <c r="C168" s="1371"/>
      <c r="D168" s="1363"/>
    </row>
    <row r="169" spans="1:4" s="1391" customFormat="1">
      <c r="A169" s="1393"/>
      <c r="B169" s="1376"/>
      <c r="C169" s="1371"/>
      <c r="D169" s="1363"/>
    </row>
    <row r="170" spans="1:4" s="1391" customFormat="1">
      <c r="A170" s="1369"/>
      <c r="B170" s="1376"/>
      <c r="C170" s="1371"/>
      <c r="D170" s="1363"/>
    </row>
    <row r="171" spans="1:4" s="1391" customFormat="1">
      <c r="A171" s="1369"/>
      <c r="B171" s="1376"/>
      <c r="C171" s="1371"/>
      <c r="D171" s="1363"/>
    </row>
    <row r="172" spans="1:4" s="1391" customFormat="1">
      <c r="A172" s="1369"/>
      <c r="C172" s="1371"/>
      <c r="D172" s="1363"/>
    </row>
    <row r="173" spans="1:4" s="1391" customFormat="1">
      <c r="A173" s="1351"/>
      <c r="B173" s="1376"/>
      <c r="C173" s="1371"/>
      <c r="D173" s="1363"/>
    </row>
    <row r="174" spans="1:4" s="1391" customFormat="1">
      <c r="A174" s="1351"/>
      <c r="B174" s="1376"/>
      <c r="C174" s="1371"/>
      <c r="D174" s="1363"/>
    </row>
    <row r="175" spans="1:4" s="1391" customFormat="1">
      <c r="A175" s="1351"/>
      <c r="B175" s="1376"/>
      <c r="C175" s="1371"/>
      <c r="D175" s="1363"/>
    </row>
    <row r="176" spans="1:4" s="1391" customFormat="1">
      <c r="A176" s="1351"/>
      <c r="B176" s="1376"/>
      <c r="C176" s="1371"/>
      <c r="D176" s="1363"/>
    </row>
    <row r="177" spans="1:4" s="1391" customFormat="1">
      <c r="A177" s="1351"/>
      <c r="B177" s="1376"/>
      <c r="C177" s="1371"/>
      <c r="D177" s="1363"/>
    </row>
    <row r="178" spans="1:4" s="1391" customFormat="1">
      <c r="A178" s="1351"/>
      <c r="B178" s="1370"/>
      <c r="C178" s="1371"/>
      <c r="D178" s="1363"/>
    </row>
    <row r="179" spans="1:4" s="1391" customFormat="1">
      <c r="A179" s="1369"/>
      <c r="B179" s="1370"/>
      <c r="C179" s="1371"/>
      <c r="D179" s="1363"/>
    </row>
    <row r="180" spans="1:4" s="1391" customFormat="1">
      <c r="A180" s="1369"/>
      <c r="B180" s="1370"/>
      <c r="C180" s="1371"/>
      <c r="D180" s="1363"/>
    </row>
    <row r="181" spans="1:4" s="1391" customFormat="1">
      <c r="A181" s="1351"/>
      <c r="B181" s="1370"/>
      <c r="C181" s="1371"/>
      <c r="D181" s="1363"/>
    </row>
    <row r="182" spans="1:4" s="1391" customFormat="1">
      <c r="A182" s="1351"/>
      <c r="B182" s="1370"/>
      <c r="C182" s="1371"/>
      <c r="D182" s="1363"/>
    </row>
    <row r="183" spans="1:4" s="1391" customFormat="1">
      <c r="A183" s="1351"/>
      <c r="B183" s="1370"/>
      <c r="C183" s="1371"/>
      <c r="D183" s="1363"/>
    </row>
    <row r="184" spans="1:4" s="1391" customFormat="1">
      <c r="A184" s="1351"/>
      <c r="B184" s="1370"/>
      <c r="C184" s="1371"/>
      <c r="D184" s="1363"/>
    </row>
    <row r="185" spans="1:4" s="1391" customFormat="1">
      <c r="A185" s="1351"/>
      <c r="B185" s="1370"/>
      <c r="C185" s="1371"/>
      <c r="D185" s="1363"/>
    </row>
    <row r="186" spans="1:4" s="1391" customFormat="1">
      <c r="A186" s="1351"/>
      <c r="B186" s="1370"/>
      <c r="C186" s="1371"/>
      <c r="D186" s="1363"/>
    </row>
    <row r="187" spans="1:4" s="1391" customFormat="1">
      <c r="A187" s="1351"/>
      <c r="B187" s="1370"/>
      <c r="C187" s="1371"/>
      <c r="D187" s="1363"/>
    </row>
    <row r="188" spans="1:4" s="1391" customFormat="1">
      <c r="A188" s="1351"/>
      <c r="B188" s="1370"/>
      <c r="C188" s="1371"/>
      <c r="D188" s="1363"/>
    </row>
    <row r="189" spans="1:4" s="1391" customFormat="1">
      <c r="A189" s="1351"/>
      <c r="B189" s="1370"/>
      <c r="C189" s="1371"/>
      <c r="D189" s="1363"/>
    </row>
    <row r="190" spans="1:4" s="1391" customFormat="1">
      <c r="A190" s="1351"/>
      <c r="B190" s="1370"/>
      <c r="C190" s="1371"/>
      <c r="D190" s="1363"/>
    </row>
    <row r="191" spans="1:4" s="1391" customFormat="1">
      <c r="A191" s="1351"/>
      <c r="B191" s="1370"/>
      <c r="C191" s="1371"/>
      <c r="D191" s="1363"/>
    </row>
    <row r="192" spans="1:4" s="1391" customFormat="1">
      <c r="A192" s="1351"/>
      <c r="B192" s="1370"/>
      <c r="C192" s="1371"/>
      <c r="D192" s="1363"/>
    </row>
    <row r="193" spans="1:4" s="1391" customFormat="1">
      <c r="A193" s="1351"/>
      <c r="B193" s="1370"/>
      <c r="C193" s="1371"/>
      <c r="D193" s="1363"/>
    </row>
    <row r="194" spans="1:4" s="1391" customFormat="1">
      <c r="A194" s="1351"/>
      <c r="B194" s="1370"/>
      <c r="C194" s="1371"/>
      <c r="D194" s="1363"/>
    </row>
    <row r="195" spans="1:4" s="1391" customFormat="1">
      <c r="A195" s="1351"/>
      <c r="B195" s="1370"/>
      <c r="C195" s="1371"/>
      <c r="D195" s="1363"/>
    </row>
    <row r="196" spans="1:4" s="1391" customFormat="1">
      <c r="A196" s="1351"/>
      <c r="B196" s="1370"/>
      <c r="C196" s="1371"/>
      <c r="D196" s="1363"/>
    </row>
    <row r="197" spans="1:4" s="1391" customFormat="1">
      <c r="A197" s="1351"/>
      <c r="C197" s="1371"/>
      <c r="D197" s="1363"/>
    </row>
    <row r="198" spans="1:4" s="1391" customFormat="1">
      <c r="A198" s="1351"/>
      <c r="B198" s="1370"/>
      <c r="C198" s="1371"/>
      <c r="D198" s="1363"/>
    </row>
    <row r="199" spans="1:4" s="1391" customFormat="1">
      <c r="A199" s="1369"/>
      <c r="B199" s="1370"/>
      <c r="C199" s="1371"/>
      <c r="D199" s="1363"/>
    </row>
    <row r="200" spans="1:4" s="1391" customFormat="1">
      <c r="A200" s="1351"/>
      <c r="C200" s="1371"/>
      <c r="D200" s="1363"/>
    </row>
    <row r="201" spans="1:4" s="1391" customFormat="1">
      <c r="A201" s="1369"/>
      <c r="B201" s="1370"/>
      <c r="C201" s="1371"/>
      <c r="D201" s="1363"/>
    </row>
    <row r="202" spans="1:4" s="1391" customFormat="1">
      <c r="A202" s="1392"/>
      <c r="C202" s="1371"/>
      <c r="D202" s="1363"/>
    </row>
    <row r="203" spans="1:4" s="1386" customFormat="1">
      <c r="A203" s="1383"/>
      <c r="B203" s="1384"/>
      <c r="C203" s="1385"/>
      <c r="D203" s="1363"/>
    </row>
    <row r="204" spans="1:4">
      <c r="D204" s="1363"/>
    </row>
    <row r="205" spans="1:4" s="1391" customFormat="1">
      <c r="A205" s="1351"/>
      <c r="B205" s="1376"/>
      <c r="C205" s="1371"/>
      <c r="D205" s="1363"/>
    </row>
    <row r="206" spans="1:4" s="1391" customFormat="1">
      <c r="A206" s="1351"/>
      <c r="B206" s="1376"/>
      <c r="C206" s="1371"/>
      <c r="D206" s="1363"/>
    </row>
    <row r="207" spans="1:4" s="1391" customFormat="1">
      <c r="A207" s="1351"/>
      <c r="B207" s="1376"/>
      <c r="C207" s="1371"/>
      <c r="D207" s="1363"/>
    </row>
    <row r="208" spans="1:4" s="1391" customFormat="1">
      <c r="A208" s="1351"/>
      <c r="B208" s="1376"/>
      <c r="C208" s="1371"/>
      <c r="D208" s="1363"/>
    </row>
    <row r="209" spans="1:4" s="1391" customFormat="1">
      <c r="A209" s="1351"/>
      <c r="B209" s="1376"/>
      <c r="C209" s="1371"/>
      <c r="D209" s="1363"/>
    </row>
    <row r="210" spans="1:4" s="1391" customFormat="1">
      <c r="A210" s="1369"/>
      <c r="B210" s="1376"/>
      <c r="C210" s="1371"/>
      <c r="D210" s="1363"/>
    </row>
    <row r="211" spans="1:4" s="1391" customFormat="1">
      <c r="A211" s="1351"/>
      <c r="B211" s="1376"/>
      <c r="C211" s="1371"/>
      <c r="D211" s="1363"/>
    </row>
    <row r="212" spans="1:4" s="1391" customFormat="1">
      <c r="A212" s="1351"/>
      <c r="B212" s="1376"/>
      <c r="C212" s="1371"/>
      <c r="D212" s="1363"/>
    </row>
    <row r="213" spans="1:4" s="1391" customFormat="1">
      <c r="A213" s="1351"/>
      <c r="B213" s="1376"/>
      <c r="C213" s="1371"/>
      <c r="D213" s="1363"/>
    </row>
    <row r="214" spans="1:4" s="1391" customFormat="1">
      <c r="A214" s="1351"/>
      <c r="B214" s="1376"/>
      <c r="C214" s="1371"/>
      <c r="D214" s="1363"/>
    </row>
    <row r="215" spans="1:4" s="1391" customFormat="1">
      <c r="A215" s="1369"/>
      <c r="B215" s="1376"/>
      <c r="C215" s="1371"/>
      <c r="D215" s="1363"/>
    </row>
    <row r="216" spans="1:4" s="1391" customFormat="1">
      <c r="A216" s="1369"/>
      <c r="B216" s="1376"/>
      <c r="C216" s="1371"/>
      <c r="D216" s="1363"/>
    </row>
    <row r="217" spans="1:4" s="1391" customFormat="1">
      <c r="A217" s="1369"/>
      <c r="B217" s="1376"/>
      <c r="C217" s="1371"/>
      <c r="D217" s="1363"/>
    </row>
    <row r="218" spans="1:4" s="1391" customFormat="1">
      <c r="A218" s="1369"/>
      <c r="B218" s="1376"/>
      <c r="C218" s="1371"/>
      <c r="D218" s="1363"/>
    </row>
    <row r="219" spans="1:4" s="1391" customFormat="1">
      <c r="A219" s="1369"/>
      <c r="B219" s="1376"/>
      <c r="C219" s="1371"/>
      <c r="D219" s="1363"/>
    </row>
    <row r="220" spans="1:4" s="1391" customFormat="1">
      <c r="A220" s="1393"/>
      <c r="B220" s="1376"/>
      <c r="C220" s="1371"/>
      <c r="D220" s="1363"/>
    </row>
    <row r="221" spans="1:4" s="1391" customFormat="1">
      <c r="A221" s="1369"/>
      <c r="B221" s="1376"/>
      <c r="C221" s="1371"/>
      <c r="D221" s="1363"/>
    </row>
    <row r="222" spans="1:4" s="1391" customFormat="1">
      <c r="A222" s="1369"/>
      <c r="B222" s="1376"/>
      <c r="C222" s="1371"/>
      <c r="D222" s="1363"/>
    </row>
    <row r="223" spans="1:4" s="1391" customFormat="1">
      <c r="A223" s="1393"/>
      <c r="B223" s="1376"/>
      <c r="C223" s="1371"/>
      <c r="D223" s="1363"/>
    </row>
    <row r="224" spans="1:4" s="1391" customFormat="1">
      <c r="A224" s="1369"/>
      <c r="B224" s="1376"/>
      <c r="C224" s="1371"/>
      <c r="D224" s="1363"/>
    </row>
    <row r="225" spans="1:4" s="1391" customFormat="1">
      <c r="A225" s="1369"/>
      <c r="B225" s="1376"/>
      <c r="C225" s="1371"/>
      <c r="D225" s="1363"/>
    </row>
    <row r="226" spans="1:4" s="1391" customFormat="1">
      <c r="A226" s="1369"/>
      <c r="C226" s="1371"/>
      <c r="D226" s="1363"/>
    </row>
    <row r="227" spans="1:4" s="1391" customFormat="1">
      <c r="A227" s="1351"/>
      <c r="B227" s="1376"/>
      <c r="C227" s="1371"/>
      <c r="D227" s="1363"/>
    </row>
    <row r="228" spans="1:4" s="1391" customFormat="1">
      <c r="A228" s="1351"/>
      <c r="B228" s="1376"/>
      <c r="C228" s="1371"/>
      <c r="D228" s="1363"/>
    </row>
    <row r="229" spans="1:4" s="1391" customFormat="1">
      <c r="A229" s="1351"/>
      <c r="B229" s="1376"/>
      <c r="C229" s="1371"/>
      <c r="D229" s="1363"/>
    </row>
    <row r="230" spans="1:4" s="1391" customFormat="1">
      <c r="A230" s="1351"/>
      <c r="B230" s="1376"/>
      <c r="C230" s="1371"/>
      <c r="D230" s="1363"/>
    </row>
    <row r="231" spans="1:4" s="1391" customFormat="1">
      <c r="A231" s="1351"/>
      <c r="B231" s="1376"/>
      <c r="C231" s="1371"/>
      <c r="D231" s="1363"/>
    </row>
    <row r="232" spans="1:4" s="1391" customFormat="1">
      <c r="A232" s="1351"/>
      <c r="B232" s="1370"/>
      <c r="C232" s="1371"/>
      <c r="D232" s="1363"/>
    </row>
    <row r="233" spans="1:4" s="1391" customFormat="1">
      <c r="A233" s="1369"/>
      <c r="B233" s="1370"/>
      <c r="C233" s="1371"/>
      <c r="D233" s="1363"/>
    </row>
    <row r="234" spans="1:4" s="1391" customFormat="1">
      <c r="A234" s="1369"/>
      <c r="B234" s="1370"/>
      <c r="C234" s="1371"/>
      <c r="D234" s="1363"/>
    </row>
    <row r="235" spans="1:4" s="1391" customFormat="1">
      <c r="A235" s="1351"/>
      <c r="B235" s="1370"/>
      <c r="C235" s="1371"/>
      <c r="D235" s="1363"/>
    </row>
    <row r="236" spans="1:4" s="1391" customFormat="1">
      <c r="A236" s="1351"/>
      <c r="B236" s="1370"/>
      <c r="C236" s="1371"/>
      <c r="D236" s="1363"/>
    </row>
    <row r="237" spans="1:4" s="1391" customFormat="1">
      <c r="A237" s="1351"/>
      <c r="B237" s="1370"/>
      <c r="C237" s="1371"/>
      <c r="D237" s="1363"/>
    </row>
    <row r="238" spans="1:4" s="1391" customFormat="1">
      <c r="A238" s="1351"/>
      <c r="B238" s="1370"/>
      <c r="C238" s="1371"/>
      <c r="D238" s="1363"/>
    </row>
    <row r="239" spans="1:4" s="1391" customFormat="1">
      <c r="A239" s="1351"/>
      <c r="B239" s="1370"/>
      <c r="C239" s="1371"/>
      <c r="D239" s="1363"/>
    </row>
    <row r="240" spans="1:4" s="1391" customFormat="1">
      <c r="A240" s="1351"/>
      <c r="B240" s="1370"/>
      <c r="C240" s="1371"/>
      <c r="D240" s="1363"/>
    </row>
    <row r="241" spans="1:4" s="1391" customFormat="1">
      <c r="A241" s="1351"/>
      <c r="B241" s="1370"/>
      <c r="C241" s="1371"/>
      <c r="D241" s="1363"/>
    </row>
    <row r="242" spans="1:4" s="1391" customFormat="1">
      <c r="A242" s="1351"/>
      <c r="B242" s="1370"/>
      <c r="C242" s="1371"/>
      <c r="D242" s="1363"/>
    </row>
    <row r="243" spans="1:4" s="1391" customFormat="1">
      <c r="A243" s="1351"/>
      <c r="B243" s="1370"/>
      <c r="C243" s="1371"/>
      <c r="D243" s="1363"/>
    </row>
    <row r="244" spans="1:4" s="1391" customFormat="1">
      <c r="A244" s="1351"/>
      <c r="B244" s="1370"/>
      <c r="C244" s="1371"/>
      <c r="D244" s="1363"/>
    </row>
    <row r="245" spans="1:4" s="1391" customFormat="1">
      <c r="A245" s="1351"/>
      <c r="B245" s="1370"/>
      <c r="C245" s="1371"/>
      <c r="D245" s="1363"/>
    </row>
    <row r="246" spans="1:4" s="1391" customFormat="1">
      <c r="A246" s="1351"/>
      <c r="B246" s="1370"/>
      <c r="C246" s="1371"/>
      <c r="D246" s="1363"/>
    </row>
    <row r="247" spans="1:4" s="1391" customFormat="1">
      <c r="A247" s="1351"/>
      <c r="B247" s="1370"/>
      <c r="C247" s="1371"/>
      <c r="D247" s="1363"/>
    </row>
    <row r="248" spans="1:4" s="1391" customFormat="1">
      <c r="A248" s="1351"/>
      <c r="B248" s="1370"/>
      <c r="C248" s="1371"/>
      <c r="D248" s="1363"/>
    </row>
    <row r="249" spans="1:4" s="1391" customFormat="1">
      <c r="A249" s="1351"/>
      <c r="B249" s="1370"/>
      <c r="C249" s="1371"/>
      <c r="D249" s="1363"/>
    </row>
    <row r="250" spans="1:4" s="1391" customFormat="1">
      <c r="A250" s="1351"/>
      <c r="B250" s="1370"/>
      <c r="C250" s="1371"/>
      <c r="D250" s="1363"/>
    </row>
    <row r="251" spans="1:4" s="1391" customFormat="1">
      <c r="A251" s="1351"/>
      <c r="C251" s="1371"/>
      <c r="D251" s="1363"/>
    </row>
    <row r="252" spans="1:4" s="1391" customFormat="1">
      <c r="A252" s="1351"/>
      <c r="B252" s="1370"/>
      <c r="C252" s="1371"/>
      <c r="D252" s="1363"/>
    </row>
    <row r="253" spans="1:4" s="1391" customFormat="1">
      <c r="A253" s="1369"/>
      <c r="B253" s="1370"/>
      <c r="C253" s="1371"/>
      <c r="D253" s="1363"/>
    </row>
    <row r="254" spans="1:4" s="1391" customFormat="1">
      <c r="A254" s="1351"/>
      <c r="C254" s="1371"/>
      <c r="D254" s="1363"/>
    </row>
    <row r="255" spans="1:4" s="1391" customFormat="1">
      <c r="A255" s="1369"/>
      <c r="B255" s="1370"/>
      <c r="C255" s="1371"/>
      <c r="D255" s="1363"/>
    </row>
    <row r="256" spans="1:4" s="1391" customFormat="1">
      <c r="A256" s="1392"/>
      <c r="C256" s="1371"/>
      <c r="D256" s="1363"/>
    </row>
    <row r="257" spans="1:4" s="1391" customFormat="1">
      <c r="A257" s="1351"/>
      <c r="B257" s="1370"/>
      <c r="C257" s="1371"/>
      <c r="D257" s="1363"/>
    </row>
    <row r="258" spans="1:4" s="1391" customFormat="1">
      <c r="A258" s="1351"/>
      <c r="B258" s="1370"/>
      <c r="C258" s="1371"/>
      <c r="D258" s="1363"/>
    </row>
    <row r="259" spans="1:4" s="1391" customFormat="1">
      <c r="A259" s="1393"/>
      <c r="B259" s="1370"/>
      <c r="C259" s="1371"/>
      <c r="D259" s="1363"/>
    </row>
    <row r="260" spans="1:4" s="1386" customFormat="1">
      <c r="A260" s="1383"/>
      <c r="B260" s="1384"/>
      <c r="C260" s="1371"/>
      <c r="D260" s="1363"/>
    </row>
    <row r="261" spans="1:4">
      <c r="C261" s="1371"/>
      <c r="D261" s="1363"/>
    </row>
    <row r="262" spans="1:4">
      <c r="B262" s="1391"/>
      <c r="C262" s="1371"/>
      <c r="D262" s="1363"/>
    </row>
    <row r="263" spans="1:4">
      <c r="C263" s="1371"/>
      <c r="D263" s="1363"/>
    </row>
    <row r="264" spans="1:4">
      <c r="C264" s="1371"/>
      <c r="D264" s="1363"/>
    </row>
    <row r="265" spans="1:4">
      <c r="B265" s="1391"/>
      <c r="C265" s="1371"/>
      <c r="D265" s="1363"/>
    </row>
    <row r="266" spans="1:4">
      <c r="B266" s="1391"/>
      <c r="C266" s="1371"/>
      <c r="D266" s="1363"/>
    </row>
    <row r="267" spans="1:4">
      <c r="B267" s="1391"/>
      <c r="C267" s="1371"/>
      <c r="D267" s="1363"/>
    </row>
    <row r="268" spans="1:4">
      <c r="B268" s="1391"/>
      <c r="C268" s="1371"/>
      <c r="D268" s="1363"/>
    </row>
    <row r="269" spans="1:4">
      <c r="D269" s="1363"/>
    </row>
    <row r="270" spans="1:4">
      <c r="D270" s="1363"/>
    </row>
    <row r="272" spans="1:4">
      <c r="D272" s="1394"/>
    </row>
    <row r="275" spans="1:4">
      <c r="B275" s="1352"/>
      <c r="C275" s="1353"/>
      <c r="D275" s="1352"/>
    </row>
    <row r="276" spans="1:4" s="1388" customFormat="1">
      <c r="A276" s="1383"/>
      <c r="C276" s="1390"/>
      <c r="D276" s="1363"/>
    </row>
    <row r="277" spans="1:4" s="1388" customFormat="1">
      <c r="A277" s="1383"/>
      <c r="C277" s="1390"/>
      <c r="D277" s="1363"/>
    </row>
    <row r="278" spans="1:4" s="1361" customFormat="1">
      <c r="A278" s="1360"/>
      <c r="C278" s="1362"/>
      <c r="D278" s="1363"/>
    </row>
    <row r="279" spans="1:4" s="1361" customFormat="1">
      <c r="A279" s="1360"/>
      <c r="C279" s="1362"/>
      <c r="D279" s="1363"/>
    </row>
    <row r="280" spans="1:4" s="1370" customFormat="1">
      <c r="A280" s="1369"/>
      <c r="B280" s="1376"/>
      <c r="C280" s="1371"/>
      <c r="D280" s="1363"/>
    </row>
    <row r="281" spans="1:4" s="1370" customFormat="1">
      <c r="A281" s="1369"/>
      <c r="B281" s="1376"/>
      <c r="C281" s="1371"/>
      <c r="D281" s="1363"/>
    </row>
    <row r="282" spans="1:4" s="1370" customFormat="1">
      <c r="A282" s="1369"/>
      <c r="B282" s="1376"/>
      <c r="C282" s="1371"/>
      <c r="D282" s="1363"/>
    </row>
    <row r="283" spans="1:4" s="1370" customFormat="1">
      <c r="A283" s="1369"/>
      <c r="B283" s="1376"/>
      <c r="C283" s="1371"/>
      <c r="D283" s="1363"/>
    </row>
    <row r="284" spans="1:4" s="1370" customFormat="1">
      <c r="A284" s="1369"/>
      <c r="B284" s="1376"/>
      <c r="C284" s="1371"/>
      <c r="D284" s="1363"/>
    </row>
    <row r="285" spans="1:4" s="1370" customFormat="1">
      <c r="A285" s="1369"/>
      <c r="B285" s="1376"/>
      <c r="C285" s="1371"/>
      <c r="D285" s="1363"/>
    </row>
    <row r="286" spans="1:4" s="1370" customFormat="1">
      <c r="A286" s="1369"/>
      <c r="B286" s="1376"/>
      <c r="C286" s="1371"/>
      <c r="D286" s="1363"/>
    </row>
    <row r="287" spans="1:4" s="1370" customFormat="1">
      <c r="A287" s="1369"/>
      <c r="B287" s="1376"/>
      <c r="C287" s="1371"/>
      <c r="D287" s="1363"/>
    </row>
    <row r="288" spans="1:4" s="1370" customFormat="1">
      <c r="A288" s="1369"/>
      <c r="B288" s="1376"/>
      <c r="C288" s="1371"/>
      <c r="D288" s="1363"/>
    </row>
    <row r="289" spans="1:4" s="1370" customFormat="1">
      <c r="A289" s="1369"/>
      <c r="B289" s="1376"/>
      <c r="C289" s="1371"/>
      <c r="D289" s="1363"/>
    </row>
    <row r="290" spans="1:4" s="1370" customFormat="1">
      <c r="A290" s="1369"/>
      <c r="B290" s="1376"/>
      <c r="C290" s="1371"/>
      <c r="D290" s="1363"/>
    </row>
    <row r="291" spans="1:4" s="1370" customFormat="1">
      <c r="A291" s="1369"/>
      <c r="B291" s="1376"/>
      <c r="C291" s="1371"/>
      <c r="D291" s="1363"/>
    </row>
    <row r="292" spans="1:4" s="1370" customFormat="1">
      <c r="A292" s="1369"/>
      <c r="B292" s="1376"/>
      <c r="C292" s="1371"/>
      <c r="D292" s="1363"/>
    </row>
    <row r="293" spans="1:4" s="1370" customFormat="1">
      <c r="A293" s="1369"/>
      <c r="B293" s="1376"/>
      <c r="C293" s="1371"/>
      <c r="D293" s="1363"/>
    </row>
    <row r="294" spans="1:4" s="1370" customFormat="1">
      <c r="A294" s="1369"/>
      <c r="B294" s="1376"/>
      <c r="C294" s="1371"/>
      <c r="D294" s="1363"/>
    </row>
    <row r="295" spans="1:4" s="1370" customFormat="1">
      <c r="A295" s="1369"/>
      <c r="B295" s="1376"/>
      <c r="C295" s="1371"/>
      <c r="D295" s="1363"/>
    </row>
    <row r="296" spans="1:4" s="1370" customFormat="1">
      <c r="A296" s="1369"/>
      <c r="B296" s="1376"/>
      <c r="C296" s="1371"/>
      <c r="D296" s="1363"/>
    </row>
    <row r="297" spans="1:4" s="1370" customFormat="1">
      <c r="A297" s="1369"/>
      <c r="B297" s="1376"/>
      <c r="C297" s="1371"/>
      <c r="D297" s="1363"/>
    </row>
    <row r="298" spans="1:4" s="1370" customFormat="1">
      <c r="A298" s="1369"/>
      <c r="B298" s="1376"/>
      <c r="C298" s="1371"/>
      <c r="D298" s="1363"/>
    </row>
    <row r="299" spans="1:4" s="1370" customFormat="1">
      <c r="A299" s="1369"/>
      <c r="B299" s="1376"/>
      <c r="C299" s="1371"/>
      <c r="D299" s="1363"/>
    </row>
    <row r="300" spans="1:4" s="1370" customFormat="1">
      <c r="A300" s="1369"/>
      <c r="B300" s="1376"/>
      <c r="C300" s="1371"/>
      <c r="D300" s="1363"/>
    </row>
    <row r="301" spans="1:4">
      <c r="C301" s="1371"/>
      <c r="D301" s="1363"/>
    </row>
    <row r="302" spans="1:4">
      <c r="C302" s="1371"/>
      <c r="D302" s="1363"/>
    </row>
    <row r="303" spans="1:4">
      <c r="C303" s="1371"/>
      <c r="D303" s="1363"/>
    </row>
    <row r="304" spans="1:4" s="1370" customFormat="1">
      <c r="A304" s="1369"/>
      <c r="C304" s="1371"/>
      <c r="D304" s="1363"/>
    </row>
    <row r="305" spans="1:4" s="1370" customFormat="1">
      <c r="A305" s="1369"/>
      <c r="C305" s="1371"/>
      <c r="D305" s="1363"/>
    </row>
    <row r="306" spans="1:4" s="1370" customFormat="1">
      <c r="A306" s="1369"/>
      <c r="C306" s="1371"/>
      <c r="D306" s="1363"/>
    </row>
    <row r="307" spans="1:4" s="1370" customFormat="1">
      <c r="A307" s="1369"/>
      <c r="B307" s="1361"/>
      <c r="C307" s="1371"/>
      <c r="D307" s="1363"/>
    </row>
    <row r="308" spans="1:4" s="1370" customFormat="1">
      <c r="A308" s="1369"/>
      <c r="B308" s="1361"/>
      <c r="C308" s="1371"/>
      <c r="D308" s="1363"/>
    </row>
    <row r="309" spans="1:4" s="1370" customFormat="1">
      <c r="A309" s="1369"/>
      <c r="B309" s="1361"/>
      <c r="C309" s="1371"/>
      <c r="D309" s="1363"/>
    </row>
    <row r="310" spans="1:4" s="1370" customFormat="1">
      <c r="A310" s="1369"/>
      <c r="B310" s="1361"/>
      <c r="C310" s="1371"/>
      <c r="D310" s="1363"/>
    </row>
    <row r="311" spans="1:4" s="1370" customFormat="1">
      <c r="A311" s="1369"/>
      <c r="B311" s="1361"/>
      <c r="C311" s="1371"/>
      <c r="D311" s="1363"/>
    </row>
    <row r="312" spans="1:4" s="1370" customFormat="1">
      <c r="A312" s="1369"/>
      <c r="C312" s="1371"/>
      <c r="D312" s="1363"/>
    </row>
    <row r="313" spans="1:4" s="1370" customFormat="1">
      <c r="A313" s="1369"/>
      <c r="B313" s="1361"/>
      <c r="C313" s="1371"/>
      <c r="D313" s="1363"/>
    </row>
    <row r="314" spans="1:4" s="1370" customFormat="1">
      <c r="A314" s="1369"/>
      <c r="B314" s="1361"/>
      <c r="C314" s="1371"/>
      <c r="D314" s="1363"/>
    </row>
    <row r="315" spans="1:4" s="1370" customFormat="1">
      <c r="A315" s="1369"/>
      <c r="B315" s="1361"/>
      <c r="C315" s="1371"/>
      <c r="D315" s="1363"/>
    </row>
    <row r="316" spans="1:4" s="1370" customFormat="1">
      <c r="A316" s="1369"/>
      <c r="B316" s="1361"/>
      <c r="C316" s="1371"/>
      <c r="D316" s="1363"/>
    </row>
    <row r="317" spans="1:4" s="1370" customFormat="1">
      <c r="A317" s="1369"/>
      <c r="B317" s="1361"/>
      <c r="C317" s="1371"/>
      <c r="D317" s="1363"/>
    </row>
    <row r="318" spans="1:4" s="1370" customFormat="1">
      <c r="A318" s="1369"/>
      <c r="B318" s="1361"/>
      <c r="C318" s="1371"/>
      <c r="D318" s="1363"/>
    </row>
    <row r="319" spans="1:4" s="1370" customFormat="1">
      <c r="A319" s="1369"/>
      <c r="B319" s="1361"/>
      <c r="C319" s="1371"/>
      <c r="D319" s="1363"/>
    </row>
    <row r="320" spans="1:4" s="1370" customFormat="1">
      <c r="A320" s="1369"/>
      <c r="B320" s="1361"/>
      <c r="C320" s="1371"/>
      <c r="D320" s="1363"/>
    </row>
    <row r="321" spans="1:4" s="1370" customFormat="1">
      <c r="A321" s="1369"/>
      <c r="B321" s="1376"/>
      <c r="C321" s="1371"/>
      <c r="D321" s="1363"/>
    </row>
    <row r="322" spans="1:4" s="1370" customFormat="1">
      <c r="A322" s="1369"/>
      <c r="C322" s="1371"/>
      <c r="D322" s="1363"/>
    </row>
    <row r="323" spans="1:4" s="1370" customFormat="1">
      <c r="A323" s="1369"/>
      <c r="C323" s="1371"/>
      <c r="D323" s="1363"/>
    </row>
    <row r="324" spans="1:4" s="1370" customFormat="1">
      <c r="A324" s="1369"/>
      <c r="C324" s="1371"/>
      <c r="D324" s="1363"/>
    </row>
    <row r="325" spans="1:4" s="1370" customFormat="1">
      <c r="A325" s="1369"/>
      <c r="C325" s="1371"/>
      <c r="D325" s="1363"/>
    </row>
    <row r="326" spans="1:4" s="1370" customFormat="1">
      <c r="A326" s="1360"/>
      <c r="C326" s="1382"/>
      <c r="D326" s="1363"/>
    </row>
    <row r="327" spans="1:4" s="1370" customFormat="1">
      <c r="A327" s="1360"/>
      <c r="C327" s="1382"/>
      <c r="D327" s="1363"/>
    </row>
    <row r="328" spans="1:4" s="1386" customFormat="1">
      <c r="A328" s="1383"/>
      <c r="B328" s="1384"/>
      <c r="C328" s="1385"/>
      <c r="D328" s="1363"/>
    </row>
    <row r="329" spans="1:4">
      <c r="D329" s="1363"/>
    </row>
    <row r="330" spans="1:4">
      <c r="B330" s="1376"/>
      <c r="C330" s="1371"/>
      <c r="D330" s="1363"/>
    </row>
    <row r="331" spans="1:4">
      <c r="C331" s="1371"/>
      <c r="D331" s="1363"/>
    </row>
    <row r="332" spans="1:4">
      <c r="C332" s="1371"/>
      <c r="D332" s="1363"/>
    </row>
    <row r="333" spans="1:4" s="1391" customFormat="1">
      <c r="A333" s="1369"/>
      <c r="B333" s="1376"/>
      <c r="C333" s="1389"/>
      <c r="D333" s="1363"/>
    </row>
    <row r="334" spans="1:4" s="1391" customFormat="1">
      <c r="A334" s="1395"/>
      <c r="B334" s="1376"/>
      <c r="C334" s="1371"/>
      <c r="D334" s="1363"/>
    </row>
    <row r="335" spans="1:4" s="1391" customFormat="1">
      <c r="A335" s="1395"/>
      <c r="B335" s="1376"/>
      <c r="C335" s="1371"/>
      <c r="D335" s="1363"/>
    </row>
    <row r="336" spans="1:4" s="1391" customFormat="1">
      <c r="A336" s="1369"/>
      <c r="B336" s="1376"/>
      <c r="C336" s="1371"/>
      <c r="D336" s="1363"/>
    </row>
    <row r="337" spans="1:4" s="1391" customFormat="1">
      <c r="A337" s="1396"/>
      <c r="B337" s="1376"/>
      <c r="C337" s="1371"/>
      <c r="D337" s="1363"/>
    </row>
    <row r="338" spans="1:4" s="1391" customFormat="1">
      <c r="A338" s="1393"/>
      <c r="B338" s="1370"/>
      <c r="C338" s="1371"/>
      <c r="D338" s="1363"/>
    </row>
    <row r="339" spans="1:4" s="1391" customFormat="1">
      <c r="A339" s="1369"/>
      <c r="B339" s="1376"/>
      <c r="C339" s="1371"/>
      <c r="D339" s="1363"/>
    </row>
    <row r="340" spans="1:4" s="1391" customFormat="1">
      <c r="A340" s="1396"/>
      <c r="B340" s="1376"/>
      <c r="C340" s="1371"/>
      <c r="D340" s="1363"/>
    </row>
    <row r="341" spans="1:4" s="1391" customFormat="1">
      <c r="A341" s="1393"/>
      <c r="B341" s="1370"/>
      <c r="C341" s="1371"/>
      <c r="D341" s="1363"/>
    </row>
    <row r="342" spans="1:4" s="1391" customFormat="1">
      <c r="A342" s="1369"/>
      <c r="B342" s="1376"/>
      <c r="C342" s="1371"/>
      <c r="D342" s="1363"/>
    </row>
    <row r="343" spans="1:4" s="1391" customFormat="1">
      <c r="A343" s="1396"/>
      <c r="B343" s="1376"/>
      <c r="C343" s="1371"/>
      <c r="D343" s="1363"/>
    </row>
    <row r="344" spans="1:4" s="1391" customFormat="1">
      <c r="A344" s="1393"/>
      <c r="B344" s="1370"/>
      <c r="C344" s="1371"/>
      <c r="D344" s="1363"/>
    </row>
    <row r="345" spans="1:4" s="1391" customFormat="1">
      <c r="A345" s="1351"/>
      <c r="B345" s="1376"/>
      <c r="C345" s="1387"/>
      <c r="D345" s="1363"/>
    </row>
    <row r="346" spans="1:4" s="1391" customFormat="1">
      <c r="A346" s="1351"/>
      <c r="B346" s="1376"/>
      <c r="C346" s="1387"/>
      <c r="D346" s="1363"/>
    </row>
    <row r="347" spans="1:4" s="1391" customFormat="1">
      <c r="A347" s="1351"/>
      <c r="B347" s="1376"/>
      <c r="C347" s="1390"/>
      <c r="D347" s="1363"/>
    </row>
    <row r="348" spans="1:4" s="1391" customFormat="1">
      <c r="A348" s="1369"/>
      <c r="B348" s="1376"/>
      <c r="C348" s="1387"/>
      <c r="D348" s="1363"/>
    </row>
    <row r="349" spans="1:4" s="1391" customFormat="1">
      <c r="A349" s="1369"/>
      <c r="B349" s="1376"/>
      <c r="C349" s="1387"/>
      <c r="D349" s="1363"/>
    </row>
    <row r="350" spans="1:4" s="1391" customFormat="1">
      <c r="A350" s="1351"/>
      <c r="B350" s="1376"/>
      <c r="C350" s="1371"/>
      <c r="D350" s="1363"/>
    </row>
    <row r="351" spans="1:4" s="1391" customFormat="1">
      <c r="A351" s="1351"/>
      <c r="B351" s="1376"/>
      <c r="C351" s="1371"/>
      <c r="D351" s="1363"/>
    </row>
    <row r="352" spans="1:4" s="1391" customFormat="1">
      <c r="A352" s="1351"/>
      <c r="B352" s="1376"/>
      <c r="C352" s="1371"/>
      <c r="D352" s="1363"/>
    </row>
    <row r="353" spans="1:4" s="1391" customFormat="1">
      <c r="A353" s="1369"/>
      <c r="B353" s="1376"/>
      <c r="C353" s="1371"/>
      <c r="D353" s="1363"/>
    </row>
    <row r="354" spans="1:4" s="1391" customFormat="1">
      <c r="A354" s="1369"/>
      <c r="B354" s="1376"/>
      <c r="C354" s="1371"/>
      <c r="D354" s="1363"/>
    </row>
    <row r="355" spans="1:4" s="1391" customFormat="1">
      <c r="A355" s="1369"/>
      <c r="B355" s="1370"/>
      <c r="C355" s="1371"/>
      <c r="D355" s="1363"/>
    </row>
    <row r="356" spans="1:4" s="1391" customFormat="1">
      <c r="A356" s="1396"/>
      <c r="B356" s="1376"/>
      <c r="C356" s="1371"/>
      <c r="D356" s="1363"/>
    </row>
    <row r="357" spans="1:4" s="1391" customFormat="1">
      <c r="A357" s="1369"/>
      <c r="B357" s="1370"/>
      <c r="C357" s="1387"/>
      <c r="D357" s="1363"/>
    </row>
    <row r="358" spans="1:4" s="1391" customFormat="1">
      <c r="A358" s="1369"/>
      <c r="C358" s="1371"/>
      <c r="D358" s="1363"/>
    </row>
    <row r="359" spans="1:4" s="1391" customFormat="1">
      <c r="A359" s="1351"/>
      <c r="B359" s="1376"/>
      <c r="C359" s="1371"/>
      <c r="D359" s="1363"/>
    </row>
    <row r="360" spans="1:4" s="1391" customFormat="1">
      <c r="A360" s="1351"/>
      <c r="B360" s="1376"/>
      <c r="C360" s="1371"/>
      <c r="D360" s="1363"/>
    </row>
    <row r="361" spans="1:4" s="1391" customFormat="1">
      <c r="A361" s="1351"/>
      <c r="B361" s="1376"/>
      <c r="C361" s="1371"/>
      <c r="D361" s="1363"/>
    </row>
    <row r="362" spans="1:4" s="1391" customFormat="1">
      <c r="A362" s="1351"/>
      <c r="B362" s="1376"/>
      <c r="C362" s="1371"/>
      <c r="D362" s="1363"/>
    </row>
    <row r="363" spans="1:4" s="1391" customFormat="1">
      <c r="A363" s="1351"/>
      <c r="B363" s="1376"/>
      <c r="C363" s="1371"/>
      <c r="D363" s="1363"/>
    </row>
    <row r="364" spans="1:4" s="1391" customFormat="1">
      <c r="A364" s="1351"/>
      <c r="B364" s="1370"/>
      <c r="C364" s="1371"/>
      <c r="D364" s="1363"/>
    </row>
    <row r="365" spans="1:4" s="1391" customFormat="1">
      <c r="A365" s="1369"/>
      <c r="B365" s="1370"/>
      <c r="C365" s="1371"/>
      <c r="D365" s="1363"/>
    </row>
    <row r="366" spans="1:4" s="1391" customFormat="1">
      <c r="A366" s="1369"/>
      <c r="B366" s="1370"/>
      <c r="C366" s="1371"/>
      <c r="D366" s="1363"/>
    </row>
    <row r="367" spans="1:4" s="1391" customFormat="1">
      <c r="A367" s="1351"/>
      <c r="B367" s="1370"/>
      <c r="C367" s="1387"/>
      <c r="D367" s="1363"/>
    </row>
    <row r="368" spans="1:4" s="1391" customFormat="1">
      <c r="A368" s="1351"/>
      <c r="B368" s="1370"/>
      <c r="C368" s="1387"/>
      <c r="D368" s="1363"/>
    </row>
    <row r="369" spans="1:4" s="1391" customFormat="1">
      <c r="A369" s="1351"/>
      <c r="B369" s="1370"/>
      <c r="C369" s="1387"/>
      <c r="D369" s="1363"/>
    </row>
    <row r="370" spans="1:4" s="1391" customFormat="1">
      <c r="A370" s="1351"/>
      <c r="B370" s="1370"/>
      <c r="C370" s="1387"/>
      <c r="D370" s="1363"/>
    </row>
    <row r="371" spans="1:4" s="1391" customFormat="1">
      <c r="A371" s="1351"/>
      <c r="B371" s="1370"/>
      <c r="C371" s="1387"/>
      <c r="D371" s="1363"/>
    </row>
    <row r="372" spans="1:4" s="1391" customFormat="1">
      <c r="A372" s="1351"/>
      <c r="B372" s="1370"/>
      <c r="C372" s="1387"/>
      <c r="D372" s="1363"/>
    </row>
    <row r="373" spans="1:4" s="1391" customFormat="1">
      <c r="A373" s="1351"/>
      <c r="B373" s="1370"/>
      <c r="C373" s="1387"/>
      <c r="D373" s="1363"/>
    </row>
    <row r="374" spans="1:4" s="1391" customFormat="1">
      <c r="A374" s="1351"/>
      <c r="B374" s="1370"/>
      <c r="C374" s="1371"/>
      <c r="D374" s="1363"/>
    </row>
    <row r="375" spans="1:4" s="1391" customFormat="1">
      <c r="A375" s="1351"/>
      <c r="B375" s="1370"/>
      <c r="C375" s="1371"/>
      <c r="D375" s="1363"/>
    </row>
    <row r="376" spans="1:4" s="1391" customFormat="1">
      <c r="A376" s="1351"/>
      <c r="B376" s="1370"/>
      <c r="C376" s="1371"/>
      <c r="D376" s="1363"/>
    </row>
    <row r="377" spans="1:4" s="1391" customFormat="1">
      <c r="A377" s="1351"/>
      <c r="B377" s="1370"/>
      <c r="C377" s="1371"/>
      <c r="D377" s="1363"/>
    </row>
    <row r="378" spans="1:4" s="1391" customFormat="1">
      <c r="A378" s="1351"/>
      <c r="B378" s="1370"/>
      <c r="C378" s="1371"/>
      <c r="D378" s="1363"/>
    </row>
    <row r="379" spans="1:4" s="1391" customFormat="1">
      <c r="A379" s="1351"/>
      <c r="C379" s="1397"/>
      <c r="D379" s="1363"/>
    </row>
    <row r="380" spans="1:4" s="1391" customFormat="1">
      <c r="A380" s="1351"/>
      <c r="B380" s="1370"/>
      <c r="C380" s="1371"/>
      <c r="D380" s="1363"/>
    </row>
    <row r="381" spans="1:4" s="1391" customFormat="1">
      <c r="A381" s="1351"/>
      <c r="B381" s="1370"/>
      <c r="C381" s="1371"/>
      <c r="D381" s="1363"/>
    </row>
    <row r="382" spans="1:4" s="1391" customFormat="1">
      <c r="A382" s="1351"/>
      <c r="B382" s="1370"/>
      <c r="C382" s="1387"/>
      <c r="D382" s="1363"/>
    </row>
    <row r="383" spans="1:4" s="1391" customFormat="1">
      <c r="A383" s="1369"/>
      <c r="B383" s="1370"/>
      <c r="C383" s="1371"/>
      <c r="D383" s="1363"/>
    </row>
    <row r="384" spans="1:4" s="1391" customFormat="1">
      <c r="A384" s="1351"/>
      <c r="B384" s="1370"/>
      <c r="C384" s="1387"/>
      <c r="D384" s="1363"/>
    </row>
    <row r="385" spans="1:5" s="1391" customFormat="1">
      <c r="A385" s="1351"/>
      <c r="B385" s="1370"/>
      <c r="C385" s="1397"/>
      <c r="D385" s="1363"/>
    </row>
    <row r="386" spans="1:5" s="1391" customFormat="1">
      <c r="A386" s="1351"/>
      <c r="B386" s="1370"/>
      <c r="C386" s="1371"/>
      <c r="D386" s="1363"/>
    </row>
    <row r="387" spans="1:5" s="1391" customFormat="1">
      <c r="A387" s="1351"/>
      <c r="B387" s="1370"/>
      <c r="C387" s="1397"/>
      <c r="D387" s="1363"/>
    </row>
    <row r="388" spans="1:5" s="1391" customFormat="1">
      <c r="A388" s="1351"/>
      <c r="B388" s="1370"/>
      <c r="C388" s="1397"/>
      <c r="D388" s="1363"/>
    </row>
    <row r="389" spans="1:5" s="1391" customFormat="1">
      <c r="A389" s="1351"/>
      <c r="C389" s="1371"/>
      <c r="D389" s="1363"/>
    </row>
    <row r="390" spans="1:5" s="1391" customFormat="1">
      <c r="A390" s="1351"/>
      <c r="B390" s="1370"/>
      <c r="C390" s="1371"/>
      <c r="D390" s="1363"/>
    </row>
    <row r="391" spans="1:5" s="1391" customFormat="1">
      <c r="A391" s="1369"/>
      <c r="B391" s="1370"/>
      <c r="C391" s="1371"/>
      <c r="D391" s="1363"/>
    </row>
    <row r="392" spans="1:5" s="1391" customFormat="1">
      <c r="A392" s="1351"/>
      <c r="C392" s="1371"/>
      <c r="D392" s="1363"/>
    </row>
    <row r="393" spans="1:5" s="1391" customFormat="1">
      <c r="A393" s="1369"/>
      <c r="B393" s="1370"/>
      <c r="C393" s="1371"/>
      <c r="D393" s="1363"/>
    </row>
    <row r="394" spans="1:5" s="1391" customFormat="1">
      <c r="A394" s="1392"/>
      <c r="C394" s="1371"/>
      <c r="D394" s="1363"/>
    </row>
    <row r="395" spans="1:5" s="1391" customFormat="1">
      <c r="A395" s="1351"/>
      <c r="B395" s="1370"/>
      <c r="C395" s="1371"/>
      <c r="D395" s="1363"/>
    </row>
    <row r="396" spans="1:5" s="1391" customFormat="1">
      <c r="A396" s="1351"/>
      <c r="B396" s="1370"/>
      <c r="C396" s="1371"/>
      <c r="D396" s="1363"/>
    </row>
    <row r="397" spans="1:5" s="1391" customFormat="1">
      <c r="A397" s="1393"/>
      <c r="B397" s="1370"/>
      <c r="C397" s="1371"/>
      <c r="D397" s="1363"/>
    </row>
    <row r="398" spans="1:5">
      <c r="C398" s="1371"/>
      <c r="D398" s="1363"/>
      <c r="E398" s="1398"/>
    </row>
    <row r="399" spans="1:5">
      <c r="C399" s="1371"/>
      <c r="D399" s="1363"/>
    </row>
    <row r="400" spans="1:5">
      <c r="C400" s="1397"/>
      <c r="D400" s="1363"/>
    </row>
    <row r="401" spans="2:4">
      <c r="C401" s="1371"/>
      <c r="D401" s="1363"/>
    </row>
    <row r="402" spans="2:4">
      <c r="B402" s="1391"/>
      <c r="C402" s="1371"/>
      <c r="D402" s="1363"/>
    </row>
    <row r="403" spans="2:4">
      <c r="C403" s="1371"/>
      <c r="D403" s="1363"/>
    </row>
    <row r="404" spans="2:4">
      <c r="C404" s="1371"/>
      <c r="D404" s="1363"/>
    </row>
    <row r="405" spans="2:4">
      <c r="B405" s="1391"/>
      <c r="C405" s="1371"/>
      <c r="D405" s="1363"/>
    </row>
    <row r="406" spans="2:4">
      <c r="B406" s="1391"/>
      <c r="C406" s="1371"/>
      <c r="D406" s="1363"/>
    </row>
    <row r="407" spans="2:4">
      <c r="B407" s="1391"/>
      <c r="C407" s="1371"/>
      <c r="D407" s="1363"/>
    </row>
    <row r="408" spans="2:4">
      <c r="B408" s="1391"/>
      <c r="C408" s="1371"/>
      <c r="D408" s="1363"/>
    </row>
    <row r="409" spans="2:4">
      <c r="D409" s="1363"/>
    </row>
    <row r="410" spans="2:4">
      <c r="D410" s="1363"/>
    </row>
    <row r="412" spans="2:4">
      <c r="D412" s="1394"/>
    </row>
  </sheetData>
  <sheetProtection algorithmName="SHA-512" hashValue="C9ALBY6I1mWqc9JQ8JihYALIGq3D5jArmJLn//+cUcRW4f03VLvDHAxUtBRV7Og/8uHN5KL1Cd4GOqawEFY5pQ==" saltValue="NNsNfDTG8qQvJu3P4NZqpw==" spinCount="100000" sheet="1" objects="1" scenarios="1"/>
  <protectedRanges>
    <protectedRange sqref="C269:C274 C260:C265 C62:C131 C415:C65516 C136:C142 C203:C204 C1:C2" name="Obseg1"/>
    <protectedRange sqref="C3:C7 C15:C61" name="Obseg1_1"/>
    <protectedRange password="C519" sqref="C132:C135" name="Obseg1_7"/>
    <protectedRange password="C519" sqref="C266:C268" name="Obseg1_6"/>
    <protectedRange sqref="C201:C202 C143:C196 C226:C232" name="Obseg1_8"/>
    <protectedRange password="C519" sqref="C197:C200" name="Obseg1_7_1"/>
    <protectedRange password="C519" sqref="C205:C225 C233:C259" name="Obseg1_9"/>
    <protectedRange sqref="C409:C414 C275:C300 C393:C405 C304:C357 C380:C388 C367:C378" name="Obseg1_2"/>
    <protectedRange sqref="C301:C303" name="Obseg1_1_2"/>
    <protectedRange password="C519" sqref="C389:C392" name="Obseg1_7_2"/>
    <protectedRange password="C519" sqref="C406:C408" name="Obseg1_6_1"/>
    <protectedRange sqref="C358:C364" name="Obseg1_8_1"/>
    <protectedRange password="C519" sqref="C365:C366" name="Obseg1_9_1"/>
    <protectedRange sqref="C8:C14" name="Obseg1_1_1"/>
  </protectedRanges>
  <pageMargins left="1.1811023622047245" right="0.39370078740157483" top="0.78740157480314965" bottom="0.78740157480314965" header="0" footer="0.19685039370078741"/>
  <pageSetup paperSize="9" scale="99" fitToWidth="0" orientation="portrait" useFirstPageNumber="1" r:id="rId1"/>
  <headerFooter>
    <oddHeader xml:space="preserve">&amp;CStran &amp;P&amp;R
</oddHeader>
    <oddFooter>&amp;R&amp;"-,Običajno"&amp;6
&amp;A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E564E-55B3-4341-B963-66D19F336A70}">
  <sheetPr>
    <tabColor rgb="FFFF0000"/>
  </sheetPr>
  <dimension ref="A1:G202"/>
  <sheetViews>
    <sheetView view="pageBreakPreview" zoomScale="150" zoomScaleNormal="100" zoomScaleSheetLayoutView="150" workbookViewId="0"/>
  </sheetViews>
  <sheetFormatPr defaultColWidth="9.140625" defaultRowHeight="12.75"/>
  <cols>
    <col min="1" max="1" width="5.85546875" style="1101" customWidth="1"/>
    <col min="2" max="2" width="40.85546875" style="1457" customWidth="1"/>
    <col min="3" max="3" width="6.85546875" style="1458" customWidth="1"/>
    <col min="4" max="4" width="6.85546875" style="1465" customWidth="1"/>
    <col min="5" max="5" width="10.85546875" style="602" customWidth="1"/>
    <col min="6" max="6" width="12.85546875" style="1427" customWidth="1"/>
    <col min="7" max="16384" width="9.140625" style="1427"/>
  </cols>
  <sheetData>
    <row r="1" spans="1:6" s="1402" customFormat="1" ht="11.25">
      <c r="A1" s="867"/>
      <c r="B1" s="1399"/>
      <c r="C1" s="1400" t="s">
        <v>2519</v>
      </c>
      <c r="D1" s="1401" t="s">
        <v>1008</v>
      </c>
      <c r="E1" s="590" t="s">
        <v>3006</v>
      </c>
      <c r="F1" s="1400" t="s">
        <v>4562</v>
      </c>
    </row>
    <row r="2" spans="1:6" s="1245" customFormat="1" ht="15">
      <c r="A2" s="1083" t="s">
        <v>5238</v>
      </c>
      <c r="B2" s="1084" t="s">
        <v>5239</v>
      </c>
      <c r="C2" s="1085"/>
      <c r="D2" s="1177"/>
      <c r="E2" s="536"/>
      <c r="F2" s="1144"/>
    </row>
    <row r="3" spans="1:6" s="1245" customFormat="1" ht="15">
      <c r="A3" s="905"/>
      <c r="B3" s="1178"/>
      <c r="C3" s="1179"/>
      <c r="D3" s="1180"/>
      <c r="E3" s="575"/>
      <c r="F3" s="903"/>
    </row>
    <row r="4" spans="1:6" s="1245" customFormat="1" ht="15">
      <c r="A4" s="1403"/>
      <c r="B4" s="1404" t="s">
        <v>5046</v>
      </c>
      <c r="C4" s="1179"/>
      <c r="D4" s="1180"/>
      <c r="E4" s="575"/>
      <c r="F4" s="903"/>
    </row>
    <row r="5" spans="1:6" s="1245" customFormat="1" ht="24">
      <c r="A5" s="905"/>
      <c r="B5" s="1405" t="s">
        <v>5240</v>
      </c>
      <c r="C5" s="1179"/>
      <c r="D5" s="1180"/>
      <c r="E5" s="575"/>
      <c r="F5" s="903"/>
    </row>
    <row r="6" spans="1:6" s="1320" customFormat="1">
      <c r="A6" s="905"/>
      <c r="B6" s="1178"/>
      <c r="C6" s="1179"/>
      <c r="D6" s="1180"/>
      <c r="E6" s="575"/>
      <c r="F6" s="903"/>
    </row>
    <row r="7" spans="1:6" s="1326" customFormat="1">
      <c r="A7" s="1406" t="s">
        <v>3008</v>
      </c>
      <c r="B7" s="1407" t="s">
        <v>5241</v>
      </c>
      <c r="C7" s="1408"/>
      <c r="D7" s="1409"/>
      <c r="E7" s="591"/>
      <c r="F7" s="1146"/>
    </row>
    <row r="8" spans="1:6" s="1326" customFormat="1">
      <c r="A8" s="1403"/>
      <c r="B8" s="1410"/>
      <c r="C8" s="1250"/>
      <c r="D8" s="1251"/>
      <c r="E8" s="594"/>
      <c r="F8" s="903"/>
    </row>
    <row r="9" spans="1:6" s="1412" customFormat="1">
      <c r="A9" s="905"/>
      <c r="B9" s="1411"/>
      <c r="C9" s="984"/>
      <c r="D9" s="985"/>
      <c r="E9" s="595"/>
      <c r="F9" s="903"/>
    </row>
    <row r="10" spans="1:6" s="1253" customFormat="1" ht="183" customHeight="1">
      <c r="A10" s="1403">
        <f>IF(ISTEXT(B10),MAX($A$1:$A9)+1,"")</f>
        <v>1</v>
      </c>
      <c r="B10" s="1413" t="s">
        <v>5242</v>
      </c>
      <c r="E10" s="594"/>
    </row>
    <row r="11" spans="1:6" s="1257" customFormat="1" ht="38.25">
      <c r="A11" s="905" t="s">
        <v>2900</v>
      </c>
      <c r="B11" s="1306" t="s">
        <v>5243</v>
      </c>
      <c r="C11" s="984"/>
      <c r="D11" s="985"/>
      <c r="E11" s="596"/>
      <c r="F11" s="903"/>
    </row>
    <row r="12" spans="1:6" s="1257" customFormat="1" ht="53.25" customHeight="1">
      <c r="A12" s="905" t="s">
        <v>2900</v>
      </c>
      <c r="B12" s="1306" t="s">
        <v>5244</v>
      </c>
      <c r="C12" s="984"/>
      <c r="D12" s="985"/>
      <c r="E12" s="596"/>
      <c r="F12" s="903"/>
    </row>
    <row r="13" spans="1:6" s="1257" customFormat="1" ht="51">
      <c r="A13" s="905" t="s">
        <v>2900</v>
      </c>
      <c r="B13" s="1306" t="s">
        <v>5245</v>
      </c>
      <c r="C13" s="984"/>
      <c r="D13" s="985"/>
      <c r="E13" s="596"/>
      <c r="F13" s="903"/>
    </row>
    <row r="14" spans="1:6" s="1257" customFormat="1" ht="38.25">
      <c r="A14" s="905" t="s">
        <v>2900</v>
      </c>
      <c r="B14" s="1306" t="s">
        <v>5246</v>
      </c>
      <c r="C14" s="984"/>
      <c r="D14" s="985"/>
      <c r="E14" s="596"/>
      <c r="F14" s="903"/>
    </row>
    <row r="15" spans="1:6" s="1257" customFormat="1">
      <c r="A15" s="905" t="s">
        <v>2900</v>
      </c>
      <c r="B15" s="1306" t="s">
        <v>5247</v>
      </c>
      <c r="C15" s="984"/>
      <c r="D15" s="985"/>
      <c r="E15" s="596"/>
      <c r="F15" s="903"/>
    </row>
    <row r="16" spans="1:6" s="1257" customFormat="1">
      <c r="A16" s="905" t="s">
        <v>2900</v>
      </c>
      <c r="B16" s="1306" t="s">
        <v>5248</v>
      </c>
      <c r="C16" s="984"/>
      <c r="D16" s="985"/>
      <c r="E16" s="596"/>
      <c r="F16" s="903"/>
    </row>
    <row r="17" spans="1:6" s="1257" customFormat="1" ht="25.5">
      <c r="A17" s="905" t="s">
        <v>2900</v>
      </c>
      <c r="B17" s="1306" t="s">
        <v>5249</v>
      </c>
      <c r="C17" s="984"/>
      <c r="D17" s="985"/>
      <c r="E17" s="596"/>
      <c r="F17" s="903"/>
    </row>
    <row r="18" spans="1:6" s="1257" customFormat="1" ht="27.75" customHeight="1">
      <c r="A18" s="905" t="s">
        <v>2900</v>
      </c>
      <c r="B18" s="1306" t="s">
        <v>5250</v>
      </c>
      <c r="C18" s="984"/>
      <c r="D18" s="985"/>
      <c r="E18" s="596"/>
      <c r="F18" s="903"/>
    </row>
    <row r="19" spans="1:6" s="1257" customFormat="1" ht="38.25">
      <c r="A19" s="905"/>
      <c r="B19" s="1306" t="s">
        <v>5251</v>
      </c>
      <c r="C19" s="984" t="s">
        <v>1012</v>
      </c>
      <c r="D19" s="985">
        <v>1</v>
      </c>
      <c r="E19" s="2597"/>
      <c r="F19" s="903">
        <f>E19*D19</f>
        <v>0</v>
      </c>
    </row>
    <row r="20" spans="1:6" s="1412" customFormat="1">
      <c r="A20" s="905"/>
      <c r="B20" s="1411"/>
      <c r="C20" s="984"/>
      <c r="D20" s="985"/>
      <c r="E20" s="595"/>
      <c r="F20" s="903"/>
    </row>
    <row r="21" spans="1:6" s="1412" customFormat="1">
      <c r="A21" s="905"/>
      <c r="B21" s="1411"/>
      <c r="C21" s="984"/>
      <c r="D21" s="985"/>
      <c r="E21" s="595"/>
      <c r="F21" s="903"/>
    </row>
    <row r="22" spans="1:6" s="1412" customFormat="1" ht="204">
      <c r="A22" s="1403">
        <f>IF(ISTEXT(B22),MAX($A$1:$A21)+1,"")</f>
        <v>2</v>
      </c>
      <c r="B22" s="1413" t="s">
        <v>5252</v>
      </c>
      <c r="C22" s="1253"/>
      <c r="D22" s="1253"/>
      <c r="E22" s="594"/>
      <c r="F22" s="1253"/>
    </row>
    <row r="23" spans="1:6" s="1412" customFormat="1" ht="38.25">
      <c r="A23" s="905" t="s">
        <v>2900</v>
      </c>
      <c r="B23" s="1306" t="s">
        <v>5253</v>
      </c>
      <c r="C23" s="984"/>
      <c r="D23" s="985"/>
      <c r="E23" s="596"/>
      <c r="F23" s="903"/>
    </row>
    <row r="24" spans="1:6" s="1412" customFormat="1" ht="51">
      <c r="A24" s="905" t="s">
        <v>2900</v>
      </c>
      <c r="B24" s="1306" t="s">
        <v>5254</v>
      </c>
      <c r="C24" s="984"/>
      <c r="D24" s="985"/>
      <c r="E24" s="596"/>
      <c r="F24" s="903"/>
    </row>
    <row r="25" spans="1:6" s="1412" customFormat="1" ht="51">
      <c r="A25" s="905" t="s">
        <v>2900</v>
      </c>
      <c r="B25" s="1306" t="s">
        <v>5255</v>
      </c>
      <c r="C25" s="984"/>
      <c r="D25" s="985"/>
      <c r="E25" s="596"/>
      <c r="F25" s="903"/>
    </row>
    <row r="26" spans="1:6" s="1412" customFormat="1" ht="38.25">
      <c r="A26" s="905" t="s">
        <v>2900</v>
      </c>
      <c r="B26" s="1306" t="s">
        <v>5246</v>
      </c>
      <c r="C26" s="984"/>
      <c r="D26" s="985"/>
      <c r="E26" s="596"/>
      <c r="F26" s="903"/>
    </row>
    <row r="27" spans="1:6" s="1412" customFormat="1">
      <c r="A27" s="905" t="s">
        <v>2900</v>
      </c>
      <c r="B27" s="1306" t="s">
        <v>5256</v>
      </c>
      <c r="C27" s="984"/>
      <c r="D27" s="985"/>
      <c r="E27" s="596"/>
      <c r="F27" s="903"/>
    </row>
    <row r="28" spans="1:6" s="1412" customFormat="1">
      <c r="A28" s="905" t="s">
        <v>2900</v>
      </c>
      <c r="B28" s="1306" t="s">
        <v>5248</v>
      </c>
      <c r="C28" s="984"/>
      <c r="D28" s="985"/>
      <c r="E28" s="596"/>
      <c r="F28" s="903"/>
    </row>
    <row r="29" spans="1:6" s="1412" customFormat="1" ht="25.5">
      <c r="A29" s="905" t="s">
        <v>2900</v>
      </c>
      <c r="B29" s="1306" t="s">
        <v>5257</v>
      </c>
      <c r="C29" s="984"/>
      <c r="D29" s="985"/>
      <c r="E29" s="596"/>
      <c r="F29" s="903"/>
    </row>
    <row r="30" spans="1:6" s="1412" customFormat="1" ht="25.5">
      <c r="A30" s="905" t="s">
        <v>2900</v>
      </c>
      <c r="B30" s="1306" t="s">
        <v>5258</v>
      </c>
      <c r="C30" s="984"/>
      <c r="D30" s="985"/>
      <c r="E30" s="596"/>
      <c r="F30" s="903"/>
    </row>
    <row r="31" spans="1:6" s="1412" customFormat="1" ht="38.25">
      <c r="A31" s="905"/>
      <c r="B31" s="1306" t="s">
        <v>5251</v>
      </c>
      <c r="C31" s="984" t="s">
        <v>1012</v>
      </c>
      <c r="D31" s="985">
        <v>1</v>
      </c>
      <c r="E31" s="596"/>
      <c r="F31" s="903">
        <f>E31*D31</f>
        <v>0</v>
      </c>
    </row>
    <row r="32" spans="1:6" s="1412" customFormat="1">
      <c r="A32" s="905"/>
      <c r="B32" s="1411"/>
      <c r="C32" s="984"/>
      <c r="D32" s="985"/>
      <c r="E32" s="595"/>
      <c r="F32" s="903"/>
    </row>
    <row r="33" spans="1:6" s="1412" customFormat="1">
      <c r="A33" s="905"/>
      <c r="B33" s="1411"/>
      <c r="C33" s="984"/>
      <c r="D33" s="985"/>
      <c r="E33" s="595"/>
      <c r="F33" s="903"/>
    </row>
    <row r="34" spans="1:6" s="1412" customFormat="1" ht="204">
      <c r="A34" s="1403">
        <f>IF(ISTEXT(B34),MAX($A$1:$A33)+1,"")</f>
        <v>3</v>
      </c>
      <c r="B34" s="1413" t="s">
        <v>5259</v>
      </c>
      <c r="C34" s="1253"/>
      <c r="D34" s="1253"/>
      <c r="E34" s="594"/>
      <c r="F34" s="1253"/>
    </row>
    <row r="35" spans="1:6" s="1412" customFormat="1" ht="38.25">
      <c r="A35" s="905" t="s">
        <v>2900</v>
      </c>
      <c r="B35" s="1306" t="s">
        <v>5253</v>
      </c>
      <c r="C35" s="984"/>
      <c r="D35" s="985"/>
      <c r="E35" s="596"/>
      <c r="F35" s="903"/>
    </row>
    <row r="36" spans="1:6" s="1412" customFormat="1" ht="51">
      <c r="A36" s="905" t="s">
        <v>2900</v>
      </c>
      <c r="B36" s="1306" t="s">
        <v>5254</v>
      </c>
      <c r="C36" s="984"/>
      <c r="D36" s="985"/>
      <c r="E36" s="596"/>
      <c r="F36" s="903"/>
    </row>
    <row r="37" spans="1:6" s="1412" customFormat="1" ht="51">
      <c r="A37" s="905" t="s">
        <v>2900</v>
      </c>
      <c r="B37" s="1306" t="s">
        <v>5255</v>
      </c>
      <c r="C37" s="984"/>
      <c r="D37" s="985"/>
      <c r="E37" s="596"/>
      <c r="F37" s="903"/>
    </row>
    <row r="38" spans="1:6" s="1412" customFormat="1" ht="38.25">
      <c r="A38" s="905" t="s">
        <v>2900</v>
      </c>
      <c r="B38" s="1306" t="s">
        <v>5246</v>
      </c>
      <c r="C38" s="984"/>
      <c r="D38" s="985"/>
      <c r="E38" s="596"/>
      <c r="F38" s="903"/>
    </row>
    <row r="39" spans="1:6" s="1412" customFormat="1">
      <c r="A39" s="905" t="s">
        <v>2900</v>
      </c>
      <c r="B39" s="1306" t="s">
        <v>5256</v>
      </c>
      <c r="C39" s="984"/>
      <c r="D39" s="985"/>
      <c r="E39" s="596"/>
      <c r="F39" s="903"/>
    </row>
    <row r="40" spans="1:6" s="1412" customFormat="1">
      <c r="A40" s="905" t="s">
        <v>2900</v>
      </c>
      <c r="B40" s="1306" t="s">
        <v>5248</v>
      </c>
      <c r="C40" s="984"/>
      <c r="D40" s="985"/>
      <c r="E40" s="596"/>
      <c r="F40" s="903"/>
    </row>
    <row r="41" spans="1:6" s="1412" customFormat="1" ht="25.5">
      <c r="A41" s="905" t="s">
        <v>2900</v>
      </c>
      <c r="B41" s="1306" t="s">
        <v>5257</v>
      </c>
      <c r="C41" s="984"/>
      <c r="D41" s="985"/>
      <c r="E41" s="596"/>
      <c r="F41" s="903"/>
    </row>
    <row r="42" spans="1:6" s="1412" customFormat="1" ht="25.5">
      <c r="A42" s="905" t="s">
        <v>2900</v>
      </c>
      <c r="B42" s="1306" t="s">
        <v>5258</v>
      </c>
      <c r="C42" s="984"/>
      <c r="D42" s="985"/>
      <c r="E42" s="596"/>
      <c r="F42" s="903"/>
    </row>
    <row r="43" spans="1:6" s="1412" customFormat="1" ht="38.25">
      <c r="A43" s="905"/>
      <c r="B43" s="1306" t="s">
        <v>5251</v>
      </c>
      <c r="C43" s="984" t="s">
        <v>1012</v>
      </c>
      <c r="D43" s="985">
        <v>1</v>
      </c>
      <c r="E43" s="596"/>
      <c r="F43" s="903">
        <f>E43*D43</f>
        <v>0</v>
      </c>
    </row>
    <row r="44" spans="1:6" s="1412" customFormat="1">
      <c r="A44" s="905"/>
      <c r="B44" s="1411"/>
      <c r="C44" s="984"/>
      <c r="D44" s="985"/>
      <c r="E44" s="595"/>
      <c r="F44" s="903"/>
    </row>
    <row r="45" spans="1:6" s="1412" customFormat="1">
      <c r="A45" s="905"/>
      <c r="B45" s="1411"/>
      <c r="C45" s="984"/>
      <c r="D45" s="985"/>
      <c r="E45" s="595"/>
      <c r="F45" s="903"/>
    </row>
    <row r="46" spans="1:6" s="1412" customFormat="1" ht="204">
      <c r="A46" s="1403">
        <f>IF(ISTEXT(B46),MAX($A$1:$A45)+1,"")</f>
        <v>4</v>
      </c>
      <c r="B46" s="1413" t="s">
        <v>5260</v>
      </c>
      <c r="C46" s="1253"/>
      <c r="D46" s="1253"/>
      <c r="E46" s="594"/>
      <c r="F46" s="1253"/>
    </row>
    <row r="47" spans="1:6" s="1412" customFormat="1" ht="38.25">
      <c r="A47" s="905" t="s">
        <v>2900</v>
      </c>
      <c r="B47" s="1306" t="s">
        <v>5253</v>
      </c>
      <c r="C47" s="984"/>
      <c r="D47" s="985"/>
      <c r="E47" s="596"/>
      <c r="F47" s="903"/>
    </row>
    <row r="48" spans="1:6" s="1412" customFormat="1" ht="51">
      <c r="A48" s="905" t="s">
        <v>2900</v>
      </c>
      <c r="B48" s="1306" t="s">
        <v>5261</v>
      </c>
      <c r="C48" s="984"/>
      <c r="D48" s="985"/>
      <c r="E48" s="596"/>
      <c r="F48" s="903"/>
    </row>
    <row r="49" spans="1:6" s="1412" customFormat="1" ht="51">
      <c r="A49" s="905" t="s">
        <v>2900</v>
      </c>
      <c r="B49" s="1306" t="s">
        <v>5255</v>
      </c>
      <c r="C49" s="984"/>
      <c r="D49" s="985"/>
      <c r="E49" s="596"/>
      <c r="F49" s="903"/>
    </row>
    <row r="50" spans="1:6" s="1412" customFormat="1" ht="38.25">
      <c r="A50" s="905" t="s">
        <v>2900</v>
      </c>
      <c r="B50" s="1306" t="s">
        <v>5246</v>
      </c>
      <c r="C50" s="984"/>
      <c r="D50" s="985"/>
      <c r="E50" s="596"/>
      <c r="F50" s="903"/>
    </row>
    <row r="51" spans="1:6" s="1412" customFormat="1">
      <c r="A51" s="905" t="s">
        <v>2900</v>
      </c>
      <c r="B51" s="1306" t="s">
        <v>5256</v>
      </c>
      <c r="C51" s="984"/>
      <c r="D51" s="985"/>
      <c r="E51" s="596"/>
      <c r="F51" s="903"/>
    </row>
    <row r="52" spans="1:6" s="1412" customFormat="1">
      <c r="A52" s="905" t="s">
        <v>2900</v>
      </c>
      <c r="B52" s="1306" t="s">
        <v>5248</v>
      </c>
      <c r="C52" s="984"/>
      <c r="D52" s="985"/>
      <c r="E52" s="596"/>
      <c r="F52" s="903"/>
    </row>
    <row r="53" spans="1:6" s="1412" customFormat="1" ht="25.5">
      <c r="A53" s="905" t="s">
        <v>2900</v>
      </c>
      <c r="B53" s="1306" t="s">
        <v>5262</v>
      </c>
      <c r="C53" s="984"/>
      <c r="D53" s="985"/>
      <c r="E53" s="596"/>
      <c r="F53" s="903"/>
    </row>
    <row r="54" spans="1:6" s="1412" customFormat="1" ht="25.5">
      <c r="A54" s="905" t="s">
        <v>2900</v>
      </c>
      <c r="B54" s="1306" t="s">
        <v>5263</v>
      </c>
      <c r="C54" s="984"/>
      <c r="D54" s="985"/>
      <c r="E54" s="596"/>
      <c r="F54" s="903"/>
    </row>
    <row r="55" spans="1:6" s="1412" customFormat="1" ht="38.25">
      <c r="A55" s="905"/>
      <c r="B55" s="1306" t="s">
        <v>5251</v>
      </c>
      <c r="C55" s="984" t="s">
        <v>1012</v>
      </c>
      <c r="D55" s="985">
        <v>1</v>
      </c>
      <c r="E55" s="596"/>
      <c r="F55" s="903">
        <f>E55*D55</f>
        <v>0</v>
      </c>
    </row>
    <row r="56" spans="1:6" s="1412" customFormat="1">
      <c r="A56" s="905"/>
      <c r="B56" s="1411"/>
      <c r="C56" s="984"/>
      <c r="D56" s="985"/>
      <c r="E56" s="595"/>
      <c r="F56" s="903"/>
    </row>
    <row r="57" spans="1:6" s="1412" customFormat="1">
      <c r="A57" s="905"/>
      <c r="B57" s="1411"/>
      <c r="C57" s="984"/>
      <c r="D57" s="985"/>
      <c r="E57" s="595"/>
      <c r="F57" s="903"/>
    </row>
    <row r="58" spans="1:6" s="1418" customFormat="1">
      <c r="A58" s="905"/>
      <c r="B58" s="1414" t="s">
        <v>3001</v>
      </c>
      <c r="C58" s="1415" t="str">
        <f>A7</f>
        <v xml:space="preserve">A. </v>
      </c>
      <c r="D58" s="1416"/>
      <c r="E58" s="598"/>
      <c r="F58" s="1417">
        <f>SUBTOTAL(9,F8:F57)</f>
        <v>0</v>
      </c>
    </row>
    <row r="59" spans="1:6" s="1418" customFormat="1">
      <c r="A59" s="905"/>
      <c r="B59" s="1414"/>
      <c r="C59" s="1415"/>
      <c r="D59" s="1419"/>
      <c r="E59" s="599"/>
      <c r="F59" s="903"/>
    </row>
    <row r="60" spans="1:6" s="1412" customFormat="1">
      <c r="A60" s="1403"/>
      <c r="B60" s="1420"/>
      <c r="C60" s="1421"/>
      <c r="D60" s="1422"/>
      <c r="E60" s="601"/>
      <c r="F60" s="903"/>
    </row>
    <row r="61" spans="1:6" s="1326" customFormat="1">
      <c r="A61" s="1406" t="s">
        <v>126</v>
      </c>
      <c r="B61" s="1407" t="s">
        <v>5156</v>
      </c>
      <c r="C61" s="1408"/>
      <c r="D61" s="1409"/>
      <c r="E61" s="591"/>
      <c r="F61" s="1146"/>
    </row>
    <row r="62" spans="1:6" s="1326" customFormat="1">
      <c r="A62" s="1403"/>
      <c r="B62" s="1410"/>
      <c r="C62" s="1250"/>
      <c r="D62" s="1251"/>
      <c r="E62" s="594"/>
      <c r="F62" s="903"/>
    </row>
    <row r="63" spans="1:6" s="1326" customFormat="1" ht="69.75" customHeight="1">
      <c r="A63" s="1403"/>
      <c r="B63" s="1424" t="s">
        <v>5100</v>
      </c>
      <c r="C63" s="1250"/>
      <c r="D63" s="1251"/>
      <c r="E63" s="594"/>
      <c r="F63" s="903"/>
    </row>
    <row r="64" spans="1:6" s="1326" customFormat="1">
      <c r="A64" s="1403"/>
      <c r="B64" s="1420"/>
      <c r="C64" s="1250"/>
      <c r="D64" s="1251"/>
      <c r="E64" s="594"/>
      <c r="F64" s="903"/>
    </row>
    <row r="65" spans="1:6" s="1412" customFormat="1" ht="25.5">
      <c r="A65" s="1403">
        <f>IF(ISTEXT(B65),MAX($A$1:$A64)+1,"")</f>
        <v>5</v>
      </c>
      <c r="B65" s="1425" t="s">
        <v>5264</v>
      </c>
      <c r="C65" s="1421"/>
      <c r="D65" s="1422"/>
      <c r="E65" s="563"/>
      <c r="F65" s="903"/>
    </row>
    <row r="66" spans="1:6" s="1412" customFormat="1">
      <c r="A66" s="905" t="s">
        <v>2900</v>
      </c>
      <c r="B66" s="1425" t="s">
        <v>5265</v>
      </c>
      <c r="C66" s="1421" t="s">
        <v>1317</v>
      </c>
      <c r="D66" s="1422">
        <v>304</v>
      </c>
      <c r="E66" s="595"/>
      <c r="F66" s="903">
        <f>E66*D66</f>
        <v>0</v>
      </c>
    </row>
    <row r="67" spans="1:6" s="1412" customFormat="1">
      <c r="A67" s="905"/>
      <c r="B67" s="1425"/>
      <c r="C67" s="1421"/>
      <c r="D67" s="1422"/>
      <c r="E67" s="595"/>
      <c r="F67" s="903"/>
    </row>
    <row r="68" spans="1:6" s="1412" customFormat="1">
      <c r="A68" s="905"/>
      <c r="B68" s="1425"/>
      <c r="C68" s="1421"/>
      <c r="D68" s="1422"/>
      <c r="E68" s="595"/>
      <c r="F68" s="903"/>
    </row>
    <row r="69" spans="1:6" s="1412" customFormat="1" ht="38.25">
      <c r="A69" s="1403">
        <f>IF(ISTEXT(B69),MAX($A$1:$A68)+1,"")</f>
        <v>6</v>
      </c>
      <c r="B69" s="1425" t="s">
        <v>5266</v>
      </c>
      <c r="C69" s="1421"/>
      <c r="D69" s="1422"/>
      <c r="E69" s="595"/>
      <c r="F69" s="903"/>
    </row>
    <row r="70" spans="1:6" s="1412" customFormat="1">
      <c r="A70" s="905" t="s">
        <v>2900</v>
      </c>
      <c r="B70" s="1425" t="s">
        <v>5265</v>
      </c>
      <c r="C70" s="1421" t="s">
        <v>1317</v>
      </c>
      <c r="D70" s="1422">
        <v>220</v>
      </c>
      <c r="E70" s="595"/>
      <c r="F70" s="903">
        <f>E70*D70</f>
        <v>0</v>
      </c>
    </row>
    <row r="71" spans="1:6" s="1412" customFormat="1">
      <c r="A71" s="905"/>
      <c r="B71" s="1425"/>
      <c r="C71" s="1421"/>
      <c r="D71" s="1422"/>
      <c r="E71" s="595"/>
      <c r="F71" s="903"/>
    </row>
    <row r="72" spans="1:6" s="1412" customFormat="1">
      <c r="A72" s="1414"/>
      <c r="B72" s="1425"/>
      <c r="C72" s="1426"/>
      <c r="D72" s="985"/>
      <c r="E72" s="595"/>
      <c r="F72" s="903"/>
    </row>
    <row r="73" spans="1:6" s="1412" customFormat="1" ht="38.25">
      <c r="A73" s="1403">
        <f>IF(ISTEXT(B73),MAX($A$1:$A72)+1,"")</f>
        <v>7</v>
      </c>
      <c r="B73" s="1425" t="s">
        <v>5267</v>
      </c>
      <c r="C73" s="1421"/>
      <c r="D73" s="1422"/>
      <c r="E73" s="595"/>
      <c r="F73" s="903"/>
    </row>
    <row r="74" spans="1:6" s="1412" customFormat="1">
      <c r="A74" s="905" t="s">
        <v>2900</v>
      </c>
      <c r="B74" s="1425" t="s">
        <v>5265</v>
      </c>
      <c r="C74" s="1421" t="s">
        <v>1317</v>
      </c>
      <c r="D74" s="1422">
        <v>14</v>
      </c>
      <c r="E74" s="595"/>
      <c r="F74" s="903">
        <f>E74*D74</f>
        <v>0</v>
      </c>
    </row>
    <row r="75" spans="1:6" s="1412" customFormat="1">
      <c r="A75" s="905"/>
      <c r="B75" s="1425"/>
      <c r="C75" s="1421"/>
      <c r="D75" s="1422"/>
      <c r="E75" s="595"/>
      <c r="F75" s="903"/>
    </row>
    <row r="76" spans="1:6" s="1412" customFormat="1">
      <c r="A76" s="905"/>
      <c r="B76" s="1425"/>
      <c r="C76" s="1421"/>
      <c r="D76" s="1422"/>
      <c r="E76" s="595"/>
      <c r="F76" s="903"/>
    </row>
    <row r="77" spans="1:6" s="1412" customFormat="1" ht="38.25">
      <c r="A77" s="1403">
        <f>IF(ISTEXT(B77),MAX($A$1:$A76)+1,"")</f>
        <v>8</v>
      </c>
      <c r="B77" s="1425" t="s">
        <v>5268</v>
      </c>
      <c r="C77" s="1421"/>
      <c r="D77" s="1422"/>
      <c r="E77" s="595"/>
      <c r="F77" s="903"/>
    </row>
    <row r="78" spans="1:6" s="1412" customFormat="1">
      <c r="A78" s="905" t="s">
        <v>2900</v>
      </c>
      <c r="B78" s="1425" t="s">
        <v>5265</v>
      </c>
      <c r="C78" s="1421" t="s">
        <v>1317</v>
      </c>
      <c r="D78" s="1422">
        <v>24</v>
      </c>
      <c r="E78" s="595"/>
      <c r="F78" s="903">
        <f>E78*D78</f>
        <v>0</v>
      </c>
    </row>
    <row r="79" spans="1:6" s="1412" customFormat="1">
      <c r="A79" s="905"/>
      <c r="B79" s="1425"/>
      <c r="C79" s="1421"/>
      <c r="D79" s="1422"/>
      <c r="E79" s="595"/>
      <c r="F79" s="903"/>
    </row>
    <row r="80" spans="1:6" s="1412" customFormat="1">
      <c r="A80" s="905"/>
      <c r="B80" s="1425"/>
      <c r="C80" s="1421"/>
      <c r="D80" s="1422"/>
      <c r="E80" s="595"/>
      <c r="F80" s="903"/>
    </row>
    <row r="81" spans="1:6" s="1412" customFormat="1" ht="38.25">
      <c r="A81" s="1403">
        <f>IF(ISTEXT(B81),MAX($A$1:$A80)+1,"")</f>
        <v>9</v>
      </c>
      <c r="B81" s="1425" t="s">
        <v>5269</v>
      </c>
      <c r="C81" s="1421"/>
      <c r="D81" s="1422"/>
      <c r="E81" s="595"/>
      <c r="F81" s="903"/>
    </row>
    <row r="82" spans="1:6" s="1412" customFormat="1">
      <c r="A82" s="905" t="s">
        <v>2900</v>
      </c>
      <c r="B82" s="1425" t="s">
        <v>5265</v>
      </c>
      <c r="C82" s="1421" t="s">
        <v>1317</v>
      </c>
      <c r="D82" s="1422">
        <v>8</v>
      </c>
      <c r="E82" s="595"/>
      <c r="F82" s="903">
        <f>E82*D82</f>
        <v>0</v>
      </c>
    </row>
    <row r="83" spans="1:6" s="1412" customFormat="1">
      <c r="A83" s="905"/>
      <c r="B83" s="1425"/>
      <c r="C83" s="1421"/>
      <c r="D83" s="1422"/>
      <c r="E83" s="595"/>
      <c r="F83" s="903"/>
    </row>
    <row r="84" spans="1:6" s="1412" customFormat="1">
      <c r="A84" s="905"/>
      <c r="B84" s="1425"/>
      <c r="C84" s="1421"/>
      <c r="D84" s="1422"/>
      <c r="E84" s="595"/>
      <c r="F84" s="903"/>
    </row>
    <row r="85" spans="1:6" s="1412" customFormat="1" ht="25.5">
      <c r="A85" s="1403">
        <f>IF(ISTEXT(B85),MAX($A$1:$A84)+1,"")</f>
        <v>10</v>
      </c>
      <c r="B85" s="1413" t="s">
        <v>5270</v>
      </c>
      <c r="C85" s="1421" t="s">
        <v>1317</v>
      </c>
      <c r="D85" s="1422">
        <v>110</v>
      </c>
      <c r="E85" s="595"/>
      <c r="F85" s="903">
        <f>E85*D85</f>
        <v>0</v>
      </c>
    </row>
    <row r="86" spans="1:6" s="1412" customFormat="1">
      <c r="A86" s="1403"/>
      <c r="B86" s="1413"/>
      <c r="C86" s="1255"/>
      <c r="D86" s="1256"/>
      <c r="E86" s="563"/>
      <c r="F86" s="903"/>
    </row>
    <row r="87" spans="1:6" s="1412" customFormat="1">
      <c r="A87" s="1403"/>
      <c r="B87" s="1413"/>
      <c r="C87" s="1255"/>
      <c r="D87" s="1256"/>
      <c r="E87" s="563"/>
      <c r="F87" s="903"/>
    </row>
    <row r="88" spans="1:6" s="1412" customFormat="1" ht="25.5">
      <c r="A88" s="1403">
        <f>IF(ISTEXT(B88),MAX($A$1:$A85)+1,"")</f>
        <v>11</v>
      </c>
      <c r="B88" s="1425" t="s">
        <v>5271</v>
      </c>
      <c r="C88" s="1421" t="s">
        <v>1317</v>
      </c>
      <c r="D88" s="1422">
        <v>11</v>
      </c>
      <c r="E88" s="595"/>
      <c r="F88" s="903">
        <f>E88*D88</f>
        <v>0</v>
      </c>
    </row>
    <row r="89" spans="1:6" s="1412" customFormat="1">
      <c r="A89" s="1403"/>
      <c r="B89" s="1425"/>
      <c r="C89" s="1421"/>
      <c r="D89" s="1422"/>
      <c r="E89" s="595"/>
      <c r="F89" s="903"/>
    </row>
    <row r="90" spans="1:6" s="1412" customFormat="1">
      <c r="A90" s="1403"/>
      <c r="B90" s="1425"/>
      <c r="C90" s="1421"/>
      <c r="D90" s="1422"/>
      <c r="E90" s="595"/>
      <c r="F90" s="903"/>
    </row>
    <row r="91" spans="1:6" s="1412" customFormat="1" ht="38.25">
      <c r="A91" s="1403">
        <f>IF(ISTEXT(B91),MAX($A$1:$A88)+1,"")</f>
        <v>12</v>
      </c>
      <c r="B91" s="1425" t="s">
        <v>5272</v>
      </c>
      <c r="C91" s="1421" t="s">
        <v>1317</v>
      </c>
      <c r="D91" s="1422">
        <v>12</v>
      </c>
      <c r="E91" s="595"/>
      <c r="F91" s="903">
        <f>E91*D91</f>
        <v>0</v>
      </c>
    </row>
    <row r="92" spans="1:6" s="1412" customFormat="1">
      <c r="A92" s="1403"/>
      <c r="B92" s="1425"/>
      <c r="C92" s="1421"/>
      <c r="D92" s="1422"/>
      <c r="E92" s="595"/>
      <c r="F92" s="903"/>
    </row>
    <row r="93" spans="1:6" s="1320" customFormat="1">
      <c r="A93" s="1414"/>
      <c r="B93" s="1425"/>
      <c r="C93" s="1426"/>
      <c r="D93" s="985"/>
      <c r="E93" s="595"/>
      <c r="F93" s="903"/>
    </row>
    <row r="94" spans="1:6" s="1412" customFormat="1" ht="25.5">
      <c r="A94" s="1403">
        <f>IF(ISTEXT(B94),MAX($A$1:$A93)+1,"")</f>
        <v>13</v>
      </c>
      <c r="B94" s="1425" t="s">
        <v>5273</v>
      </c>
      <c r="C94" s="1421" t="s">
        <v>1317</v>
      </c>
      <c r="D94" s="1422">
        <v>5</v>
      </c>
      <c r="E94" s="595"/>
      <c r="F94" s="903">
        <f>E94*D94</f>
        <v>0</v>
      </c>
    </row>
    <row r="95" spans="1:6" s="1320" customFormat="1">
      <c r="A95" s="905"/>
      <c r="B95" s="1425"/>
      <c r="C95" s="1421"/>
      <c r="D95" s="1422"/>
      <c r="E95" s="595"/>
      <c r="F95" s="903"/>
    </row>
    <row r="96" spans="1:6" s="1320" customFormat="1">
      <c r="A96" s="905"/>
      <c r="B96" s="1425"/>
      <c r="C96" s="1421"/>
      <c r="D96" s="1422"/>
      <c r="E96" s="595"/>
      <c r="F96" s="903"/>
    </row>
    <row r="97" spans="1:6" s="1320" customFormat="1">
      <c r="A97" s="905"/>
      <c r="B97" s="1414" t="s">
        <v>3001</v>
      </c>
      <c r="C97" s="1415" t="str">
        <f>A61</f>
        <v>B.</v>
      </c>
      <c r="D97" s="1248"/>
      <c r="E97" s="598"/>
      <c r="F97" s="1417">
        <f>SUBTOTAL(9,F62:F96)</f>
        <v>0</v>
      </c>
    </row>
    <row r="98" spans="1:6" s="1412" customFormat="1">
      <c r="A98" s="905"/>
      <c r="B98" s="1414"/>
      <c r="C98" s="1415"/>
      <c r="D98" s="1419"/>
      <c r="E98" s="599"/>
      <c r="F98" s="903"/>
    </row>
    <row r="99" spans="1:6" s="1412" customFormat="1">
      <c r="A99" s="1403"/>
      <c r="B99" s="1420"/>
      <c r="C99" s="1421"/>
      <c r="D99" s="1422"/>
      <c r="E99" s="601"/>
      <c r="F99" s="903"/>
    </row>
    <row r="100" spans="1:6">
      <c r="A100" s="1406" t="s">
        <v>255</v>
      </c>
      <c r="B100" s="1407" t="s">
        <v>5166</v>
      </c>
      <c r="C100" s="1408"/>
      <c r="D100" s="1409"/>
      <c r="E100" s="591"/>
      <c r="F100" s="1146"/>
    </row>
    <row r="101" spans="1:6" s="1412" customFormat="1">
      <c r="A101" s="905"/>
      <c r="B101" s="1425"/>
      <c r="C101" s="1421"/>
      <c r="D101" s="1422"/>
      <c r="E101" s="595"/>
      <c r="F101" s="903"/>
    </row>
    <row r="102" spans="1:6" s="1412" customFormat="1">
      <c r="A102" s="905"/>
      <c r="B102" s="1425"/>
      <c r="C102" s="1421"/>
      <c r="D102" s="1422"/>
      <c r="E102" s="595"/>
      <c r="F102" s="903"/>
    </row>
    <row r="103" spans="1:6" s="1412" customFormat="1" ht="51">
      <c r="A103" s="1403">
        <f>IF(ISTEXT(B103),MAX($A$1:$A102)+1,"")</f>
        <v>14</v>
      </c>
      <c r="B103" s="1413" t="s">
        <v>5274</v>
      </c>
      <c r="C103" s="1255"/>
      <c r="D103" s="1256"/>
      <c r="E103" s="563"/>
      <c r="F103" s="903"/>
    </row>
    <row r="104" spans="1:6" s="1412" customFormat="1">
      <c r="A104" s="905" t="s">
        <v>2900</v>
      </c>
      <c r="B104" s="1413" t="s">
        <v>5275</v>
      </c>
      <c r="C104" s="1255" t="s">
        <v>1421</v>
      </c>
      <c r="D104" s="1256">
        <v>28200</v>
      </c>
      <c r="E104" s="563"/>
      <c r="F104" s="903">
        <f>E104*D104</f>
        <v>0</v>
      </c>
    </row>
    <row r="105" spans="1:6" s="1412" customFormat="1">
      <c r="A105" s="1160"/>
      <c r="B105" s="1428"/>
      <c r="C105" s="1429"/>
      <c r="D105" s="1430"/>
      <c r="E105" s="603"/>
      <c r="F105" s="1149"/>
    </row>
    <row r="106" spans="1:6" s="1412" customFormat="1">
      <c r="A106" s="1160"/>
      <c r="B106" s="1428"/>
      <c r="C106" s="1429"/>
      <c r="D106" s="1430"/>
      <c r="E106" s="603"/>
      <c r="F106" s="1149"/>
    </row>
    <row r="107" spans="1:6" s="1412" customFormat="1" ht="25.5">
      <c r="A107" s="1403">
        <f>IF(ISTEXT(B107),MAX($A$1:$A106)+1,"")</f>
        <v>15</v>
      </c>
      <c r="B107" s="1413" t="s">
        <v>5276</v>
      </c>
      <c r="C107" s="1255"/>
      <c r="D107" s="1256"/>
      <c r="E107" s="563"/>
      <c r="F107" s="903"/>
    </row>
    <row r="108" spans="1:6" s="1412" customFormat="1" ht="25.5">
      <c r="A108" s="905" t="s">
        <v>2900</v>
      </c>
      <c r="B108" s="1413" t="s">
        <v>5277</v>
      </c>
      <c r="C108" s="1255" t="s">
        <v>1421</v>
      </c>
      <c r="D108" s="1256">
        <v>130</v>
      </c>
      <c r="E108" s="563"/>
      <c r="F108" s="903">
        <f>E108*D108</f>
        <v>0</v>
      </c>
    </row>
    <row r="109" spans="1:6" s="1412" customFormat="1">
      <c r="A109" s="1160"/>
      <c r="B109" s="1428"/>
      <c r="C109" s="1429"/>
      <c r="D109" s="1430"/>
      <c r="E109" s="603"/>
      <c r="F109" s="1149"/>
    </row>
    <row r="110" spans="1:6" s="1412" customFormat="1">
      <c r="A110" s="1403"/>
      <c r="B110" s="1425"/>
      <c r="C110" s="1421"/>
      <c r="D110" s="1422"/>
      <c r="E110" s="595"/>
      <c r="F110" s="903"/>
    </row>
    <row r="111" spans="1:6" s="1412" customFormat="1" ht="25.5">
      <c r="A111" s="1403">
        <f>IF(ISTEXT(B111),MAX($A$1:$A110)+1,"")</f>
        <v>16</v>
      </c>
      <c r="B111" s="1425" t="s">
        <v>5278</v>
      </c>
      <c r="C111" s="1421" t="s">
        <v>1012</v>
      </c>
      <c r="D111" s="1422">
        <v>1</v>
      </c>
      <c r="E111" s="595"/>
      <c r="F111" s="903">
        <f>E111*D111</f>
        <v>0</v>
      </c>
    </row>
    <row r="112" spans="1:6" s="1412" customFormat="1">
      <c r="A112" s="1403"/>
      <c r="B112" s="1425"/>
      <c r="C112" s="1421"/>
      <c r="D112" s="1422"/>
      <c r="E112" s="595"/>
      <c r="F112" s="903"/>
    </row>
    <row r="113" spans="1:6" s="1412" customFormat="1">
      <c r="A113" s="1403"/>
      <c r="B113" s="1425"/>
      <c r="C113" s="1421"/>
      <c r="D113" s="1422"/>
      <c r="E113" s="595"/>
      <c r="F113" s="903"/>
    </row>
    <row r="114" spans="1:6" s="1412" customFormat="1" ht="25.5">
      <c r="A114" s="1403">
        <f>IF(ISTEXT(B114),MAX($A$1:$A113)+1,"")</f>
        <v>17</v>
      </c>
      <c r="B114" s="1425" t="s">
        <v>5279</v>
      </c>
      <c r="C114" s="1421" t="s">
        <v>1317</v>
      </c>
      <c r="D114" s="1422">
        <v>100</v>
      </c>
      <c r="E114" s="595"/>
      <c r="F114" s="903">
        <f>E114*D114</f>
        <v>0</v>
      </c>
    </row>
    <row r="115" spans="1:6" s="1412" customFormat="1">
      <c r="A115" s="1403"/>
      <c r="B115" s="1425"/>
      <c r="C115" s="1421"/>
      <c r="D115" s="1422"/>
      <c r="E115" s="595"/>
      <c r="F115" s="903"/>
    </row>
    <row r="116" spans="1:6" s="1412" customFormat="1">
      <c r="A116" s="1403"/>
      <c r="B116" s="1425"/>
      <c r="C116" s="1421"/>
      <c r="D116" s="1422"/>
      <c r="E116" s="595"/>
      <c r="F116" s="903"/>
    </row>
    <row r="117" spans="1:6" s="1418" customFormat="1" ht="38.25">
      <c r="A117" s="1403">
        <f>IF(ISTEXT(B117),MAX($A$1:$A116)+1,"")</f>
        <v>18</v>
      </c>
      <c r="B117" s="1425" t="s">
        <v>5280</v>
      </c>
      <c r="C117" s="1421"/>
      <c r="D117" s="1422"/>
      <c r="E117" s="595"/>
      <c r="F117" s="903"/>
    </row>
    <row r="118" spans="1:6" s="1418" customFormat="1">
      <c r="A118" s="1431" t="s">
        <v>2900</v>
      </c>
      <c r="B118" s="1432" t="s">
        <v>5281</v>
      </c>
      <c r="C118" s="1433" t="s">
        <v>1421</v>
      </c>
      <c r="D118" s="1434">
        <v>65</v>
      </c>
      <c r="E118" s="604"/>
      <c r="F118" s="1175">
        <f t="shared" ref="F118:F119" si="0">E118*D118</f>
        <v>0</v>
      </c>
    </row>
    <row r="119" spans="1:6" s="1418" customFormat="1">
      <c r="A119" s="1431" t="s">
        <v>2900</v>
      </c>
      <c r="B119" s="1432" t="s">
        <v>5282</v>
      </c>
      <c r="C119" s="1433" t="s">
        <v>1421</v>
      </c>
      <c r="D119" s="1434">
        <v>400</v>
      </c>
      <c r="E119" s="604"/>
      <c r="F119" s="1175">
        <f t="shared" si="0"/>
        <v>0</v>
      </c>
    </row>
    <row r="120" spans="1:6" s="1418" customFormat="1">
      <c r="A120" s="1431" t="s">
        <v>2900</v>
      </c>
      <c r="B120" s="1432" t="s">
        <v>5283</v>
      </c>
      <c r="C120" s="1433" t="s">
        <v>1421</v>
      </c>
      <c r="D120" s="1434">
        <v>135</v>
      </c>
      <c r="E120" s="604"/>
      <c r="F120" s="1175">
        <f t="shared" ref="F120:F136" si="1">E120*D120</f>
        <v>0</v>
      </c>
    </row>
    <row r="121" spans="1:6" s="1418" customFormat="1">
      <c r="A121" s="1431" t="s">
        <v>2900</v>
      </c>
      <c r="B121" s="1432" t="s">
        <v>5284</v>
      </c>
      <c r="C121" s="1433" t="s">
        <v>1421</v>
      </c>
      <c r="D121" s="1434">
        <v>15</v>
      </c>
      <c r="E121" s="604"/>
      <c r="F121" s="1175">
        <f t="shared" si="1"/>
        <v>0</v>
      </c>
    </row>
    <row r="122" spans="1:6" s="1418" customFormat="1" ht="32.25" customHeight="1">
      <c r="A122" s="905" t="s">
        <v>2900</v>
      </c>
      <c r="B122" s="1435" t="s">
        <v>5285</v>
      </c>
      <c r="C122" s="1162" t="s">
        <v>1421</v>
      </c>
      <c r="D122" s="1436">
        <v>740</v>
      </c>
      <c r="E122" s="595"/>
      <c r="F122" s="903">
        <f t="shared" si="1"/>
        <v>0</v>
      </c>
    </row>
    <row r="123" spans="1:6" s="1418" customFormat="1">
      <c r="A123" s="905" t="s">
        <v>2900</v>
      </c>
      <c r="B123" s="1435" t="s">
        <v>5286</v>
      </c>
      <c r="C123" s="1162" t="s">
        <v>1421</v>
      </c>
      <c r="D123" s="1437">
        <v>55</v>
      </c>
      <c r="E123" s="595"/>
      <c r="F123" s="903">
        <f t="shared" si="1"/>
        <v>0</v>
      </c>
    </row>
    <row r="124" spans="1:6" s="1418" customFormat="1">
      <c r="A124" s="905" t="s">
        <v>2900</v>
      </c>
      <c r="B124" s="1435" t="s">
        <v>5287</v>
      </c>
      <c r="C124" s="1162" t="s">
        <v>1421</v>
      </c>
      <c r="D124" s="1437">
        <v>55</v>
      </c>
      <c r="E124" s="595"/>
      <c r="F124" s="903">
        <f t="shared" si="1"/>
        <v>0</v>
      </c>
    </row>
    <row r="125" spans="1:6" s="1418" customFormat="1">
      <c r="A125" s="905" t="s">
        <v>2900</v>
      </c>
      <c r="B125" s="1435" t="s">
        <v>5288</v>
      </c>
      <c r="C125" s="1162" t="s">
        <v>1421</v>
      </c>
      <c r="D125" s="1437">
        <v>30</v>
      </c>
      <c r="E125" s="595"/>
      <c r="F125" s="903">
        <f t="shared" si="1"/>
        <v>0</v>
      </c>
    </row>
    <row r="126" spans="1:6" s="1440" customFormat="1">
      <c r="A126" s="1431" t="s">
        <v>2900</v>
      </c>
      <c r="B126" s="1438" t="s">
        <v>5289</v>
      </c>
      <c r="C126" s="1439" t="s">
        <v>1421</v>
      </c>
      <c r="D126" s="1437">
        <v>270</v>
      </c>
      <c r="E126" s="604"/>
      <c r="F126" s="1175">
        <f t="shared" si="1"/>
        <v>0</v>
      </c>
    </row>
    <row r="127" spans="1:6" s="1440" customFormat="1">
      <c r="A127" s="1431" t="s">
        <v>2900</v>
      </c>
      <c r="B127" s="1438" t="s">
        <v>5290</v>
      </c>
      <c r="C127" s="1439" t="s">
        <v>1421</v>
      </c>
      <c r="D127" s="1437">
        <v>390</v>
      </c>
      <c r="E127" s="604"/>
      <c r="F127" s="1175">
        <f t="shared" si="1"/>
        <v>0</v>
      </c>
    </row>
    <row r="128" spans="1:6" s="1440" customFormat="1" ht="15">
      <c r="A128" s="905" t="s">
        <v>2900</v>
      </c>
      <c r="B128" s="1435" t="s">
        <v>5291</v>
      </c>
      <c r="C128" s="1162" t="s">
        <v>1421</v>
      </c>
      <c r="D128" s="1437">
        <v>175</v>
      </c>
      <c r="E128" s="595"/>
      <c r="F128" s="903">
        <f t="shared" si="1"/>
        <v>0</v>
      </c>
    </row>
    <row r="129" spans="1:6" s="1440" customFormat="1" ht="15">
      <c r="A129" s="905" t="s">
        <v>2900</v>
      </c>
      <c r="B129" s="1435" t="s">
        <v>5292</v>
      </c>
      <c r="C129" s="1162" t="s">
        <v>1421</v>
      </c>
      <c r="D129" s="1436">
        <v>1150</v>
      </c>
      <c r="E129" s="595"/>
      <c r="F129" s="903">
        <f t="shared" si="1"/>
        <v>0</v>
      </c>
    </row>
    <row r="130" spans="1:6" s="1440" customFormat="1" ht="15">
      <c r="A130" s="905" t="s">
        <v>2900</v>
      </c>
      <c r="B130" s="1435" t="s">
        <v>5293</v>
      </c>
      <c r="C130" s="1162" t="s">
        <v>1421</v>
      </c>
      <c r="D130" s="1437">
        <v>1350</v>
      </c>
      <c r="E130" s="595"/>
      <c r="F130" s="903">
        <f t="shared" si="1"/>
        <v>0</v>
      </c>
    </row>
    <row r="131" spans="1:6" s="1440" customFormat="1" ht="15">
      <c r="A131" s="905" t="s">
        <v>2900</v>
      </c>
      <c r="B131" s="1435" t="s">
        <v>5294</v>
      </c>
      <c r="C131" s="1162" t="s">
        <v>1421</v>
      </c>
      <c r="D131" s="1437">
        <v>150</v>
      </c>
      <c r="E131" s="595"/>
      <c r="F131" s="903">
        <f t="shared" si="1"/>
        <v>0</v>
      </c>
    </row>
    <row r="132" spans="1:6" s="1440" customFormat="1" ht="15">
      <c r="A132" s="1431" t="s">
        <v>2900</v>
      </c>
      <c r="B132" s="1438" t="s">
        <v>5295</v>
      </c>
      <c r="C132" s="1439" t="s">
        <v>1421</v>
      </c>
      <c r="D132" s="1437">
        <v>765</v>
      </c>
      <c r="E132" s="604"/>
      <c r="F132" s="1175">
        <f t="shared" si="1"/>
        <v>0</v>
      </c>
    </row>
    <row r="133" spans="1:6" s="1440" customFormat="1" ht="15">
      <c r="A133" s="1431" t="s">
        <v>2900</v>
      </c>
      <c r="B133" s="1438" t="s">
        <v>5296</v>
      </c>
      <c r="C133" s="1439" t="s">
        <v>1421</v>
      </c>
      <c r="D133" s="1437">
        <v>110</v>
      </c>
      <c r="E133" s="604"/>
      <c r="F133" s="1175">
        <f t="shared" si="1"/>
        <v>0</v>
      </c>
    </row>
    <row r="134" spans="1:6" s="1440" customFormat="1">
      <c r="A134" s="1431" t="s">
        <v>2900</v>
      </c>
      <c r="B134" s="1438" t="s">
        <v>5297</v>
      </c>
      <c r="C134" s="1439" t="s">
        <v>1421</v>
      </c>
      <c r="D134" s="1437">
        <v>70</v>
      </c>
      <c r="E134" s="604"/>
      <c r="F134" s="1175">
        <f t="shared" si="1"/>
        <v>0</v>
      </c>
    </row>
    <row r="135" spans="1:6" s="1416" customFormat="1">
      <c r="A135" s="905" t="s">
        <v>2900</v>
      </c>
      <c r="B135" s="1425" t="s">
        <v>5298</v>
      </c>
      <c r="C135" s="1421" t="s">
        <v>1421</v>
      </c>
      <c r="D135" s="1434">
        <v>3980</v>
      </c>
      <c r="E135" s="595"/>
      <c r="F135" s="903">
        <f t="shared" si="1"/>
        <v>0</v>
      </c>
    </row>
    <row r="136" spans="1:6" s="1416" customFormat="1">
      <c r="A136" s="905" t="s">
        <v>2900</v>
      </c>
      <c r="B136" s="1425" t="s">
        <v>5299</v>
      </c>
      <c r="C136" s="1421" t="s">
        <v>1421</v>
      </c>
      <c r="D136" s="1434">
        <v>250</v>
      </c>
      <c r="E136" s="595"/>
      <c r="F136" s="903">
        <f t="shared" si="1"/>
        <v>0</v>
      </c>
    </row>
    <row r="137" spans="1:6" s="1418" customFormat="1" ht="76.5">
      <c r="A137" s="905"/>
      <c r="B137" s="1425" t="s">
        <v>5300</v>
      </c>
      <c r="C137" s="1421"/>
      <c r="D137" s="1422"/>
      <c r="E137" s="595"/>
      <c r="F137" s="903"/>
    </row>
    <row r="138" spans="1:6" s="1418" customFormat="1">
      <c r="A138" s="905"/>
      <c r="B138" s="1425"/>
      <c r="C138" s="1421"/>
      <c r="D138" s="1422"/>
      <c r="E138" s="595"/>
      <c r="F138" s="903"/>
    </row>
    <row r="139" spans="1:6" s="1412" customFormat="1">
      <c r="A139" s="1414"/>
      <c r="B139" s="1441"/>
      <c r="C139" s="1426"/>
      <c r="D139" s="985"/>
      <c r="E139" s="595"/>
      <c r="F139" s="903"/>
    </row>
    <row r="140" spans="1:6" s="1412" customFormat="1" ht="38.25">
      <c r="A140" s="1403">
        <f>IF(ISTEXT(B140),MAX($A$1:$A139)+1,"")</f>
        <v>19</v>
      </c>
      <c r="B140" s="1425" t="s">
        <v>5301</v>
      </c>
      <c r="C140" s="1421"/>
      <c r="D140" s="1422"/>
      <c r="E140" s="595"/>
      <c r="F140" s="903"/>
    </row>
    <row r="141" spans="1:6" s="1423" customFormat="1">
      <c r="A141" s="905" t="s">
        <v>2900</v>
      </c>
      <c r="B141" s="1442" t="s">
        <v>5302</v>
      </c>
      <c r="C141" s="1421" t="s">
        <v>1317</v>
      </c>
      <c r="D141" s="1422">
        <v>2</v>
      </c>
      <c r="E141" s="595"/>
      <c r="F141" s="903">
        <f>E141*D141</f>
        <v>0</v>
      </c>
    </row>
    <row r="142" spans="1:6" s="1423" customFormat="1">
      <c r="A142" s="905" t="s">
        <v>2900</v>
      </c>
      <c r="B142" s="1442" t="s">
        <v>5303</v>
      </c>
      <c r="C142" s="1421" t="s">
        <v>1317</v>
      </c>
      <c r="D142" s="1422">
        <v>9</v>
      </c>
      <c r="E142" s="595"/>
      <c r="F142" s="903">
        <f>E142*D142</f>
        <v>0</v>
      </c>
    </row>
    <row r="143" spans="1:6" s="1423" customFormat="1">
      <c r="A143" s="905" t="s">
        <v>2900</v>
      </c>
      <c r="B143" s="1442" t="s">
        <v>5304</v>
      </c>
      <c r="C143" s="1421" t="s">
        <v>1317</v>
      </c>
      <c r="D143" s="1422">
        <v>2</v>
      </c>
      <c r="E143" s="595"/>
      <c r="F143" s="903">
        <f>E143*D143</f>
        <v>0</v>
      </c>
    </row>
    <row r="144" spans="1:6" s="1423" customFormat="1">
      <c r="A144" s="905" t="s">
        <v>2900</v>
      </c>
      <c r="B144" s="1442" t="s">
        <v>5305</v>
      </c>
      <c r="C144" s="1421" t="s">
        <v>1317</v>
      </c>
      <c r="D144" s="1422">
        <v>3</v>
      </c>
      <c r="E144" s="595"/>
      <c r="F144" s="903">
        <f>E144*D144</f>
        <v>0</v>
      </c>
    </row>
    <row r="145" spans="1:6" s="1248" customFormat="1">
      <c r="A145" s="905" t="s">
        <v>2900</v>
      </c>
      <c r="B145" s="1442" t="s">
        <v>5306</v>
      </c>
      <c r="C145" s="1421" t="s">
        <v>1317</v>
      </c>
      <c r="D145" s="1422">
        <v>5</v>
      </c>
      <c r="E145" s="595"/>
      <c r="F145" s="903">
        <f>E145*D145</f>
        <v>0</v>
      </c>
    </row>
    <row r="146" spans="1:6" s="1412" customFormat="1">
      <c r="A146" s="905"/>
      <c r="B146" s="1442"/>
      <c r="C146" s="1421"/>
      <c r="D146" s="1422"/>
      <c r="E146" s="595"/>
      <c r="F146" s="903"/>
    </row>
    <row r="147" spans="1:6" s="1412" customFormat="1">
      <c r="A147" s="905"/>
      <c r="B147" s="1425"/>
      <c r="C147" s="1421"/>
      <c r="D147" s="1422"/>
      <c r="E147" s="595"/>
      <c r="F147" s="903"/>
    </row>
    <row r="148" spans="1:6" s="1412" customFormat="1" ht="25.5">
      <c r="A148" s="1403">
        <f>IF(ISTEXT(B148),MAX($A$1:$A147)+1,"")</f>
        <v>20</v>
      </c>
      <c r="B148" s="1442" t="s">
        <v>5307</v>
      </c>
      <c r="C148" s="1421" t="s">
        <v>1012</v>
      </c>
      <c r="D148" s="1422">
        <v>1</v>
      </c>
      <c r="E148" s="595"/>
      <c r="F148" s="903">
        <f>E148*D148</f>
        <v>0</v>
      </c>
    </row>
    <row r="149" spans="1:6" s="1412" customFormat="1">
      <c r="A149" s="905"/>
      <c r="B149" s="1425"/>
      <c r="C149" s="1421"/>
      <c r="D149" s="1422"/>
      <c r="E149" s="595"/>
      <c r="F149" s="903"/>
    </row>
    <row r="150" spans="1:6" s="1412" customFormat="1">
      <c r="A150" s="905"/>
      <c r="B150" s="1425"/>
      <c r="C150" s="1421"/>
      <c r="D150" s="1422"/>
      <c r="E150" s="595"/>
      <c r="F150" s="903"/>
    </row>
    <row r="151" spans="1:6" s="1412" customFormat="1" ht="38.25">
      <c r="A151" s="1403">
        <f>IF(ISTEXT(B151),MAX($A$1:$A150)+1,"")</f>
        <v>21</v>
      </c>
      <c r="B151" s="1442" t="s">
        <v>5308</v>
      </c>
      <c r="C151" s="1162" t="s">
        <v>1012</v>
      </c>
      <c r="D151" s="1436">
        <v>4</v>
      </c>
      <c r="E151" s="595"/>
      <c r="F151" s="903">
        <f>E151*D151</f>
        <v>0</v>
      </c>
    </row>
    <row r="152" spans="1:6" s="1412" customFormat="1">
      <c r="A152" s="905"/>
      <c r="B152" s="1442"/>
      <c r="C152" s="1421"/>
      <c r="D152" s="1422"/>
      <c r="E152" s="595"/>
      <c r="F152" s="903"/>
    </row>
    <row r="153" spans="1:6" s="1320" customFormat="1">
      <c r="A153" s="905"/>
      <c r="B153" s="1442"/>
      <c r="C153" s="1421"/>
      <c r="D153" s="1422"/>
      <c r="E153" s="595"/>
      <c r="F153" s="903"/>
    </row>
    <row r="154" spans="1:6" s="1412" customFormat="1" ht="140.25">
      <c r="A154" s="1403">
        <f>IF(ISTEXT(B154),MAX($A$1:$A153)+1,"")</f>
        <v>22</v>
      </c>
      <c r="B154" s="1443" t="s">
        <v>5309</v>
      </c>
      <c r="C154" s="1421" t="s">
        <v>1317</v>
      </c>
      <c r="D154" s="1422">
        <v>650</v>
      </c>
      <c r="E154" s="595"/>
      <c r="F154" s="903">
        <f>E154*D154</f>
        <v>0</v>
      </c>
    </row>
    <row r="155" spans="1:6" s="1412" customFormat="1">
      <c r="A155" s="905"/>
      <c r="B155" s="1442"/>
      <c r="C155" s="1421"/>
      <c r="D155" s="1422"/>
      <c r="E155" s="595"/>
      <c r="F155" s="903"/>
    </row>
    <row r="156" spans="1:6">
      <c r="A156" s="905"/>
      <c r="B156" s="1442"/>
      <c r="C156" s="1421"/>
      <c r="D156" s="1422"/>
      <c r="E156" s="595"/>
      <c r="F156" s="903"/>
    </row>
    <row r="157" spans="1:6" s="1412" customFormat="1" ht="38.25">
      <c r="A157" s="1403">
        <f>IF(ISTEXT(B157),MAX($A$1:$A156)+1,"")</f>
        <v>23</v>
      </c>
      <c r="B157" s="1442" t="s">
        <v>5310</v>
      </c>
      <c r="C157" s="1421" t="s">
        <v>1317</v>
      </c>
      <c r="D157" s="1422">
        <v>650</v>
      </c>
      <c r="E157" s="595"/>
      <c r="F157" s="903">
        <f>E157*D157</f>
        <v>0</v>
      </c>
    </row>
    <row r="158" spans="1:6" s="1412" customFormat="1">
      <c r="A158" s="905"/>
      <c r="B158" s="1442"/>
      <c r="C158" s="1421"/>
      <c r="D158" s="1422"/>
      <c r="E158" s="595"/>
      <c r="F158" s="903"/>
    </row>
    <row r="159" spans="1:6" s="1320" customFormat="1">
      <c r="A159" s="905"/>
      <c r="B159" s="1442"/>
      <c r="C159" s="1421"/>
      <c r="D159" s="1422"/>
      <c r="E159" s="595"/>
      <c r="F159" s="903"/>
    </row>
    <row r="160" spans="1:6" s="1418" customFormat="1" ht="25.5">
      <c r="A160" s="948">
        <f>IF(ISTEXT(B160),MAX($A$1:$A159)+1,"")</f>
        <v>24</v>
      </c>
      <c r="B160" s="1442" t="s">
        <v>5217</v>
      </c>
      <c r="C160" s="1421" t="s">
        <v>5165</v>
      </c>
      <c r="D160" s="1444">
        <v>2</v>
      </c>
      <c r="E160" s="563"/>
      <c r="F160" s="903">
        <f>SUM(F8:F159)*D160%</f>
        <v>0</v>
      </c>
    </row>
    <row r="161" spans="1:6" s="1412" customFormat="1">
      <c r="A161" s="1414"/>
      <c r="B161" s="1425"/>
      <c r="C161" s="984"/>
      <c r="D161" s="985"/>
      <c r="E161" s="593"/>
      <c r="F161" s="903"/>
    </row>
    <row r="162" spans="1:6" s="1320" customFormat="1">
      <c r="A162" s="905"/>
      <c r="B162" s="1414" t="s">
        <v>3001</v>
      </c>
      <c r="C162" s="1415" t="str">
        <f>A100</f>
        <v>C.</v>
      </c>
      <c r="D162" s="1248"/>
      <c r="E162" s="598"/>
      <c r="F162" s="1417">
        <f>SUBTOTAL(9,F102:F161)</f>
        <v>0</v>
      </c>
    </row>
    <row r="163" spans="1:6" s="1412" customFormat="1">
      <c r="A163" s="905"/>
      <c r="B163" s="1414"/>
      <c r="C163" s="1415"/>
      <c r="D163" s="1419"/>
      <c r="E163" s="599"/>
      <c r="F163" s="903"/>
    </row>
    <row r="164" spans="1:6" s="1412" customFormat="1" ht="13.5" thickBot="1">
      <c r="A164" s="986"/>
      <c r="B164" s="1445"/>
      <c r="C164" s="1446"/>
      <c r="D164" s="1447"/>
      <c r="E164" s="605"/>
      <c r="F164" s="1176"/>
    </row>
    <row r="165" spans="1:6" s="1412" customFormat="1" ht="13.5" thickTop="1">
      <c r="A165" s="993"/>
      <c r="B165" s="1448"/>
      <c r="C165" s="1449"/>
      <c r="D165" s="1450"/>
      <c r="E165" s="607"/>
      <c r="F165" s="903"/>
    </row>
    <row r="166" spans="1:6" s="1320" customFormat="1">
      <c r="A166" s="993"/>
      <c r="B166" s="1451" t="s">
        <v>5311</v>
      </c>
      <c r="C166" s="1449"/>
      <c r="D166" s="1436"/>
      <c r="E166" s="607"/>
      <c r="F166" s="1452">
        <f>SUBTOTAL(9,F8:F164)</f>
        <v>0</v>
      </c>
    </row>
    <row r="167" spans="1:6" s="1418" customFormat="1" ht="13.5" thickBot="1">
      <c r="A167" s="986"/>
      <c r="B167" s="1445"/>
      <c r="C167" s="1446"/>
      <c r="D167" s="1447"/>
      <c r="E167" s="605"/>
      <c r="F167" s="1176"/>
    </row>
    <row r="168" spans="1:6" ht="13.5" thickTop="1">
      <c r="A168" s="993"/>
      <c r="B168" s="1448"/>
      <c r="C168" s="1449"/>
      <c r="D168" s="1450"/>
      <c r="E168" s="607"/>
      <c r="F168" s="903"/>
    </row>
    <row r="169" spans="1:6">
      <c r="A169" s="1453"/>
      <c r="B169" s="1454"/>
      <c r="C169" s="1455"/>
      <c r="D169" s="1456"/>
      <c r="E169" s="608"/>
      <c r="F169" s="1150"/>
    </row>
    <row r="170" spans="1:6">
      <c r="A170" s="1453"/>
      <c r="B170" s="1454"/>
      <c r="C170" s="1455"/>
      <c r="D170" s="1456"/>
      <c r="E170" s="608"/>
      <c r="F170" s="1150"/>
    </row>
    <row r="171" spans="1:6">
      <c r="C171" s="1429"/>
      <c r="D171" s="1430"/>
      <c r="E171" s="556"/>
      <c r="F171" s="1149"/>
    </row>
    <row r="172" spans="1:6">
      <c r="C172" s="1429"/>
      <c r="D172" s="1430"/>
      <c r="E172" s="609"/>
      <c r="F172" s="1149"/>
    </row>
    <row r="173" spans="1:6" s="1459" customFormat="1">
      <c r="A173" s="1101"/>
      <c r="B173" s="1428"/>
      <c r="C173" s="1429"/>
      <c r="D173" s="1430"/>
      <c r="E173" s="556"/>
      <c r="F173" s="1149"/>
    </row>
    <row r="174" spans="1:6" s="1459" customFormat="1">
      <c r="A174" s="1101"/>
      <c r="B174" s="1457"/>
      <c r="C174" s="1429"/>
      <c r="D174" s="1430"/>
      <c r="E174" s="609"/>
      <c r="F174" s="1149"/>
    </row>
    <row r="175" spans="1:6" s="1459" customFormat="1">
      <c r="A175" s="1101"/>
      <c r="B175" s="1457"/>
      <c r="C175" s="1429"/>
      <c r="D175" s="1430"/>
      <c r="E175" s="610"/>
      <c r="F175" s="1149"/>
    </row>
    <row r="176" spans="1:6" s="1459" customFormat="1">
      <c r="A176" s="1101"/>
      <c r="B176" s="1461"/>
      <c r="C176" s="1429"/>
      <c r="D176" s="1430"/>
      <c r="E176" s="556"/>
      <c r="F176" s="1149"/>
    </row>
    <row r="177" spans="1:6" s="1459" customFormat="1">
      <c r="A177" s="1101"/>
      <c r="B177" s="1457"/>
      <c r="C177" s="1429"/>
      <c r="D177" s="1430"/>
      <c r="E177" s="610"/>
      <c r="F177" s="1149"/>
    </row>
    <row r="178" spans="1:6" s="1459" customFormat="1">
      <c r="A178" s="1101"/>
      <c r="B178" s="1457"/>
      <c r="C178" s="1429"/>
      <c r="D178" s="1430"/>
      <c r="E178" s="610"/>
      <c r="F178" s="1149"/>
    </row>
    <row r="179" spans="1:6" s="1459" customFormat="1">
      <c r="A179" s="1101"/>
      <c r="B179" s="1461"/>
      <c r="C179" s="1460"/>
      <c r="D179" s="1462"/>
      <c r="E179" s="556"/>
      <c r="F179" s="1149"/>
    </row>
    <row r="180" spans="1:6" s="1459" customFormat="1">
      <c r="A180" s="1101"/>
      <c r="B180" s="1457"/>
      <c r="C180" s="1429"/>
      <c r="D180" s="1430"/>
      <c r="E180" s="556"/>
      <c r="F180" s="1149"/>
    </row>
    <row r="181" spans="1:6" s="1459" customFormat="1">
      <c r="A181" s="1101"/>
      <c r="B181" s="1428"/>
      <c r="C181" s="1429"/>
      <c r="D181" s="1430"/>
      <c r="E181" s="556"/>
      <c r="F181" s="1149"/>
    </row>
    <row r="182" spans="1:6" s="1459" customFormat="1">
      <c r="A182" s="1101"/>
      <c r="B182" s="1461"/>
      <c r="C182" s="1460"/>
      <c r="D182" s="1462"/>
      <c r="E182" s="556"/>
      <c r="F182" s="1149"/>
    </row>
    <row r="183" spans="1:6" s="1459" customFormat="1">
      <c r="A183" s="1101"/>
      <c r="B183" s="1428"/>
      <c r="C183" s="1429"/>
      <c r="D183" s="1430"/>
      <c r="E183" s="556"/>
      <c r="F183" s="1149"/>
    </row>
    <row r="184" spans="1:6" s="1459" customFormat="1">
      <c r="A184" s="1101"/>
      <c r="B184" s="1463"/>
      <c r="C184" s="1460"/>
      <c r="D184" s="1462"/>
      <c r="E184" s="556"/>
      <c r="F184" s="1149"/>
    </row>
    <row r="185" spans="1:6" s="1459" customFormat="1">
      <c r="A185" s="1101"/>
      <c r="B185" s="1461"/>
      <c r="C185" s="1429"/>
      <c r="D185" s="1430"/>
      <c r="E185" s="556"/>
      <c r="F185" s="1149"/>
    </row>
    <row r="186" spans="1:6" s="1459" customFormat="1">
      <c r="A186" s="1101"/>
      <c r="B186" s="1457"/>
      <c r="C186" s="1429"/>
      <c r="D186" s="1430"/>
      <c r="E186" s="556"/>
      <c r="F186" s="1149"/>
    </row>
    <row r="187" spans="1:6" s="1459" customFormat="1">
      <c r="A187" s="1101"/>
      <c r="B187" s="1464"/>
      <c r="C187" s="1429"/>
      <c r="D187" s="1430"/>
      <c r="E187" s="556"/>
      <c r="F187" s="1149"/>
    </row>
    <row r="188" spans="1:6" s="1459" customFormat="1">
      <c r="A188" s="1101"/>
      <c r="B188" s="1457"/>
      <c r="C188" s="1458"/>
      <c r="D188" s="1465"/>
      <c r="E188" s="556"/>
      <c r="F188" s="1149"/>
    </row>
    <row r="189" spans="1:6" s="1459" customFormat="1">
      <c r="A189" s="1101"/>
      <c r="B189" s="1457"/>
      <c r="C189" s="1458"/>
      <c r="D189" s="1465"/>
      <c r="E189" s="556"/>
      <c r="F189" s="1149"/>
    </row>
    <row r="190" spans="1:6" s="1459" customFormat="1">
      <c r="A190" s="1101"/>
      <c r="B190" s="1461"/>
      <c r="C190" s="1458"/>
      <c r="D190" s="1465"/>
      <c r="E190" s="610"/>
      <c r="F190" s="1149"/>
    </row>
    <row r="191" spans="1:6" s="1459" customFormat="1">
      <c r="A191" s="1101"/>
      <c r="B191" s="1457"/>
      <c r="C191" s="1458"/>
      <c r="D191" s="1465"/>
      <c r="E191" s="556"/>
      <c r="F191" s="1149"/>
    </row>
    <row r="192" spans="1:6" s="1459" customFormat="1">
      <c r="A192" s="1101"/>
      <c r="B192" s="1461"/>
      <c r="C192" s="1460"/>
      <c r="D192" s="1462"/>
      <c r="E192" s="556"/>
      <c r="F192" s="1149"/>
    </row>
    <row r="193" spans="2:7">
      <c r="E193" s="556"/>
      <c r="F193" s="1149"/>
      <c r="G193" s="1350"/>
    </row>
    <row r="194" spans="2:7">
      <c r="E194" s="556"/>
      <c r="F194" s="1149"/>
    </row>
    <row r="195" spans="2:7">
      <c r="B195" s="1461"/>
      <c r="C195" s="1460"/>
      <c r="D195" s="1462"/>
      <c r="E195" s="556"/>
      <c r="F195" s="1149"/>
    </row>
    <row r="196" spans="2:7">
      <c r="B196" s="1461"/>
      <c r="C196" s="1460"/>
      <c r="D196" s="1462"/>
      <c r="E196" s="556"/>
      <c r="F196" s="1149"/>
    </row>
    <row r="197" spans="2:7">
      <c r="B197" s="1461"/>
      <c r="C197" s="1460"/>
      <c r="D197" s="1462"/>
      <c r="E197" s="556"/>
      <c r="F197" s="1149"/>
    </row>
    <row r="198" spans="2:7">
      <c r="B198" s="1461"/>
      <c r="C198" s="1460"/>
      <c r="D198" s="1462"/>
      <c r="E198" s="556"/>
      <c r="F198" s="1149"/>
    </row>
    <row r="199" spans="2:7">
      <c r="E199" s="609"/>
      <c r="F199" s="1149"/>
    </row>
    <row r="200" spans="2:7">
      <c r="D200" s="1466"/>
      <c r="E200" s="609"/>
      <c r="F200" s="1149"/>
    </row>
    <row r="201" spans="2:7">
      <c r="D201" s="1466"/>
      <c r="E201" s="609"/>
      <c r="F201" s="1458"/>
    </row>
    <row r="202" spans="2:7">
      <c r="B202" s="1461"/>
      <c r="E202" s="609"/>
      <c r="F202" s="1467"/>
    </row>
  </sheetData>
  <sheetProtection algorithmName="SHA-512" hashValue="z6KdReyb7se5qYPpQNyv8o6r9P1IYRIoT/LI4EK7xCmdDaZlCBMbMknuRTpCf5Y9d0vjl9HmR53jgsMpLmcSxQ==" saltValue="QFkNGO43Kwzs/Gz7oAHFsw==" spinCount="100000" sheet="1" objects="1" scenarios="1"/>
  <protectedRanges>
    <protectedRange sqref="E205:E65397 E1:E6 E61 E65" name="Obseg1"/>
    <protectedRange password="C519" sqref="E169:E170" name="Obseg1_9"/>
    <protectedRange sqref="E199:E204 E171:E178 E183:E195" name="Obseg1_2"/>
    <protectedRange password="C519" sqref="E179:E182" name="Obseg1_7_2"/>
    <protectedRange password="C519" sqref="E196:E198" name="Obseg1_6_1"/>
    <protectedRange sqref="E164:E168" name="Obseg1_3"/>
    <protectedRange sqref="E163 E59 E161 E98:E100" name="Obseg1_1_2"/>
    <protectedRange sqref="E62:E64" name="Obseg1_1_3"/>
    <protectedRange sqref="E160" name="Obseg1_1_4_2"/>
    <protectedRange sqref="E11:E19 E23:E31 E35:E43 E47:E55" name="Obseg1_1"/>
    <protectedRange sqref="E103:E104 E86:E87" name="Obseg1_1_2_1"/>
    <protectedRange sqref="E107:E108" name="Obseg1_1_2_2"/>
  </protectedRanges>
  <pageMargins left="1.1811023622047245" right="0.39370078740157483" top="0.78740157480314965" bottom="0.78740157480314965" header="0" footer="0.19685039370078741"/>
  <pageSetup paperSize="9" fitToWidth="0" orientation="portrait" useFirstPageNumber="1" r:id="rId1"/>
  <headerFooter>
    <oddHeader xml:space="preserve">&amp;CStran &amp;P&amp;R
</oddHeader>
    <oddFooter>&amp;R&amp;"-,Običajno"&amp;6
&amp;A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55083-9D2E-447D-96E3-E89437363750}">
  <sheetPr>
    <tabColor rgb="FFFF0000"/>
  </sheetPr>
  <dimension ref="A1:G467"/>
  <sheetViews>
    <sheetView view="pageBreakPreview" zoomScale="150" zoomScaleNormal="100" zoomScaleSheetLayoutView="150" workbookViewId="0">
      <pane ySplit="1" topLeftCell="A2" activePane="bottomLeft" state="frozen"/>
      <selection activeCell="Q7" sqref="Q7"/>
      <selection pane="bottomLeft"/>
    </sheetView>
  </sheetViews>
  <sheetFormatPr defaultColWidth="9.140625" defaultRowHeight="12.75"/>
  <cols>
    <col min="1" max="1" width="5.85546875" style="997" customWidth="1"/>
    <col min="2" max="2" width="40.85546875" style="1543" customWidth="1"/>
    <col min="3" max="3" width="6.85546875" style="1544" customWidth="1"/>
    <col min="4" max="4" width="6.85546875" style="1545" customWidth="1"/>
    <col min="5" max="5" width="10.85546875" style="645" customWidth="1"/>
    <col min="6" max="6" width="12.85546875" style="1513" customWidth="1"/>
    <col min="7" max="16384" width="9.140625" style="1513"/>
  </cols>
  <sheetData>
    <row r="1" spans="1:6" s="1471" customFormat="1" ht="11.25">
      <c r="A1" s="1184"/>
      <c r="B1" s="1468"/>
      <c r="C1" s="1469" t="s">
        <v>2519</v>
      </c>
      <c r="D1" s="1470" t="s">
        <v>1008</v>
      </c>
      <c r="E1" s="611" t="s">
        <v>3006</v>
      </c>
      <c r="F1" s="1469" t="s">
        <v>4562</v>
      </c>
    </row>
    <row r="2" spans="1:6" s="1473" customFormat="1" ht="15">
      <c r="A2" s="1153" t="s">
        <v>5312</v>
      </c>
      <c r="B2" s="1472" t="s">
        <v>5313</v>
      </c>
      <c r="C2" s="1155"/>
      <c r="D2" s="1156"/>
      <c r="E2" s="612"/>
      <c r="F2" s="1173"/>
    </row>
    <row r="3" spans="1:6" s="1475" customFormat="1">
      <c r="A3" s="1120"/>
      <c r="B3" s="1474"/>
      <c r="C3" s="1158"/>
      <c r="D3" s="1159"/>
      <c r="E3" s="613"/>
      <c r="F3" s="1145"/>
    </row>
    <row r="4" spans="1:6" s="1478" customFormat="1">
      <c r="A4" s="1476" t="s">
        <v>120</v>
      </c>
      <c r="B4" s="1477" t="s">
        <v>5156</v>
      </c>
      <c r="C4" s="1185"/>
      <c r="D4" s="1186"/>
      <c r="E4" s="614"/>
      <c r="F4" s="1174"/>
    </row>
    <row r="5" spans="1:6" s="1263" customFormat="1">
      <c r="A5" s="1479"/>
      <c r="B5" s="1480"/>
      <c r="C5" s="1260"/>
      <c r="D5" s="1261"/>
      <c r="E5" s="615"/>
      <c r="F5" s="1149"/>
    </row>
    <row r="6" spans="1:6" s="1263" customFormat="1">
      <c r="A6" s="1479"/>
      <c r="B6" s="1481" t="s">
        <v>5314</v>
      </c>
      <c r="C6" s="1260"/>
      <c r="D6" s="1261"/>
      <c r="E6" s="615"/>
      <c r="F6" s="1149"/>
    </row>
    <row r="7" spans="1:6" s="1263" customFormat="1">
      <c r="A7" s="1479"/>
      <c r="B7" s="1480"/>
      <c r="C7" s="1260"/>
      <c r="D7" s="1261"/>
      <c r="E7" s="615"/>
      <c r="F7" s="1149"/>
    </row>
    <row r="8" spans="1:6" s="1263" customFormat="1">
      <c r="A8" s="1482"/>
      <c r="B8" s="1481" t="s">
        <v>5315</v>
      </c>
      <c r="C8" s="1163"/>
      <c r="D8" s="1483"/>
      <c r="E8" s="616"/>
      <c r="F8" s="1149"/>
    </row>
    <row r="9" spans="1:6" s="1263" customFormat="1">
      <c r="A9" s="1482"/>
      <c r="B9" s="1484"/>
      <c r="C9" s="1163"/>
      <c r="D9" s="1483"/>
      <c r="E9" s="616"/>
      <c r="F9" s="1149"/>
    </row>
    <row r="10" spans="1:6" s="1257" customFormat="1" ht="63.75">
      <c r="A10" s="1482">
        <f>IF(ISTEXT(B10),MAX($A$1:$A9)+1,"")</f>
        <v>1</v>
      </c>
      <c r="B10" s="494" t="s">
        <v>5316</v>
      </c>
      <c r="C10" s="1162" t="s">
        <v>1317</v>
      </c>
      <c r="D10" s="1485">
        <v>8</v>
      </c>
      <c r="E10" s="495"/>
      <c r="F10" s="903">
        <f>E10*D10</f>
        <v>0</v>
      </c>
    </row>
    <row r="11" spans="1:6" s="1257" customFormat="1">
      <c r="A11" s="1482"/>
      <c r="B11" s="494"/>
      <c r="C11" s="1162"/>
      <c r="D11" s="1485"/>
      <c r="E11" s="495"/>
      <c r="F11" s="903"/>
    </row>
    <row r="12" spans="1:6" s="1257" customFormat="1">
      <c r="A12" s="1482"/>
      <c r="B12" s="494"/>
      <c r="C12" s="1162"/>
      <c r="D12" s="1485"/>
      <c r="E12" s="495"/>
      <c r="F12" s="903"/>
    </row>
    <row r="13" spans="1:6" s="1257" customFormat="1" ht="42" customHeight="1">
      <c r="A13" s="1482">
        <f>IF(ISTEXT(B13),MAX($A$1:$A12)+1,"")</f>
        <v>2</v>
      </c>
      <c r="B13" s="494" t="s">
        <v>5317</v>
      </c>
      <c r="C13" s="1162" t="s">
        <v>1317</v>
      </c>
      <c r="D13" s="1485">
        <v>8</v>
      </c>
      <c r="E13" s="495"/>
      <c r="F13" s="903">
        <f>E13*D13</f>
        <v>0</v>
      </c>
    </row>
    <row r="14" spans="1:6" s="1257" customFormat="1">
      <c r="A14" s="905"/>
      <c r="B14" s="494"/>
      <c r="C14" s="1162"/>
      <c r="D14" s="1485"/>
      <c r="E14" s="495"/>
      <c r="F14" s="903"/>
    </row>
    <row r="15" spans="1:6" s="1257" customFormat="1">
      <c r="A15" s="905"/>
      <c r="B15" s="494"/>
      <c r="C15" s="1162"/>
      <c r="D15" s="1485"/>
      <c r="E15" s="495"/>
      <c r="F15" s="903"/>
    </row>
    <row r="16" spans="1:6" s="1257" customFormat="1" ht="57" customHeight="1">
      <c r="A16" s="1482">
        <f>IF(ISTEXT(B16),MAX($A$1:$A15)+1,"")</f>
        <v>3</v>
      </c>
      <c r="B16" s="494" t="s">
        <v>5318</v>
      </c>
      <c r="C16" s="1162" t="s">
        <v>1317</v>
      </c>
      <c r="D16" s="1485">
        <v>2</v>
      </c>
      <c r="E16" s="495"/>
      <c r="F16" s="903">
        <f>E16*D16</f>
        <v>0</v>
      </c>
    </row>
    <row r="17" spans="1:6" s="1257" customFormat="1">
      <c r="A17" s="905"/>
      <c r="B17" s="494"/>
      <c r="C17" s="494"/>
      <c r="D17" s="494"/>
      <c r="E17" s="495"/>
      <c r="F17" s="903"/>
    </row>
    <row r="18" spans="1:6" s="1257" customFormat="1">
      <c r="A18" s="905"/>
      <c r="B18" s="494"/>
      <c r="C18" s="494"/>
      <c r="D18" s="494"/>
      <c r="E18" s="495"/>
      <c r="F18" s="903"/>
    </row>
    <row r="19" spans="1:6" s="1257" customFormat="1" ht="42.75" customHeight="1">
      <c r="A19" s="1482">
        <f>IF(ISTEXT(B19),MAX($A$1:$A18)+1,"")</f>
        <v>4</v>
      </c>
      <c r="B19" s="494" t="s">
        <v>5319</v>
      </c>
      <c r="C19" s="1162" t="s">
        <v>1317</v>
      </c>
      <c r="D19" s="1485">
        <v>1</v>
      </c>
      <c r="E19" s="495"/>
      <c r="F19" s="903">
        <f>E19*D19</f>
        <v>0</v>
      </c>
    </row>
    <row r="20" spans="1:6" s="1257" customFormat="1">
      <c r="A20" s="1482"/>
      <c r="B20" s="494"/>
      <c r="C20" s="1162"/>
      <c r="D20" s="1485"/>
      <c r="E20" s="495"/>
      <c r="F20" s="903"/>
    </row>
    <row r="21" spans="1:6" s="1263" customFormat="1">
      <c r="A21" s="1479"/>
      <c r="B21" s="1480"/>
      <c r="C21" s="1260"/>
      <c r="D21" s="1261"/>
      <c r="E21" s="615"/>
      <c r="F21" s="1149"/>
    </row>
    <row r="22" spans="1:6" s="1263" customFormat="1">
      <c r="A22" s="1479"/>
      <c r="B22" s="1481" t="s">
        <v>5320</v>
      </c>
      <c r="C22" s="1260"/>
      <c r="D22" s="1261"/>
      <c r="E22" s="615"/>
      <c r="F22" s="1149"/>
    </row>
    <row r="23" spans="1:6" s="1263" customFormat="1">
      <c r="A23" s="1479"/>
      <c r="B23" s="1481"/>
      <c r="C23" s="1260"/>
      <c r="D23" s="1261"/>
      <c r="E23" s="615"/>
      <c r="F23" s="1149"/>
    </row>
    <row r="24" spans="1:6" s="1263" customFormat="1">
      <c r="A24" s="1479"/>
      <c r="B24" s="1481" t="s">
        <v>5321</v>
      </c>
      <c r="C24" s="1260"/>
      <c r="D24" s="1261"/>
      <c r="E24" s="615"/>
      <c r="F24" s="1149"/>
    </row>
    <row r="25" spans="1:6" s="1263" customFormat="1">
      <c r="A25" s="1479"/>
      <c r="B25" s="1480"/>
      <c r="C25" s="1260"/>
      <c r="D25" s="1261"/>
      <c r="E25" s="615"/>
      <c r="F25" s="1149"/>
    </row>
    <row r="26" spans="1:6" s="1257" customFormat="1" ht="104.25" customHeight="1">
      <c r="A26" s="1482">
        <f>IF(ISTEXT(B26),MAX($A$1:$A25)+1,"")</f>
        <v>5</v>
      </c>
      <c r="B26" s="1486" t="s">
        <v>5322</v>
      </c>
      <c r="C26" s="1162" t="s">
        <v>1317</v>
      </c>
      <c r="D26" s="1485">
        <v>12</v>
      </c>
      <c r="E26" s="495"/>
      <c r="F26" s="903">
        <f>E26*D26</f>
        <v>0</v>
      </c>
    </row>
    <row r="27" spans="1:6" s="1257" customFormat="1">
      <c r="A27" s="1482"/>
      <c r="B27" s="1254"/>
      <c r="C27" s="1255"/>
      <c r="D27" s="1256"/>
      <c r="E27" s="492"/>
      <c r="F27" s="903"/>
    </row>
    <row r="28" spans="1:6" s="1257" customFormat="1">
      <c r="A28" s="905"/>
      <c r="B28" s="1487" t="s">
        <v>5323</v>
      </c>
      <c r="C28" s="494"/>
      <c r="D28" s="494"/>
      <c r="E28" s="495"/>
      <c r="F28" s="903"/>
    </row>
    <row r="29" spans="1:6" s="1257" customFormat="1">
      <c r="A29" s="905"/>
      <c r="C29" s="494"/>
      <c r="D29" s="494"/>
      <c r="E29" s="495"/>
      <c r="F29" s="903"/>
    </row>
    <row r="30" spans="1:6" s="1257" customFormat="1" ht="40.5" customHeight="1">
      <c r="A30" s="1482">
        <f>IF(ISTEXT(B30),MAX($A$1:$A29)+1,"")</f>
        <v>6</v>
      </c>
      <c r="B30" s="494" t="s">
        <v>5324</v>
      </c>
      <c r="C30" s="1162" t="s">
        <v>1317</v>
      </c>
      <c r="D30" s="1485">
        <v>1</v>
      </c>
      <c r="E30" s="495"/>
      <c r="F30" s="903">
        <f>E30*D30</f>
        <v>0</v>
      </c>
    </row>
    <row r="31" spans="1:6" s="1257" customFormat="1">
      <c r="A31" s="905"/>
      <c r="B31" s="494"/>
      <c r="C31" s="494"/>
      <c r="D31" s="494"/>
      <c r="E31" s="495"/>
      <c r="F31" s="903"/>
    </row>
    <row r="32" spans="1:6" s="1257" customFormat="1">
      <c r="A32" s="1482"/>
      <c r="B32" s="1254"/>
      <c r="C32" s="1255"/>
      <c r="D32" s="1256"/>
      <c r="E32" s="495"/>
      <c r="F32" s="903"/>
    </row>
    <row r="33" spans="1:6" s="1257" customFormat="1" ht="25.5">
      <c r="A33" s="1482">
        <f>IF(ISTEXT(B33),MAX($A$1:$A32)+1,"")</f>
        <v>7</v>
      </c>
      <c r="B33" s="1486" t="s">
        <v>5325</v>
      </c>
      <c r="C33" s="1162" t="s">
        <v>1317</v>
      </c>
      <c r="D33" s="1485">
        <v>1</v>
      </c>
      <c r="E33" s="495"/>
      <c r="F33" s="903">
        <f>E33*D33</f>
        <v>0</v>
      </c>
    </row>
    <row r="34" spans="1:6" s="1257" customFormat="1">
      <c r="A34" s="1482"/>
      <c r="B34" s="1486"/>
      <c r="C34" s="1255"/>
      <c r="D34" s="1256"/>
      <c r="E34" s="495"/>
      <c r="F34" s="903"/>
    </row>
    <row r="35" spans="1:6" s="1257" customFormat="1">
      <c r="A35" s="1482"/>
      <c r="B35" s="1486"/>
      <c r="C35" s="1255"/>
      <c r="D35" s="1256"/>
      <c r="E35" s="495"/>
      <c r="F35" s="903"/>
    </row>
    <row r="36" spans="1:6" s="1257" customFormat="1" ht="38.25">
      <c r="A36" s="1482">
        <f>IF(ISTEXT(B36),MAX($A$1:$A35)+1,"")</f>
        <v>8</v>
      </c>
      <c r="B36" s="1486" t="s">
        <v>5326</v>
      </c>
      <c r="C36" s="1162" t="s">
        <v>1317</v>
      </c>
      <c r="D36" s="1485">
        <v>2</v>
      </c>
      <c r="E36" s="495"/>
      <c r="F36" s="903">
        <f>E36*D36</f>
        <v>0</v>
      </c>
    </row>
    <row r="37" spans="1:6" s="1257" customFormat="1">
      <c r="A37" s="1482"/>
      <c r="B37" s="1254"/>
      <c r="C37" s="1255"/>
      <c r="D37" s="1256"/>
      <c r="E37" s="492"/>
      <c r="F37" s="903"/>
    </row>
    <row r="38" spans="1:6" s="1257" customFormat="1" ht="51">
      <c r="A38" s="1482">
        <f>IF(ISTEXT(B38),MAX($A$1:$A37)+1,"")</f>
        <v>9</v>
      </c>
      <c r="B38" s="1486" t="s">
        <v>5327</v>
      </c>
      <c r="C38" s="1162" t="s">
        <v>1317</v>
      </c>
      <c r="D38" s="1485">
        <v>1</v>
      </c>
      <c r="E38" s="495"/>
      <c r="F38" s="903">
        <f>E38*D38</f>
        <v>0</v>
      </c>
    </row>
    <row r="39" spans="1:6" s="1263" customFormat="1">
      <c r="A39" s="1479"/>
      <c r="B39" s="1480"/>
      <c r="C39" s="1260"/>
      <c r="D39" s="1261"/>
      <c r="E39" s="615"/>
      <c r="F39" s="1149"/>
    </row>
    <row r="40" spans="1:6" s="1263" customFormat="1">
      <c r="A40" s="1479"/>
      <c r="B40" s="1480"/>
      <c r="C40" s="1260"/>
      <c r="D40" s="1261"/>
      <c r="E40" s="615"/>
      <c r="F40" s="1149"/>
    </row>
    <row r="41" spans="1:6" s="1263" customFormat="1">
      <c r="A41" s="1479"/>
      <c r="B41" s="1481" t="s">
        <v>5328</v>
      </c>
      <c r="C41" s="1260"/>
      <c r="D41" s="1261"/>
      <c r="E41" s="615"/>
      <c r="F41" s="1149"/>
    </row>
    <row r="42" spans="1:6" s="1263" customFormat="1">
      <c r="A42" s="1479"/>
      <c r="B42" s="1480"/>
      <c r="C42" s="1260"/>
      <c r="D42" s="1261"/>
      <c r="E42" s="615"/>
      <c r="F42" s="1149"/>
    </row>
    <row r="43" spans="1:6" s="1263" customFormat="1">
      <c r="A43" s="1479"/>
      <c r="B43" s="1481" t="s">
        <v>5329</v>
      </c>
      <c r="C43" s="1260"/>
      <c r="D43" s="1261"/>
      <c r="E43" s="615"/>
      <c r="F43" s="1149"/>
    </row>
    <row r="44" spans="1:6" s="1263" customFormat="1">
      <c r="A44" s="1479"/>
      <c r="B44" s="1488"/>
      <c r="C44" s="1260"/>
      <c r="D44" s="1261"/>
      <c r="E44" s="615"/>
      <c r="F44" s="1149"/>
    </row>
    <row r="45" spans="1:6" s="1263" customFormat="1" ht="51">
      <c r="A45" s="1482">
        <f>IF(ISTEXT(B45),MAX($A$1:$A44)+1,"")</f>
        <v>10</v>
      </c>
      <c r="B45" s="494" t="s">
        <v>5330</v>
      </c>
      <c r="C45" s="1162" t="s">
        <v>1317</v>
      </c>
      <c r="D45" s="1485">
        <v>1</v>
      </c>
      <c r="E45" s="495"/>
      <c r="F45" s="903">
        <f>E45*D45</f>
        <v>0</v>
      </c>
    </row>
    <row r="46" spans="1:6" s="1263" customFormat="1">
      <c r="A46" s="905"/>
      <c r="B46" s="494"/>
      <c r="C46" s="1162"/>
      <c r="D46" s="1485"/>
      <c r="E46" s="495"/>
      <c r="F46" s="903"/>
    </row>
    <row r="47" spans="1:6" s="1263" customFormat="1">
      <c r="A47" s="905"/>
      <c r="B47" s="494"/>
      <c r="C47" s="1162"/>
      <c r="D47" s="1485"/>
      <c r="E47" s="495"/>
      <c r="F47" s="903"/>
    </row>
    <row r="48" spans="1:6" s="1263" customFormat="1" ht="63.75">
      <c r="A48" s="1482">
        <f>IF(ISTEXT(B48),MAX($A$1:$A47)+1,"")</f>
        <v>11</v>
      </c>
      <c r="B48" s="494" t="s">
        <v>5331</v>
      </c>
      <c r="C48" s="1162" t="s">
        <v>1317</v>
      </c>
      <c r="D48" s="1485">
        <v>1</v>
      </c>
      <c r="E48" s="495"/>
      <c r="F48" s="903">
        <f>E48*D48</f>
        <v>0</v>
      </c>
    </row>
    <row r="49" spans="1:6" s="1263" customFormat="1">
      <c r="A49" s="1479"/>
      <c r="B49" s="1480"/>
      <c r="C49" s="1260"/>
      <c r="D49" s="1261"/>
      <c r="E49" s="615"/>
      <c r="F49" s="1149"/>
    </row>
    <row r="50" spans="1:6" s="1257" customFormat="1">
      <c r="A50" s="1482"/>
      <c r="B50" s="1489" t="s">
        <v>5332</v>
      </c>
      <c r="C50" s="1255"/>
      <c r="D50" s="1256"/>
      <c r="E50" s="495"/>
      <c r="F50" s="903"/>
    </row>
    <row r="51" spans="1:6" s="1257" customFormat="1">
      <c r="A51" s="1482"/>
      <c r="B51" s="1486"/>
      <c r="C51" s="1255"/>
      <c r="D51" s="1256"/>
      <c r="E51" s="495"/>
      <c r="F51" s="903"/>
    </row>
    <row r="52" spans="1:6" s="1257" customFormat="1" ht="63.75">
      <c r="A52" s="1482">
        <f>IF(ISTEXT(B52),MAX($A$1:$A51)+1,"")</f>
        <v>12</v>
      </c>
      <c r="B52" s="1486" t="s">
        <v>5333</v>
      </c>
      <c r="C52" s="1162" t="s">
        <v>1317</v>
      </c>
      <c r="D52" s="1485">
        <v>1</v>
      </c>
      <c r="E52" s="495"/>
      <c r="F52" s="903">
        <f>E52*D52</f>
        <v>0</v>
      </c>
    </row>
    <row r="53" spans="1:6" s="1257" customFormat="1">
      <c r="A53" s="1482"/>
      <c r="B53" s="1254"/>
      <c r="C53" s="1255"/>
      <c r="D53" s="1256"/>
      <c r="E53" s="492"/>
      <c r="F53" s="903"/>
    </row>
    <row r="54" spans="1:6" s="1263" customFormat="1">
      <c r="A54" s="1479"/>
      <c r="B54" s="1481" t="s">
        <v>5321</v>
      </c>
      <c r="C54" s="1260"/>
      <c r="D54" s="1261"/>
      <c r="E54" s="615"/>
      <c r="F54" s="1149"/>
    </row>
    <row r="55" spans="1:6" s="1263" customFormat="1">
      <c r="A55" s="1479"/>
      <c r="B55" s="1480"/>
      <c r="C55" s="1260"/>
      <c r="D55" s="1261"/>
      <c r="E55" s="615"/>
      <c r="F55" s="1149"/>
    </row>
    <row r="56" spans="1:6" s="1263" customFormat="1" ht="102">
      <c r="A56" s="1482">
        <f>IF(ISTEXT(B56),MAX($A$1:$A55)+1,"")</f>
        <v>13</v>
      </c>
      <c r="B56" s="1486" t="s">
        <v>5322</v>
      </c>
      <c r="C56" s="1162" t="s">
        <v>1317</v>
      </c>
      <c r="D56" s="1485">
        <v>19</v>
      </c>
      <c r="E56" s="495"/>
      <c r="F56" s="903">
        <f>E56*D56</f>
        <v>0</v>
      </c>
    </row>
    <row r="57" spans="1:6" s="1263" customFormat="1">
      <c r="A57" s="1479"/>
      <c r="B57" s="1480"/>
      <c r="C57" s="1260"/>
      <c r="D57" s="1261"/>
      <c r="E57" s="615"/>
      <c r="F57" s="1149"/>
    </row>
    <row r="58" spans="1:6" s="1263" customFormat="1">
      <c r="A58" s="905"/>
      <c r="B58" s="1487" t="s">
        <v>5323</v>
      </c>
      <c r="C58" s="494"/>
      <c r="D58" s="494"/>
      <c r="E58" s="495"/>
      <c r="F58" s="903"/>
    </row>
    <row r="59" spans="1:6" s="1263" customFormat="1">
      <c r="A59" s="905"/>
      <c r="B59" s="1257"/>
      <c r="C59" s="494"/>
      <c r="D59" s="494"/>
      <c r="E59" s="495"/>
      <c r="F59" s="903"/>
    </row>
    <row r="60" spans="1:6" s="1263" customFormat="1" ht="51">
      <c r="A60" s="1482">
        <f>IF(ISTEXT(B60),MAX($A$1:$A59)+1,"")</f>
        <v>14</v>
      </c>
      <c r="B60" s="494" t="s">
        <v>5324</v>
      </c>
      <c r="C60" s="1162" t="s">
        <v>1317</v>
      </c>
      <c r="D60" s="1485">
        <v>1</v>
      </c>
      <c r="E60" s="495"/>
      <c r="F60" s="903">
        <f>E60*D60</f>
        <v>0</v>
      </c>
    </row>
    <row r="61" spans="1:6" s="1263" customFormat="1">
      <c r="A61" s="1482"/>
      <c r="B61" s="494"/>
      <c r="C61" s="1162"/>
      <c r="D61" s="1485"/>
      <c r="E61" s="495"/>
      <c r="F61" s="903"/>
    </row>
    <row r="62" spans="1:6" s="1263" customFormat="1" ht="51">
      <c r="A62" s="1482">
        <f>IF(ISTEXT(B62),MAX($A$1:$A61)+1,"")</f>
        <v>15</v>
      </c>
      <c r="B62" s="494" t="s">
        <v>5334</v>
      </c>
      <c r="C62" s="1162" t="s">
        <v>1317</v>
      </c>
      <c r="D62" s="1485">
        <v>1</v>
      </c>
      <c r="E62" s="495"/>
      <c r="F62" s="903">
        <f>E62*D62</f>
        <v>0</v>
      </c>
    </row>
    <row r="63" spans="1:6" s="1263" customFormat="1">
      <c r="A63" s="1482"/>
      <c r="B63" s="494"/>
      <c r="C63" s="1162"/>
      <c r="D63" s="1485"/>
      <c r="E63" s="495"/>
      <c r="F63" s="903"/>
    </row>
    <row r="64" spans="1:6" s="1263" customFormat="1" ht="25.5">
      <c r="A64" s="1482">
        <f>IF(ISTEXT(B64),MAX($A$1:$A63)+1,"")</f>
        <v>16</v>
      </c>
      <c r="B64" s="1486" t="s">
        <v>5325</v>
      </c>
      <c r="C64" s="1162" t="s">
        <v>1317</v>
      </c>
      <c r="D64" s="1485">
        <v>2</v>
      </c>
      <c r="E64" s="495"/>
      <c r="F64" s="903">
        <f>E64*D64</f>
        <v>0</v>
      </c>
    </row>
    <row r="65" spans="1:6" s="1263" customFormat="1">
      <c r="A65" s="905"/>
      <c r="B65" s="494"/>
      <c r="C65" s="494"/>
      <c r="D65" s="494"/>
      <c r="E65" s="495"/>
      <c r="F65" s="903"/>
    </row>
    <row r="66" spans="1:6" s="1263" customFormat="1" ht="38.25">
      <c r="A66" s="1482">
        <f>IF(ISTEXT(B66),MAX($A$1:$A65)+1,"")</f>
        <v>17</v>
      </c>
      <c r="B66" s="1486" t="s">
        <v>5326</v>
      </c>
      <c r="C66" s="1162" t="s">
        <v>1317</v>
      </c>
      <c r="D66" s="1485">
        <v>6</v>
      </c>
      <c r="E66" s="495"/>
      <c r="F66" s="903">
        <f>E66*D66</f>
        <v>0</v>
      </c>
    </row>
    <row r="67" spans="1:6" s="1263" customFormat="1">
      <c r="A67" s="1482"/>
      <c r="B67" s="1486"/>
      <c r="C67" s="1162"/>
      <c r="D67" s="1485"/>
      <c r="E67" s="495"/>
      <c r="F67" s="903"/>
    </row>
    <row r="68" spans="1:6" s="1263" customFormat="1" ht="51">
      <c r="A68" s="1482">
        <f>IF(ISTEXT(B68),MAX($A$1:$A67)+1,"")</f>
        <v>18</v>
      </c>
      <c r="B68" s="1486" t="s">
        <v>5335</v>
      </c>
      <c r="C68" s="1162" t="s">
        <v>1317</v>
      </c>
      <c r="D68" s="1485">
        <v>1</v>
      </c>
      <c r="E68" s="495"/>
      <c r="F68" s="903">
        <f>E68*D68</f>
        <v>0</v>
      </c>
    </row>
    <row r="69" spans="1:6" s="1263" customFormat="1">
      <c r="A69" s="1479"/>
      <c r="B69" s="1480"/>
      <c r="C69" s="1260"/>
      <c r="D69" s="1261"/>
      <c r="E69" s="615"/>
      <c r="F69" s="1149"/>
    </row>
    <row r="70" spans="1:6" s="1263" customFormat="1">
      <c r="A70" s="1479"/>
      <c r="B70" s="1480"/>
      <c r="C70" s="1260"/>
      <c r="D70" s="1261"/>
      <c r="E70" s="615"/>
      <c r="F70" s="1149"/>
    </row>
    <row r="71" spans="1:6" s="1263" customFormat="1">
      <c r="A71" s="1479"/>
      <c r="B71" s="1481" t="s">
        <v>5336</v>
      </c>
      <c r="C71" s="1260"/>
      <c r="D71" s="1261"/>
      <c r="E71" s="615"/>
      <c r="F71" s="1149"/>
    </row>
    <row r="72" spans="1:6" s="1263" customFormat="1">
      <c r="A72" s="1479"/>
      <c r="B72" s="1480"/>
      <c r="C72" s="1260"/>
      <c r="D72" s="1261"/>
      <c r="E72" s="615"/>
      <c r="F72" s="1149"/>
    </row>
    <row r="73" spans="1:6" s="1263" customFormat="1">
      <c r="A73" s="1479"/>
      <c r="B73" s="1481" t="s">
        <v>5321</v>
      </c>
      <c r="C73" s="1260"/>
      <c r="D73" s="1261"/>
      <c r="E73" s="615"/>
      <c r="F73" s="1149"/>
    </row>
    <row r="74" spans="1:6" s="1263" customFormat="1">
      <c r="A74" s="1479"/>
      <c r="B74" s="1480"/>
      <c r="C74" s="1260"/>
      <c r="D74" s="1261"/>
      <c r="E74" s="615"/>
      <c r="F74" s="1149"/>
    </row>
    <row r="75" spans="1:6" s="1263" customFormat="1" ht="108.75" customHeight="1">
      <c r="A75" s="1482">
        <f>IF(ISTEXT(B75),MAX($A$1:$A74)+1,"")</f>
        <v>19</v>
      </c>
      <c r="B75" s="1486" t="s">
        <v>5322</v>
      </c>
      <c r="C75" s="1162" t="s">
        <v>1317</v>
      </c>
      <c r="D75" s="1485">
        <v>25</v>
      </c>
      <c r="E75" s="495"/>
      <c r="F75" s="903">
        <f>E75*D75</f>
        <v>0</v>
      </c>
    </row>
    <row r="76" spans="1:6" s="1263" customFormat="1">
      <c r="A76" s="1479"/>
      <c r="B76" s="1480"/>
      <c r="C76" s="1260"/>
      <c r="D76" s="1261"/>
      <c r="E76" s="615"/>
      <c r="F76" s="1149"/>
    </row>
    <row r="77" spans="1:6" s="1263" customFormat="1">
      <c r="A77" s="905"/>
      <c r="B77" s="1487" t="s">
        <v>5323</v>
      </c>
      <c r="C77" s="494"/>
      <c r="D77" s="494"/>
      <c r="E77" s="495"/>
      <c r="F77" s="903"/>
    </row>
    <row r="78" spans="1:6" s="1263" customFormat="1">
      <c r="A78" s="905"/>
      <c r="B78" s="1257"/>
      <c r="C78" s="494"/>
      <c r="D78" s="494"/>
      <c r="E78" s="495"/>
      <c r="F78" s="903"/>
    </row>
    <row r="79" spans="1:6" s="1263" customFormat="1" ht="51">
      <c r="A79" s="1482">
        <f>IF(ISTEXT(B79),MAX($A$1:$A78)+1,"")</f>
        <v>20</v>
      </c>
      <c r="B79" s="494" t="s">
        <v>5324</v>
      </c>
      <c r="C79" s="1162" t="s">
        <v>1317</v>
      </c>
      <c r="D79" s="1485">
        <v>1</v>
      </c>
      <c r="E79" s="495"/>
      <c r="F79" s="903">
        <f>E79*D79</f>
        <v>0</v>
      </c>
    </row>
    <row r="80" spans="1:6" s="1263" customFormat="1">
      <c r="A80" s="1482"/>
      <c r="B80" s="494"/>
      <c r="C80" s="1162"/>
      <c r="D80" s="1485"/>
      <c r="E80" s="495"/>
      <c r="F80" s="903"/>
    </row>
    <row r="81" spans="1:6" s="1263" customFormat="1" ht="25.5">
      <c r="A81" s="1482">
        <f>IF(ISTEXT(B81),MAX($A$1:$A80)+1,"")</f>
        <v>21</v>
      </c>
      <c r="B81" s="1486" t="s">
        <v>5325</v>
      </c>
      <c r="C81" s="1162" t="s">
        <v>1317</v>
      </c>
      <c r="D81" s="1485">
        <v>1</v>
      </c>
      <c r="E81" s="495"/>
      <c r="F81" s="903">
        <f>E81*D81</f>
        <v>0</v>
      </c>
    </row>
    <row r="82" spans="1:6" s="1263" customFormat="1">
      <c r="A82" s="905"/>
      <c r="B82" s="494"/>
      <c r="C82" s="494"/>
      <c r="D82" s="494"/>
      <c r="E82" s="495"/>
      <c r="F82" s="903"/>
    </row>
    <row r="83" spans="1:6" s="1263" customFormat="1" ht="38.25">
      <c r="A83" s="1482">
        <f>IF(ISTEXT(B83),MAX($A$1:$A82)+1,"")</f>
        <v>22</v>
      </c>
      <c r="B83" s="1486" t="s">
        <v>5326</v>
      </c>
      <c r="C83" s="1162" t="s">
        <v>1317</v>
      </c>
      <c r="D83" s="1485">
        <v>2</v>
      </c>
      <c r="E83" s="495"/>
      <c r="F83" s="903">
        <f>E83*D83</f>
        <v>0</v>
      </c>
    </row>
    <row r="84" spans="1:6" s="1263" customFormat="1">
      <c r="A84" s="1482"/>
      <c r="B84" s="1486"/>
      <c r="C84" s="1162"/>
      <c r="D84" s="1485"/>
      <c r="E84" s="495"/>
      <c r="F84" s="903"/>
    </row>
    <row r="85" spans="1:6" s="1263" customFormat="1" ht="51">
      <c r="A85" s="1482">
        <f>IF(ISTEXT(B85),MAX($A$1:$A84)+1,"")</f>
        <v>23</v>
      </c>
      <c r="B85" s="1486" t="s">
        <v>5327</v>
      </c>
      <c r="C85" s="1162" t="s">
        <v>1317</v>
      </c>
      <c r="D85" s="1485">
        <v>1</v>
      </c>
      <c r="E85" s="495"/>
      <c r="F85" s="903">
        <f>E85*D85</f>
        <v>0</v>
      </c>
    </row>
    <row r="86" spans="1:6" s="1263" customFormat="1">
      <c r="A86" s="1479"/>
      <c r="B86" s="1480"/>
      <c r="C86" s="1260"/>
      <c r="D86" s="1261"/>
      <c r="E86" s="615"/>
      <c r="F86" s="1149"/>
    </row>
    <row r="87" spans="1:6" s="1263" customFormat="1">
      <c r="A87" s="1479"/>
      <c r="B87" s="1480"/>
      <c r="C87" s="1260"/>
      <c r="D87" s="1261"/>
      <c r="E87" s="615"/>
      <c r="F87" s="1149"/>
    </row>
    <row r="88" spans="1:6" s="1263" customFormat="1">
      <c r="A88" s="1479"/>
      <c r="B88" s="1481" t="s">
        <v>5337</v>
      </c>
      <c r="C88" s="1260"/>
      <c r="D88" s="1261"/>
      <c r="E88" s="615"/>
      <c r="F88" s="1149"/>
    </row>
    <row r="89" spans="1:6" s="1263" customFormat="1">
      <c r="A89" s="1479"/>
      <c r="B89" s="1480"/>
      <c r="C89" s="1260"/>
      <c r="D89" s="1261"/>
      <c r="E89" s="615"/>
      <c r="F89" s="1149"/>
    </row>
    <row r="90" spans="1:6" s="1263" customFormat="1">
      <c r="A90" s="1479"/>
      <c r="B90" s="1481" t="s">
        <v>5321</v>
      </c>
      <c r="C90" s="1260"/>
      <c r="D90" s="1261"/>
      <c r="E90" s="615"/>
      <c r="F90" s="1149"/>
    </row>
    <row r="91" spans="1:6" s="1263" customFormat="1">
      <c r="A91" s="1479"/>
      <c r="B91" s="1480"/>
      <c r="C91" s="1260"/>
      <c r="D91" s="1261"/>
      <c r="E91" s="615"/>
      <c r="F91" s="1149"/>
    </row>
    <row r="92" spans="1:6" s="1263" customFormat="1" ht="102">
      <c r="A92" s="1482">
        <f>IF(ISTEXT(B92),MAX($A$1:$A91)+1,"")</f>
        <v>24</v>
      </c>
      <c r="B92" s="1486" t="s">
        <v>5322</v>
      </c>
      <c r="C92" s="1162" t="s">
        <v>1317</v>
      </c>
      <c r="D92" s="1485">
        <v>19</v>
      </c>
      <c r="E92" s="495"/>
      <c r="F92" s="903">
        <f>E92*D92</f>
        <v>0</v>
      </c>
    </row>
    <row r="93" spans="1:6" s="1263" customFormat="1">
      <c r="A93" s="1479"/>
      <c r="B93" s="1480"/>
      <c r="C93" s="1260"/>
      <c r="D93" s="1261"/>
      <c r="E93" s="615"/>
      <c r="F93" s="1149"/>
    </row>
    <row r="94" spans="1:6" s="1263" customFormat="1">
      <c r="A94" s="905"/>
      <c r="B94" s="1487" t="s">
        <v>5323</v>
      </c>
      <c r="C94" s="494"/>
      <c r="D94" s="494"/>
      <c r="E94" s="495"/>
      <c r="F94" s="903"/>
    </row>
    <row r="95" spans="1:6" s="1263" customFormat="1">
      <c r="A95" s="905"/>
      <c r="B95" s="1257"/>
      <c r="C95" s="494"/>
      <c r="D95" s="494"/>
      <c r="E95" s="495"/>
      <c r="F95" s="903"/>
    </row>
    <row r="96" spans="1:6" s="1263" customFormat="1" ht="51">
      <c r="A96" s="1482">
        <f>IF(ISTEXT(B96),MAX($A$1:$A95)+1,"")</f>
        <v>25</v>
      </c>
      <c r="B96" s="494" t="s">
        <v>5324</v>
      </c>
      <c r="C96" s="1162" t="s">
        <v>1317</v>
      </c>
      <c r="D96" s="1485">
        <v>1</v>
      </c>
      <c r="E96" s="495"/>
      <c r="F96" s="903">
        <f>E96*D96</f>
        <v>0</v>
      </c>
    </row>
    <row r="97" spans="1:6" s="1263" customFormat="1">
      <c r="A97" s="1482"/>
      <c r="B97" s="494"/>
      <c r="C97" s="1162"/>
      <c r="D97" s="1485"/>
      <c r="E97" s="495"/>
      <c r="F97" s="903"/>
    </row>
    <row r="98" spans="1:6" s="1263" customFormat="1" ht="25.5">
      <c r="A98" s="1482">
        <f>IF(ISTEXT(B98),MAX($A$1:$A97)+1,"")</f>
        <v>26</v>
      </c>
      <c r="B98" s="1486" t="s">
        <v>5325</v>
      </c>
      <c r="C98" s="1162" t="s">
        <v>1317</v>
      </c>
      <c r="D98" s="1485">
        <v>1</v>
      </c>
      <c r="E98" s="495"/>
      <c r="F98" s="903">
        <f>E98*D98</f>
        <v>0</v>
      </c>
    </row>
    <row r="99" spans="1:6" s="1263" customFormat="1">
      <c r="A99" s="905"/>
      <c r="B99" s="494"/>
      <c r="C99" s="494"/>
      <c r="D99" s="494"/>
      <c r="E99" s="495"/>
      <c r="F99" s="903"/>
    </row>
    <row r="100" spans="1:6" s="1263" customFormat="1" ht="38.25">
      <c r="A100" s="1482">
        <f>IF(ISTEXT(B100),MAX($A$1:$A99)+1,"")</f>
        <v>27</v>
      </c>
      <c r="B100" s="1486" t="s">
        <v>5326</v>
      </c>
      <c r="C100" s="1162" t="s">
        <v>1317</v>
      </c>
      <c r="D100" s="1485">
        <v>2</v>
      </c>
      <c r="E100" s="495"/>
      <c r="F100" s="903">
        <f>E100*D100</f>
        <v>0</v>
      </c>
    </row>
    <row r="101" spans="1:6" s="1263" customFormat="1">
      <c r="A101" s="1482"/>
      <c r="B101" s="1486"/>
      <c r="C101" s="1162"/>
      <c r="D101" s="1485"/>
      <c r="E101" s="495"/>
      <c r="F101" s="903"/>
    </row>
    <row r="102" spans="1:6" s="1263" customFormat="1" ht="54" customHeight="1">
      <c r="A102" s="1482">
        <f>IF(ISTEXT(B102),MAX($A$1:$A101)+1,"")</f>
        <v>28</v>
      </c>
      <c r="B102" s="1486" t="s">
        <v>5327</v>
      </c>
      <c r="C102" s="1162" t="s">
        <v>1317</v>
      </c>
      <c r="D102" s="1485">
        <v>1</v>
      </c>
      <c r="E102" s="495"/>
      <c r="F102" s="903">
        <f>E102*D102</f>
        <v>0</v>
      </c>
    </row>
    <row r="103" spans="1:6" s="1257" customFormat="1">
      <c r="A103" s="1482"/>
      <c r="B103" s="1254"/>
      <c r="C103" s="1255"/>
      <c r="D103" s="1256"/>
      <c r="E103" s="492"/>
      <c r="F103" s="903"/>
    </row>
    <row r="104" spans="1:6" s="1257" customFormat="1">
      <c r="A104" s="1482"/>
      <c r="B104" s="1254"/>
      <c r="C104" s="1255"/>
      <c r="D104" s="1256"/>
      <c r="E104" s="492"/>
      <c r="F104" s="903"/>
    </row>
    <row r="105" spans="1:6" s="1257" customFormat="1">
      <c r="A105" s="1482"/>
      <c r="B105" s="1487" t="s">
        <v>5338</v>
      </c>
      <c r="C105" s="1255"/>
      <c r="D105" s="1256"/>
      <c r="E105" s="492"/>
      <c r="F105" s="903"/>
    </row>
    <row r="106" spans="1:6" s="1257" customFormat="1">
      <c r="A106" s="1482"/>
      <c r="B106" s="1254"/>
      <c r="C106" s="1255"/>
      <c r="D106" s="1256"/>
      <c r="E106" s="492"/>
      <c r="F106" s="903"/>
    </row>
    <row r="107" spans="1:6" s="1257" customFormat="1">
      <c r="A107" s="1479"/>
      <c r="B107" s="1481" t="s">
        <v>5321</v>
      </c>
      <c r="C107" s="1260"/>
      <c r="D107" s="1261"/>
      <c r="E107" s="615"/>
      <c r="F107" s="1149"/>
    </row>
    <row r="108" spans="1:6" s="1257" customFormat="1">
      <c r="A108" s="1479"/>
      <c r="B108" s="1480"/>
      <c r="C108" s="1260"/>
      <c r="D108" s="1261"/>
      <c r="E108" s="615"/>
      <c r="F108" s="1149"/>
    </row>
    <row r="109" spans="1:6" s="1257" customFormat="1" ht="108" customHeight="1">
      <c r="A109" s="1482">
        <f>IF(ISTEXT(B109),MAX($A$1:$A108)+1,"")</f>
        <v>29</v>
      </c>
      <c r="B109" s="1486" t="s">
        <v>5322</v>
      </c>
      <c r="C109" s="1162" t="s">
        <v>1317</v>
      </c>
      <c r="D109" s="1485">
        <v>12</v>
      </c>
      <c r="E109" s="495"/>
      <c r="F109" s="903">
        <f>E109*D109</f>
        <v>0</v>
      </c>
    </row>
    <row r="110" spans="1:6" s="1257" customFormat="1">
      <c r="A110" s="1479"/>
      <c r="B110" s="1480"/>
      <c r="C110" s="1260"/>
      <c r="D110" s="1261"/>
      <c r="E110" s="615"/>
      <c r="F110" s="1149"/>
    </row>
    <row r="111" spans="1:6" s="1257" customFormat="1">
      <c r="A111" s="905"/>
      <c r="B111" s="1487" t="s">
        <v>5323</v>
      </c>
      <c r="C111" s="494"/>
      <c r="D111" s="494"/>
      <c r="E111" s="495"/>
      <c r="F111" s="903"/>
    </row>
    <row r="112" spans="1:6" s="1257" customFormat="1">
      <c r="A112" s="905"/>
      <c r="C112" s="494"/>
      <c r="D112" s="494"/>
      <c r="E112" s="495"/>
      <c r="F112" s="903"/>
    </row>
    <row r="113" spans="1:6" s="1257" customFormat="1" ht="51">
      <c r="A113" s="1482">
        <f>IF(ISTEXT(B113),MAX($A$1:$A112)+1,"")</f>
        <v>30</v>
      </c>
      <c r="B113" s="494" t="s">
        <v>5334</v>
      </c>
      <c r="C113" s="1162" t="s">
        <v>1317</v>
      </c>
      <c r="D113" s="1485">
        <v>1</v>
      </c>
      <c r="E113" s="495"/>
      <c r="F113" s="903">
        <f>E113*D113</f>
        <v>0</v>
      </c>
    </row>
    <row r="114" spans="1:6" s="1257" customFormat="1">
      <c r="A114" s="1482"/>
      <c r="B114" s="494"/>
      <c r="C114" s="1162"/>
      <c r="D114" s="1485"/>
      <c r="E114" s="495"/>
      <c r="F114" s="903"/>
    </row>
    <row r="115" spans="1:6" s="1257" customFormat="1" ht="25.5">
      <c r="A115" s="1482">
        <f>IF(ISTEXT(B115),MAX($A$1:$A114)+1,"")</f>
        <v>31</v>
      </c>
      <c r="B115" s="1486" t="s">
        <v>5325</v>
      </c>
      <c r="C115" s="1162" t="s">
        <v>1317</v>
      </c>
      <c r="D115" s="1485">
        <v>1</v>
      </c>
      <c r="E115" s="495"/>
      <c r="F115" s="903">
        <f>E115*D115</f>
        <v>0</v>
      </c>
    </row>
    <row r="116" spans="1:6" s="1257" customFormat="1">
      <c r="A116" s="905"/>
      <c r="B116" s="494"/>
      <c r="C116" s="494"/>
      <c r="D116" s="494"/>
      <c r="E116" s="495"/>
      <c r="F116" s="903"/>
    </row>
    <row r="117" spans="1:6" s="1257" customFormat="1" ht="38.25">
      <c r="A117" s="1482">
        <f>IF(ISTEXT(B117),MAX($A$1:$A116)+1,"")</f>
        <v>32</v>
      </c>
      <c r="B117" s="1486" t="s">
        <v>5326</v>
      </c>
      <c r="C117" s="1162" t="s">
        <v>1317</v>
      </c>
      <c r="D117" s="1485">
        <v>4</v>
      </c>
      <c r="E117" s="495"/>
      <c r="F117" s="903">
        <f>E117*D117</f>
        <v>0</v>
      </c>
    </row>
    <row r="118" spans="1:6" s="1257" customFormat="1">
      <c r="A118" s="1482"/>
      <c r="B118" s="1486"/>
      <c r="C118" s="1162"/>
      <c r="D118" s="1485"/>
      <c r="E118" s="495"/>
      <c r="F118" s="903"/>
    </row>
    <row r="119" spans="1:6" s="1257" customFormat="1" ht="51">
      <c r="A119" s="1482">
        <f>IF(ISTEXT(B119),MAX($A$1:$A118)+1,"")</f>
        <v>33</v>
      </c>
      <c r="B119" s="1486" t="s">
        <v>5327</v>
      </c>
      <c r="C119" s="1162" t="s">
        <v>1317</v>
      </c>
      <c r="D119" s="1485">
        <v>1</v>
      </c>
      <c r="E119" s="495"/>
      <c r="F119" s="903">
        <f>E119*D119</f>
        <v>0</v>
      </c>
    </row>
    <row r="120" spans="1:6" s="1257" customFormat="1">
      <c r="A120" s="1482"/>
      <c r="B120" s="1254"/>
      <c r="C120" s="1255"/>
      <c r="D120" s="1256"/>
      <c r="E120" s="492"/>
      <c r="F120" s="903"/>
    </row>
    <row r="121" spans="1:6" s="1257" customFormat="1">
      <c r="A121" s="1482"/>
      <c r="B121" s="1254"/>
      <c r="C121" s="1255"/>
      <c r="D121" s="1256"/>
      <c r="E121" s="492"/>
      <c r="F121" s="903"/>
    </row>
    <row r="122" spans="1:6" s="1257" customFormat="1">
      <c r="A122" s="1482"/>
      <c r="B122" s="1487" t="s">
        <v>5339</v>
      </c>
      <c r="C122" s="1255"/>
      <c r="D122" s="1256"/>
      <c r="E122" s="492"/>
      <c r="F122" s="903"/>
    </row>
    <row r="123" spans="1:6" s="1257" customFormat="1">
      <c r="A123" s="1482"/>
      <c r="B123" s="1254"/>
      <c r="C123" s="1255"/>
      <c r="D123" s="1256"/>
      <c r="E123" s="492"/>
      <c r="F123" s="903"/>
    </row>
    <row r="124" spans="1:6" s="1257" customFormat="1">
      <c r="A124" s="905"/>
      <c r="B124" s="1161" t="s">
        <v>5340</v>
      </c>
      <c r="C124" s="1162"/>
      <c r="D124" s="1485"/>
      <c r="E124" s="495"/>
      <c r="F124" s="903"/>
    </row>
    <row r="125" spans="1:6" s="1257" customFormat="1">
      <c r="A125" s="905"/>
      <c r="B125" s="1435"/>
      <c r="C125" s="1162"/>
      <c r="D125" s="1485"/>
      <c r="E125" s="495"/>
      <c r="F125" s="903"/>
    </row>
    <row r="126" spans="1:6" s="1257" customFormat="1" ht="63.75">
      <c r="A126" s="1482">
        <f>IF(ISTEXT(B126),MAX($A$1:$A125)+1,"")</f>
        <v>34</v>
      </c>
      <c r="B126" s="1435" t="s">
        <v>5341</v>
      </c>
      <c r="C126" s="1162" t="s">
        <v>1317</v>
      </c>
      <c r="D126" s="1485">
        <v>1</v>
      </c>
      <c r="E126" s="495"/>
      <c r="F126" s="903">
        <f>E126*D126</f>
        <v>0</v>
      </c>
    </row>
    <row r="127" spans="1:6" s="1257" customFormat="1">
      <c r="A127" s="1482"/>
      <c r="B127" s="1435"/>
      <c r="C127" s="1162"/>
      <c r="D127" s="1485"/>
      <c r="E127" s="495"/>
      <c r="F127" s="903"/>
    </row>
    <row r="128" spans="1:6" s="1257" customFormat="1">
      <c r="A128" s="1482"/>
      <c r="B128" s="1435"/>
      <c r="C128" s="1162"/>
      <c r="D128" s="1485"/>
      <c r="E128" s="495"/>
      <c r="F128" s="903"/>
    </row>
    <row r="129" spans="1:6" s="1257" customFormat="1">
      <c r="A129" s="1482"/>
      <c r="B129" s="1161" t="s">
        <v>5323</v>
      </c>
      <c r="C129" s="1162"/>
      <c r="D129" s="1485"/>
      <c r="E129" s="495"/>
      <c r="F129" s="903"/>
    </row>
    <row r="130" spans="1:6" s="1257" customFormat="1">
      <c r="A130" s="905"/>
      <c r="B130" s="1435"/>
      <c r="C130" s="1162"/>
      <c r="D130" s="1485"/>
      <c r="E130" s="495"/>
      <c r="F130" s="903"/>
    </row>
    <row r="131" spans="1:6" s="1257" customFormat="1" ht="51">
      <c r="A131" s="1482">
        <f>IF(ISTEXT(B131),MAX($A$1:$A130)+1,"")</f>
        <v>35</v>
      </c>
      <c r="B131" s="1435" t="s">
        <v>5342</v>
      </c>
      <c r="C131" s="1162" t="s">
        <v>1317</v>
      </c>
      <c r="D131" s="1485">
        <v>1</v>
      </c>
      <c r="E131" s="495"/>
      <c r="F131" s="903">
        <f>E131*D131</f>
        <v>0</v>
      </c>
    </row>
    <row r="132" spans="1:6" s="1257" customFormat="1">
      <c r="A132" s="905"/>
      <c r="B132" s="1435"/>
      <c r="C132" s="1162"/>
      <c r="D132" s="1485"/>
      <c r="E132" s="495"/>
      <c r="F132" s="903"/>
    </row>
    <row r="133" spans="1:6" s="1257" customFormat="1" ht="25.5">
      <c r="A133" s="1482">
        <f>IF(ISTEXT(B133),MAX($A$1:$A132)+1,"")</f>
        <v>36</v>
      </c>
      <c r="B133" s="1435" t="s">
        <v>5325</v>
      </c>
      <c r="C133" s="1162" t="s">
        <v>1317</v>
      </c>
      <c r="D133" s="1485">
        <v>1</v>
      </c>
      <c r="E133" s="495"/>
      <c r="F133" s="903">
        <f>E133*D133</f>
        <v>0</v>
      </c>
    </row>
    <row r="134" spans="1:6" s="1257" customFormat="1">
      <c r="A134" s="905"/>
      <c r="B134" s="1435"/>
      <c r="C134" s="1162"/>
      <c r="D134" s="1485"/>
      <c r="E134" s="495"/>
      <c r="F134" s="903"/>
    </row>
    <row r="135" spans="1:6" s="1257" customFormat="1" ht="38.25">
      <c r="A135" s="1482">
        <f>IF(ISTEXT(B135),MAX($A$1:$A134)+1,"")</f>
        <v>37</v>
      </c>
      <c r="B135" s="1435" t="s">
        <v>5326</v>
      </c>
      <c r="C135" s="1162" t="s">
        <v>1317</v>
      </c>
      <c r="D135" s="1485">
        <v>4</v>
      </c>
      <c r="E135" s="495"/>
      <c r="F135" s="903">
        <f>E135*D135</f>
        <v>0</v>
      </c>
    </row>
    <row r="136" spans="1:6" s="1257" customFormat="1">
      <c r="A136" s="905"/>
      <c r="B136" s="1435"/>
      <c r="C136" s="1162"/>
      <c r="D136" s="1485"/>
      <c r="E136" s="495"/>
      <c r="F136" s="903"/>
    </row>
    <row r="137" spans="1:6" s="1257" customFormat="1" ht="51">
      <c r="A137" s="1482">
        <f>IF(ISTEXT(B137),MAX($A$1:$A136)+1,"")</f>
        <v>38</v>
      </c>
      <c r="B137" s="1435" t="s">
        <v>5327</v>
      </c>
      <c r="C137" s="1162" t="s">
        <v>1317</v>
      </c>
      <c r="D137" s="1485">
        <v>1</v>
      </c>
      <c r="E137" s="495"/>
      <c r="F137" s="903">
        <f>E137*D137</f>
        <v>0</v>
      </c>
    </row>
    <row r="138" spans="1:6" s="1257" customFormat="1">
      <c r="A138" s="1482"/>
      <c r="B138" s="1435"/>
      <c r="C138" s="1162"/>
      <c r="D138" s="1485"/>
      <c r="E138" s="495"/>
      <c r="F138" s="903"/>
    </row>
    <row r="139" spans="1:6" s="1490" customFormat="1">
      <c r="A139" s="905"/>
      <c r="B139" s="1293" t="s">
        <v>3001</v>
      </c>
      <c r="C139" s="1294" t="str">
        <f>A4</f>
        <v>A.</v>
      </c>
      <c r="E139" s="618"/>
      <c r="F139" s="1491">
        <f>SUBTOTAL(9,F6:F138)</f>
        <v>0</v>
      </c>
    </row>
    <row r="140" spans="1:6" s="1490" customFormat="1">
      <c r="A140" s="905"/>
      <c r="B140" s="1293"/>
      <c r="C140" s="1294"/>
      <c r="E140" s="618"/>
      <c r="F140" s="1491"/>
    </row>
    <row r="141" spans="1:6" s="1490" customFormat="1">
      <c r="A141" s="905"/>
      <c r="B141" s="1293"/>
      <c r="C141" s="1294"/>
      <c r="E141" s="618"/>
      <c r="F141" s="1491"/>
    </row>
    <row r="142" spans="1:6" s="1493" customFormat="1">
      <c r="A142" s="953" t="s">
        <v>126</v>
      </c>
      <c r="B142" s="1492" t="s">
        <v>5343</v>
      </c>
      <c r="C142" s="1171"/>
      <c r="D142" s="1172"/>
      <c r="E142" s="619"/>
      <c r="F142" s="1174"/>
    </row>
    <row r="143" spans="1:6" s="1493" customFormat="1">
      <c r="A143" s="1201"/>
      <c r="B143" s="1494"/>
      <c r="C143" s="1495"/>
      <c r="D143" s="1496"/>
      <c r="E143" s="620"/>
      <c r="F143" s="1145"/>
    </row>
    <row r="144" spans="1:6" s="1498" customFormat="1" ht="63.75">
      <c r="A144" s="948">
        <f>IF(ISTEXT(B144),MAX($A$1:$A143)+1,"")</f>
        <v>39</v>
      </c>
      <c r="B144" s="1411" t="s">
        <v>5344</v>
      </c>
      <c r="C144" s="1421"/>
      <c r="D144" s="1422"/>
      <c r="E144" s="548"/>
      <c r="F144" s="1497"/>
    </row>
    <row r="145" spans="1:6" s="1490" customFormat="1">
      <c r="A145" s="905" t="s">
        <v>2900</v>
      </c>
      <c r="B145" s="1425" t="s">
        <v>5345</v>
      </c>
      <c r="C145" s="1421" t="s">
        <v>1317</v>
      </c>
      <c r="D145" s="1422">
        <v>0</v>
      </c>
      <c r="E145" s="548"/>
      <c r="F145" s="1497">
        <f t="shared" ref="F145:F150" si="0">E145*D145</f>
        <v>0</v>
      </c>
    </row>
    <row r="146" spans="1:6" s="1490" customFormat="1">
      <c r="A146" s="905" t="s">
        <v>2900</v>
      </c>
      <c r="B146" s="1425" t="s">
        <v>5346</v>
      </c>
      <c r="C146" s="1421" t="s">
        <v>1317</v>
      </c>
      <c r="D146" s="1422">
        <v>1</v>
      </c>
      <c r="E146" s="548"/>
      <c r="F146" s="1497">
        <f t="shared" si="0"/>
        <v>0</v>
      </c>
    </row>
    <row r="147" spans="1:6" s="1490" customFormat="1">
      <c r="A147" s="905" t="s">
        <v>2900</v>
      </c>
      <c r="B147" s="1425" t="s">
        <v>5347</v>
      </c>
      <c r="C147" s="1421" t="s">
        <v>1317</v>
      </c>
      <c r="D147" s="1422">
        <v>1</v>
      </c>
      <c r="E147" s="548"/>
      <c r="F147" s="1497">
        <f t="shared" si="0"/>
        <v>0</v>
      </c>
    </row>
    <row r="148" spans="1:6" s="1490" customFormat="1">
      <c r="A148" s="905" t="s">
        <v>2900</v>
      </c>
      <c r="B148" s="1425" t="s">
        <v>5348</v>
      </c>
      <c r="C148" s="1421" t="s">
        <v>1317</v>
      </c>
      <c r="D148" s="1422">
        <v>1</v>
      </c>
      <c r="E148" s="548"/>
      <c r="F148" s="1497">
        <f t="shared" si="0"/>
        <v>0</v>
      </c>
    </row>
    <row r="149" spans="1:6" s="1490" customFormat="1">
      <c r="A149" s="905" t="s">
        <v>2900</v>
      </c>
      <c r="B149" s="1425" t="s">
        <v>5349</v>
      </c>
      <c r="C149" s="1421" t="s">
        <v>1317</v>
      </c>
      <c r="D149" s="1422">
        <v>2</v>
      </c>
      <c r="E149" s="548"/>
      <c r="F149" s="1497">
        <f t="shared" si="0"/>
        <v>0</v>
      </c>
    </row>
    <row r="150" spans="1:6" s="1490" customFormat="1">
      <c r="A150" s="905" t="s">
        <v>2900</v>
      </c>
      <c r="B150" s="1425" t="s">
        <v>5350</v>
      </c>
      <c r="C150" s="1421" t="s">
        <v>1317</v>
      </c>
      <c r="D150" s="1422">
        <v>0</v>
      </c>
      <c r="E150" s="548"/>
      <c r="F150" s="1497">
        <f t="shared" si="0"/>
        <v>0</v>
      </c>
    </row>
    <row r="151" spans="1:6" s="1490" customFormat="1">
      <c r="A151" s="905"/>
      <c r="B151" s="1425"/>
      <c r="C151" s="1294"/>
      <c r="E151" s="618"/>
      <c r="F151" s="1491"/>
    </row>
    <row r="152" spans="1:6" s="1490" customFormat="1">
      <c r="A152" s="905"/>
      <c r="B152" s="1425"/>
      <c r="C152" s="1294"/>
      <c r="E152" s="618"/>
      <c r="F152" s="1491"/>
    </row>
    <row r="153" spans="1:6" s="1498" customFormat="1" ht="76.5">
      <c r="A153" s="1191">
        <f>IF(ISTEXT(B153),MAX($A$1:$A152)+1,"")</f>
        <v>40</v>
      </c>
      <c r="B153" s="1499" t="s">
        <v>5351</v>
      </c>
      <c r="C153" s="1500"/>
      <c r="D153" s="1501"/>
      <c r="E153" s="622"/>
      <c r="F153" s="1502"/>
    </row>
    <row r="154" spans="1:6" s="1498" customFormat="1">
      <c r="A154" s="905" t="s">
        <v>2900</v>
      </c>
      <c r="B154" s="1425" t="s">
        <v>5345</v>
      </c>
      <c r="C154" s="1421" t="s">
        <v>1317</v>
      </c>
      <c r="D154" s="1422">
        <v>1</v>
      </c>
      <c r="E154" s="622"/>
      <c r="F154" s="1497">
        <f t="shared" ref="F154:F159" si="1">E154*D154</f>
        <v>0</v>
      </c>
    </row>
    <row r="155" spans="1:6" s="1498" customFormat="1">
      <c r="A155" s="905" t="s">
        <v>2900</v>
      </c>
      <c r="B155" s="1425" t="s">
        <v>5346</v>
      </c>
      <c r="C155" s="1421" t="s">
        <v>1317</v>
      </c>
      <c r="D155" s="1422">
        <v>0</v>
      </c>
      <c r="E155" s="622"/>
      <c r="F155" s="1497">
        <f t="shared" si="1"/>
        <v>0</v>
      </c>
    </row>
    <row r="156" spans="1:6" s="1498" customFormat="1">
      <c r="A156" s="905" t="s">
        <v>2900</v>
      </c>
      <c r="B156" s="1425" t="s">
        <v>5347</v>
      </c>
      <c r="C156" s="1421" t="s">
        <v>1317</v>
      </c>
      <c r="D156" s="1422">
        <v>0</v>
      </c>
      <c r="E156" s="622"/>
      <c r="F156" s="1497">
        <f t="shared" si="1"/>
        <v>0</v>
      </c>
    </row>
    <row r="157" spans="1:6" s="1498" customFormat="1">
      <c r="A157" s="905" t="s">
        <v>2900</v>
      </c>
      <c r="B157" s="1425" t="s">
        <v>5348</v>
      </c>
      <c r="C157" s="1421" t="s">
        <v>1317</v>
      </c>
      <c r="D157" s="1422">
        <v>0</v>
      </c>
      <c r="E157" s="622"/>
      <c r="F157" s="1497">
        <f t="shared" si="1"/>
        <v>0</v>
      </c>
    </row>
    <row r="158" spans="1:6" s="1498" customFormat="1">
      <c r="A158" s="905" t="s">
        <v>2900</v>
      </c>
      <c r="B158" s="1425" t="s">
        <v>5349</v>
      </c>
      <c r="C158" s="1421" t="s">
        <v>1317</v>
      </c>
      <c r="D158" s="1422">
        <v>0</v>
      </c>
      <c r="E158" s="622"/>
      <c r="F158" s="1497">
        <f t="shared" si="1"/>
        <v>0</v>
      </c>
    </row>
    <row r="159" spans="1:6" s="1498" customFormat="1">
      <c r="A159" s="905" t="s">
        <v>2900</v>
      </c>
      <c r="B159" s="1425" t="s">
        <v>5350</v>
      </c>
      <c r="C159" s="1421" t="s">
        <v>1317</v>
      </c>
      <c r="D159" s="1422">
        <v>1</v>
      </c>
      <c r="E159" s="622"/>
      <c r="F159" s="1497">
        <f t="shared" si="1"/>
        <v>0</v>
      </c>
    </row>
    <row r="160" spans="1:6" s="1498" customFormat="1">
      <c r="A160" s="1191"/>
      <c r="B160" s="1499"/>
      <c r="C160" s="1500"/>
      <c r="D160" s="1501"/>
      <c r="E160" s="622"/>
      <c r="F160" s="1502"/>
    </row>
    <row r="161" spans="1:6" s="1498" customFormat="1">
      <c r="A161" s="1120"/>
      <c r="B161" s="1499"/>
      <c r="C161" s="1499"/>
      <c r="D161" s="1503"/>
      <c r="E161" s="622"/>
      <c r="F161" s="1145"/>
    </row>
    <row r="162" spans="1:6" s="1498" customFormat="1" ht="76.5">
      <c r="A162" s="1191">
        <f>IF(ISTEXT(B162),MAX($A$1:$A161)+1,"")</f>
        <v>41</v>
      </c>
      <c r="B162" s="1499" t="s">
        <v>5352</v>
      </c>
      <c r="C162" s="1500"/>
      <c r="D162" s="1501"/>
      <c r="E162" s="622"/>
      <c r="F162" s="1502"/>
    </row>
    <row r="163" spans="1:6" s="1498" customFormat="1">
      <c r="A163" s="905" t="s">
        <v>2900</v>
      </c>
      <c r="B163" s="1425" t="s">
        <v>5345</v>
      </c>
      <c r="C163" s="1421" t="s">
        <v>1317</v>
      </c>
      <c r="D163" s="1422">
        <v>0</v>
      </c>
      <c r="E163" s="622"/>
      <c r="F163" s="1497">
        <f t="shared" ref="F163:F168" si="2">E163*D163</f>
        <v>0</v>
      </c>
    </row>
    <row r="164" spans="1:6" s="1498" customFormat="1">
      <c r="A164" s="905" t="s">
        <v>2900</v>
      </c>
      <c r="B164" s="1425" t="s">
        <v>5346</v>
      </c>
      <c r="C164" s="1421" t="s">
        <v>1317</v>
      </c>
      <c r="D164" s="1422">
        <v>1</v>
      </c>
      <c r="E164" s="622"/>
      <c r="F164" s="1497">
        <f t="shared" si="2"/>
        <v>0</v>
      </c>
    </row>
    <row r="165" spans="1:6" s="1498" customFormat="1">
      <c r="A165" s="905" t="s">
        <v>2900</v>
      </c>
      <c r="B165" s="1425" t="s">
        <v>5347</v>
      </c>
      <c r="C165" s="1421" t="s">
        <v>1317</v>
      </c>
      <c r="D165" s="1422">
        <v>1</v>
      </c>
      <c r="E165" s="622"/>
      <c r="F165" s="1497">
        <f t="shared" si="2"/>
        <v>0</v>
      </c>
    </row>
    <row r="166" spans="1:6" s="1498" customFormat="1">
      <c r="A166" s="905" t="s">
        <v>2900</v>
      </c>
      <c r="B166" s="1425" t="s">
        <v>5348</v>
      </c>
      <c r="C166" s="1421" t="s">
        <v>1317</v>
      </c>
      <c r="D166" s="1422">
        <v>1</v>
      </c>
      <c r="E166" s="622"/>
      <c r="F166" s="1497">
        <f t="shared" si="2"/>
        <v>0</v>
      </c>
    </row>
    <row r="167" spans="1:6" s="1498" customFormat="1">
      <c r="A167" s="905" t="s">
        <v>2900</v>
      </c>
      <c r="B167" s="1425" t="s">
        <v>5349</v>
      </c>
      <c r="C167" s="1421" t="s">
        <v>1317</v>
      </c>
      <c r="D167" s="1422">
        <v>1</v>
      </c>
      <c r="E167" s="622"/>
      <c r="F167" s="1497">
        <f t="shared" si="2"/>
        <v>0</v>
      </c>
    </row>
    <row r="168" spans="1:6" s="1498" customFormat="1">
      <c r="A168" s="905" t="s">
        <v>2900</v>
      </c>
      <c r="B168" s="1425" t="s">
        <v>5350</v>
      </c>
      <c r="C168" s="1421" t="s">
        <v>1317</v>
      </c>
      <c r="D168" s="1422">
        <v>0</v>
      </c>
      <c r="E168" s="622"/>
      <c r="F168" s="1497">
        <f t="shared" si="2"/>
        <v>0</v>
      </c>
    </row>
    <row r="169" spans="1:6" s="1498" customFormat="1">
      <c r="A169" s="905"/>
      <c r="B169" s="1425"/>
      <c r="C169" s="1421"/>
      <c r="D169" s="1422"/>
      <c r="E169" s="622"/>
      <c r="F169" s="1497"/>
    </row>
    <row r="170" spans="1:6" s="1498" customFormat="1">
      <c r="A170" s="905"/>
      <c r="B170" s="1425"/>
      <c r="C170" s="1421"/>
      <c r="D170" s="1422"/>
      <c r="E170" s="622"/>
      <c r="F170" s="1497"/>
    </row>
    <row r="171" spans="1:6" s="1498" customFormat="1" ht="51">
      <c r="A171" s="1191">
        <f>IF(ISTEXT(B171),MAX($A$1:$A170)+1,"")</f>
        <v>42</v>
      </c>
      <c r="B171" s="1309" t="s">
        <v>5353</v>
      </c>
      <c r="C171" s="1310"/>
      <c r="D171" s="1504"/>
      <c r="E171" s="624"/>
      <c r="F171" s="1505"/>
    </row>
    <row r="172" spans="1:6" s="1498" customFormat="1">
      <c r="A172" s="1506" t="s">
        <v>2900</v>
      </c>
      <c r="B172" s="1413" t="s">
        <v>5345</v>
      </c>
      <c r="C172" s="1255" t="s">
        <v>1317</v>
      </c>
      <c r="D172" s="1256">
        <v>0</v>
      </c>
      <c r="E172" s="624"/>
      <c r="F172" s="1507">
        <f t="shared" ref="F172:F177" si="3">E172*D172</f>
        <v>0</v>
      </c>
    </row>
    <row r="173" spans="1:6" s="1498" customFormat="1">
      <c r="A173" s="1506" t="s">
        <v>2900</v>
      </c>
      <c r="B173" s="1413" t="s">
        <v>5346</v>
      </c>
      <c r="C173" s="1255" t="s">
        <v>1317</v>
      </c>
      <c r="D173" s="1256">
        <v>17</v>
      </c>
      <c r="E173" s="624"/>
      <c r="F173" s="1507">
        <f t="shared" si="3"/>
        <v>0</v>
      </c>
    </row>
    <row r="174" spans="1:6" s="1498" customFormat="1">
      <c r="A174" s="1506" t="s">
        <v>2900</v>
      </c>
      <c r="B174" s="1413" t="s">
        <v>5347</v>
      </c>
      <c r="C174" s="1255" t="s">
        <v>1317</v>
      </c>
      <c r="D174" s="1256">
        <v>20</v>
      </c>
      <c r="E174" s="624"/>
      <c r="F174" s="1507">
        <f t="shared" si="3"/>
        <v>0</v>
      </c>
    </row>
    <row r="175" spans="1:6" s="1498" customFormat="1">
      <c r="A175" s="1506" t="s">
        <v>2900</v>
      </c>
      <c r="B175" s="1413" t="s">
        <v>5348</v>
      </c>
      <c r="C175" s="1255" t="s">
        <v>1317</v>
      </c>
      <c r="D175" s="1256">
        <v>24</v>
      </c>
      <c r="E175" s="624"/>
      <c r="F175" s="1507">
        <f t="shared" si="3"/>
        <v>0</v>
      </c>
    </row>
    <row r="176" spans="1:6" s="1498" customFormat="1">
      <c r="A176" s="1506" t="s">
        <v>2900</v>
      </c>
      <c r="B176" s="1413" t="s">
        <v>5349</v>
      </c>
      <c r="C176" s="1255" t="s">
        <v>1317</v>
      </c>
      <c r="D176" s="1256">
        <v>19</v>
      </c>
      <c r="E176" s="624"/>
      <c r="F176" s="1507">
        <f t="shared" si="3"/>
        <v>0</v>
      </c>
    </row>
    <row r="177" spans="1:6" s="1498" customFormat="1">
      <c r="A177" s="1506" t="s">
        <v>2900</v>
      </c>
      <c r="B177" s="1413" t="s">
        <v>5350</v>
      </c>
      <c r="C177" s="1255" t="s">
        <v>1317</v>
      </c>
      <c r="D177" s="1256">
        <v>16</v>
      </c>
      <c r="E177" s="624"/>
      <c r="F177" s="1507">
        <f t="shared" si="3"/>
        <v>0</v>
      </c>
    </row>
    <row r="178" spans="1:6" s="1498" customFormat="1">
      <c r="A178" s="1191"/>
      <c r="B178" s="1499"/>
      <c r="C178" s="1500"/>
      <c r="D178" s="1501"/>
      <c r="E178" s="622"/>
      <c r="F178" s="1502"/>
    </row>
    <row r="179" spans="1:6" s="1498" customFormat="1">
      <c r="A179" s="905"/>
      <c r="B179" s="1293" t="s">
        <v>3001</v>
      </c>
      <c r="C179" s="1294" t="str">
        <f>A142</f>
        <v>B.</v>
      </c>
      <c r="D179" s="1490"/>
      <c r="E179" s="618"/>
      <c r="F179" s="1491">
        <f>SUBTOTAL(9,F143:F178)</f>
        <v>0</v>
      </c>
    </row>
    <row r="180" spans="1:6" s="1257" customFormat="1">
      <c r="A180" s="1482"/>
      <c r="B180" s="1254"/>
      <c r="C180" s="1255"/>
      <c r="D180" s="1256"/>
      <c r="E180" s="492"/>
      <c r="F180" s="903"/>
    </row>
    <row r="181" spans="1:6" s="1257" customFormat="1">
      <c r="A181" s="1482"/>
      <c r="B181" s="1254"/>
      <c r="C181" s="1255"/>
      <c r="D181" s="1256"/>
      <c r="E181" s="492"/>
      <c r="F181" s="903"/>
    </row>
    <row r="182" spans="1:6" s="1493" customFormat="1">
      <c r="A182" s="953" t="s">
        <v>255</v>
      </c>
      <c r="B182" s="1492" t="s">
        <v>5354</v>
      </c>
      <c r="C182" s="1171"/>
      <c r="D182" s="1172"/>
      <c r="E182" s="619"/>
      <c r="F182" s="1174"/>
    </row>
    <row r="183" spans="1:6" s="1493" customFormat="1">
      <c r="A183" s="1201"/>
      <c r="B183" s="1494"/>
      <c r="C183" s="1495"/>
      <c r="D183" s="1496"/>
      <c r="E183" s="620"/>
      <c r="F183" s="1145"/>
    </row>
    <row r="184" spans="1:6" s="1493" customFormat="1">
      <c r="A184" s="993"/>
      <c r="B184" s="1508"/>
      <c r="C184" s="1509"/>
      <c r="D184" s="1510"/>
      <c r="E184" s="625"/>
      <c r="F184" s="903"/>
    </row>
    <row r="185" spans="1:6" s="1493" customFormat="1">
      <c r="A185" s="993"/>
      <c r="B185" s="1508" t="s">
        <v>5355</v>
      </c>
      <c r="C185" s="1509"/>
      <c r="D185" s="1510"/>
      <c r="E185" s="625"/>
      <c r="F185" s="903"/>
    </row>
    <row r="186" spans="1:6" s="1493" customFormat="1">
      <c r="A186" s="926"/>
      <c r="B186" s="1511"/>
      <c r="C186" s="1512"/>
      <c r="D186" s="1485"/>
      <c r="E186" s="626"/>
      <c r="F186" s="903"/>
    </row>
    <row r="187" spans="1:6" s="1493" customFormat="1" ht="96" customHeight="1">
      <c r="A187" s="1482">
        <f>IF(ISTEXT(B187),MAX($A$1:$A186)+1,"")</f>
        <v>43</v>
      </c>
      <c r="B187" s="1435" t="s">
        <v>5356</v>
      </c>
      <c r="C187" s="1490"/>
      <c r="D187" s="1490"/>
      <c r="E187" s="617"/>
      <c r="F187" s="1490"/>
    </row>
    <row r="188" spans="1:6" s="1493" customFormat="1" ht="83.25" customHeight="1">
      <c r="A188" s="905" t="s">
        <v>2900</v>
      </c>
      <c r="B188" s="1435" t="s">
        <v>5357</v>
      </c>
      <c r="C188" s="1162"/>
      <c r="D188" s="1485"/>
      <c r="E188" s="495"/>
      <c r="F188" s="903"/>
    </row>
    <row r="189" spans="1:6" s="1493" customFormat="1" ht="80.25" customHeight="1">
      <c r="A189" s="905" t="s">
        <v>2900</v>
      </c>
      <c r="B189" s="1435" t="s">
        <v>5358</v>
      </c>
      <c r="C189" s="1162"/>
      <c r="D189" s="1485"/>
      <c r="E189" s="495"/>
      <c r="F189" s="903"/>
    </row>
    <row r="190" spans="1:6" s="1493" customFormat="1">
      <c r="A190" s="905" t="s">
        <v>2900</v>
      </c>
      <c r="B190" s="1435" t="s">
        <v>5359</v>
      </c>
      <c r="C190" s="1162"/>
      <c r="D190" s="1485"/>
      <c r="E190" s="495"/>
      <c r="F190" s="903"/>
    </row>
    <row r="191" spans="1:6" s="1493" customFormat="1" ht="38.25">
      <c r="A191" s="905" t="s">
        <v>2900</v>
      </c>
      <c r="B191" s="1435" t="s">
        <v>5360</v>
      </c>
      <c r="C191" s="1162"/>
      <c r="D191" s="1485"/>
      <c r="E191" s="495"/>
      <c r="F191" s="903"/>
    </row>
    <row r="192" spans="1:6" s="1493" customFormat="1" ht="25.5">
      <c r="A192" s="905" t="s">
        <v>2900</v>
      </c>
      <c r="B192" s="1435" t="s">
        <v>5361</v>
      </c>
      <c r="C192" s="1162"/>
      <c r="D192" s="1485"/>
      <c r="E192" s="495"/>
      <c r="F192" s="903"/>
    </row>
    <row r="193" spans="1:6" s="1493" customFormat="1" ht="25.5">
      <c r="A193" s="905" t="s">
        <v>2900</v>
      </c>
      <c r="B193" s="1435" t="s">
        <v>5362</v>
      </c>
      <c r="C193" s="1162"/>
      <c r="D193" s="1485"/>
      <c r="E193" s="495"/>
      <c r="F193" s="903"/>
    </row>
    <row r="194" spans="1:6" s="1493" customFormat="1" ht="51">
      <c r="A194" s="905" t="s">
        <v>2900</v>
      </c>
      <c r="B194" s="1435" t="s">
        <v>5363</v>
      </c>
      <c r="C194" s="1162"/>
      <c r="D194" s="1485"/>
      <c r="E194" s="495"/>
      <c r="F194" s="903"/>
    </row>
    <row r="195" spans="1:6" s="1493" customFormat="1">
      <c r="A195" s="905" t="s">
        <v>2900</v>
      </c>
      <c r="B195" s="1435" t="s">
        <v>5364</v>
      </c>
      <c r="C195" s="1162"/>
      <c r="D195" s="1485"/>
      <c r="E195" s="495"/>
      <c r="F195" s="903"/>
    </row>
    <row r="196" spans="1:6" s="1493" customFormat="1" ht="25.5">
      <c r="A196" s="905" t="s">
        <v>2900</v>
      </c>
      <c r="B196" s="1435" t="s">
        <v>5365</v>
      </c>
      <c r="C196" s="1162"/>
      <c r="D196" s="1485"/>
      <c r="E196" s="495"/>
      <c r="F196" s="903"/>
    </row>
    <row r="197" spans="1:6" s="1493" customFormat="1" ht="38.25">
      <c r="A197" s="905" t="s">
        <v>2900</v>
      </c>
      <c r="B197" s="1435" t="s">
        <v>5366</v>
      </c>
      <c r="C197" s="1162"/>
      <c r="D197" s="1485"/>
      <c r="E197" s="495"/>
      <c r="F197" s="903"/>
    </row>
    <row r="198" spans="1:6" s="1493" customFormat="1" ht="25.5">
      <c r="A198" s="905" t="s">
        <v>2900</v>
      </c>
      <c r="B198" s="1435" t="s">
        <v>5367</v>
      </c>
      <c r="C198" s="1162"/>
      <c r="D198" s="1485"/>
      <c r="E198" s="495"/>
      <c r="F198" s="903"/>
    </row>
    <row r="199" spans="1:6" s="1493" customFormat="1" ht="25.5">
      <c r="A199" s="905" t="s">
        <v>2900</v>
      </c>
      <c r="B199" s="1435" t="s">
        <v>5368</v>
      </c>
      <c r="C199" s="1162"/>
      <c r="D199" s="1485"/>
      <c r="E199" s="495"/>
      <c r="F199" s="903"/>
    </row>
    <row r="200" spans="1:6" s="1493" customFormat="1" ht="25.5">
      <c r="A200" s="905" t="s">
        <v>2900</v>
      </c>
      <c r="B200" s="1435" t="s">
        <v>5369</v>
      </c>
      <c r="C200" s="1162"/>
      <c r="D200" s="1485"/>
      <c r="E200" s="495"/>
      <c r="F200" s="903"/>
    </row>
    <row r="201" spans="1:6" s="1493" customFormat="1" ht="25.5">
      <c r="A201" s="905" t="s">
        <v>2900</v>
      </c>
      <c r="B201" s="1435" t="s">
        <v>5370</v>
      </c>
      <c r="C201" s="1162" t="s">
        <v>1317</v>
      </c>
      <c r="D201" s="1485">
        <v>1</v>
      </c>
      <c r="E201" s="495"/>
      <c r="F201" s="903">
        <f>E201*D201</f>
        <v>0</v>
      </c>
    </row>
    <row r="202" spans="1:6" s="1493" customFormat="1">
      <c r="A202" s="905"/>
      <c r="B202" s="1442"/>
      <c r="C202" s="1162"/>
      <c r="D202" s="1485"/>
      <c r="E202" s="495"/>
      <c r="F202" s="903"/>
    </row>
    <row r="203" spans="1:6" ht="51">
      <c r="A203" s="1482">
        <f>IF(ISTEXT(B203),MAX($A$1:$A202)+1,"")</f>
        <v>44</v>
      </c>
      <c r="B203" s="1435" t="s">
        <v>5371</v>
      </c>
      <c r="C203" s="1162" t="s">
        <v>1317</v>
      </c>
      <c r="D203" s="1485">
        <v>1</v>
      </c>
      <c r="E203" s="495"/>
      <c r="F203" s="903">
        <f>E203*D203</f>
        <v>0</v>
      </c>
    </row>
    <row r="204" spans="1:6" s="1514" customFormat="1">
      <c r="A204" s="905"/>
      <c r="B204" s="1435"/>
      <c r="C204" s="1162"/>
      <c r="D204" s="1485"/>
      <c r="E204" s="495"/>
      <c r="F204" s="903"/>
    </row>
    <row r="205" spans="1:6" s="1515" customFormat="1" ht="47.25" customHeight="1">
      <c r="A205" s="1482">
        <f>IF(ISTEXT(B205),MAX($A$1:$A204)+1,"")</f>
        <v>45</v>
      </c>
      <c r="B205" s="1435" t="s">
        <v>5372</v>
      </c>
      <c r="C205" s="1162" t="s">
        <v>1317</v>
      </c>
      <c r="D205" s="1485">
        <v>1</v>
      </c>
      <c r="E205" s="495"/>
      <c r="F205" s="903">
        <f>E205*D205</f>
        <v>0</v>
      </c>
    </row>
    <row r="206" spans="1:6">
      <c r="A206" s="905"/>
      <c r="B206" s="1435"/>
      <c r="C206" s="1162"/>
      <c r="D206" s="949"/>
      <c r="E206" s="495"/>
      <c r="F206" s="903"/>
    </row>
    <row r="207" spans="1:6" s="1493" customFormat="1" ht="25.5">
      <c r="A207" s="1482">
        <f>IF(ISTEXT(B207),MAX($A$1:$A206)+1,"")</f>
        <v>46</v>
      </c>
      <c r="B207" s="1516" t="s">
        <v>5373</v>
      </c>
      <c r="C207" s="1162" t="s">
        <v>1317</v>
      </c>
      <c r="D207" s="1485">
        <v>1</v>
      </c>
      <c r="E207" s="495"/>
      <c r="F207" s="903">
        <f>E207*D207</f>
        <v>0</v>
      </c>
    </row>
    <row r="208" spans="1:6" s="1493" customFormat="1">
      <c r="A208" s="1482"/>
      <c r="B208" s="1516"/>
      <c r="C208" s="1162"/>
      <c r="D208" s="1485"/>
      <c r="E208" s="495"/>
      <c r="F208" s="903"/>
    </row>
    <row r="209" spans="1:6">
      <c r="A209" s="905"/>
      <c r="B209" s="1435"/>
      <c r="C209" s="1162"/>
      <c r="D209" s="949"/>
      <c r="E209" s="495"/>
      <c r="F209" s="903"/>
    </row>
    <row r="210" spans="1:6">
      <c r="A210" s="905"/>
      <c r="B210" s="1161" t="s">
        <v>5374</v>
      </c>
      <c r="C210" s="1162"/>
      <c r="D210" s="949"/>
      <c r="E210" s="495"/>
      <c r="F210" s="903"/>
    </row>
    <row r="211" spans="1:6" s="1493" customFormat="1">
      <c r="A211" s="905"/>
      <c r="B211" s="1435"/>
      <c r="C211" s="1162"/>
      <c r="D211" s="1485"/>
      <c r="E211" s="495"/>
      <c r="F211" s="903"/>
    </row>
    <row r="212" spans="1:6" s="1493" customFormat="1" ht="59.25" customHeight="1">
      <c r="A212" s="1482">
        <f>IF(ISTEXT(B212),MAX($A$1:$A211)+1,"")</f>
        <v>47</v>
      </c>
      <c r="B212" s="1516" t="s">
        <v>5375</v>
      </c>
      <c r="C212" s="1162" t="s">
        <v>1317</v>
      </c>
      <c r="D212" s="1485">
        <v>10</v>
      </c>
      <c r="E212" s="495"/>
      <c r="F212" s="903">
        <f>E212*D212</f>
        <v>0</v>
      </c>
    </row>
    <row r="213" spans="1:6" s="1493" customFormat="1">
      <c r="A213" s="1482"/>
      <c r="B213" s="1516"/>
      <c r="C213" s="1162"/>
      <c r="D213" s="1485"/>
      <c r="E213" s="495"/>
      <c r="F213" s="903"/>
    </row>
    <row r="214" spans="1:6" s="1493" customFormat="1" ht="38.25">
      <c r="A214" s="1482">
        <f>IF(ISTEXT(B214),MAX($A$1:$A213)+1,"")</f>
        <v>48</v>
      </c>
      <c r="B214" s="1516" t="s">
        <v>5376</v>
      </c>
      <c r="C214" s="1162" t="s">
        <v>1317</v>
      </c>
      <c r="D214" s="1485">
        <v>10</v>
      </c>
      <c r="E214" s="495"/>
      <c r="F214" s="903">
        <f>E214*D214</f>
        <v>0</v>
      </c>
    </row>
    <row r="215" spans="1:6" s="1493" customFormat="1">
      <c r="A215" s="1482"/>
      <c r="B215" s="1516"/>
      <c r="C215" s="1162"/>
      <c r="D215" s="1485"/>
      <c r="E215" s="495"/>
      <c r="F215" s="903"/>
    </row>
    <row r="216" spans="1:6" s="1490" customFormat="1" ht="51">
      <c r="A216" s="1482">
        <f>IF(ISTEXT(B216),MAX($A$1:$A213)+1,"")</f>
        <v>48</v>
      </c>
      <c r="B216" s="1516" t="s">
        <v>5377</v>
      </c>
      <c r="C216" s="1162" t="s">
        <v>1317</v>
      </c>
      <c r="D216" s="1485">
        <v>1</v>
      </c>
      <c r="E216" s="495"/>
      <c r="F216" s="903">
        <f>E216*D216</f>
        <v>0</v>
      </c>
    </row>
    <row r="217" spans="1:6" s="1490" customFormat="1">
      <c r="A217" s="1482"/>
      <c r="B217" s="1516"/>
      <c r="C217" s="1162"/>
      <c r="D217" s="1485"/>
      <c r="E217" s="495"/>
      <c r="F217" s="903"/>
    </row>
    <row r="218" spans="1:6" s="1490" customFormat="1" ht="60" customHeight="1">
      <c r="A218" s="1482">
        <f>IF(ISTEXT(B218),MAX($A$1:$A217)+1,"")</f>
        <v>49</v>
      </c>
      <c r="B218" s="1516" t="s">
        <v>5378</v>
      </c>
      <c r="C218" s="1162" t="s">
        <v>1317</v>
      </c>
      <c r="D218" s="1485">
        <v>1</v>
      </c>
      <c r="E218" s="495"/>
      <c r="F218" s="903">
        <f>E218*D218</f>
        <v>0</v>
      </c>
    </row>
    <row r="219" spans="1:6" s="1490" customFormat="1">
      <c r="A219" s="1482"/>
      <c r="B219" s="1435"/>
      <c r="C219" s="1162"/>
      <c r="D219" s="1485"/>
      <c r="E219" s="495"/>
      <c r="F219" s="903"/>
    </row>
    <row r="220" spans="1:6" s="1490" customFormat="1">
      <c r="A220" s="905"/>
      <c r="B220" s="1293" t="s">
        <v>3001</v>
      </c>
      <c r="C220" s="1294" t="str">
        <f>A182</f>
        <v>C.</v>
      </c>
      <c r="E220" s="618"/>
      <c r="F220" s="1491">
        <f>SUBTOTAL(9,F186:F219)</f>
        <v>0</v>
      </c>
    </row>
    <row r="221" spans="1:6" s="1490" customFormat="1">
      <c r="A221" s="905"/>
      <c r="B221" s="1293"/>
      <c r="C221" s="1294"/>
      <c r="D221" s="1295"/>
      <c r="E221" s="627"/>
      <c r="F221" s="903"/>
    </row>
    <row r="222" spans="1:6" s="1490" customFormat="1">
      <c r="A222" s="1482"/>
      <c r="B222" s="1517"/>
      <c r="C222" s="1255"/>
      <c r="D222" s="1256"/>
      <c r="E222" s="628"/>
      <c r="F222" s="903"/>
    </row>
    <row r="223" spans="1:6" s="1493" customFormat="1">
      <c r="A223" s="921" t="s">
        <v>262</v>
      </c>
      <c r="B223" s="1518" t="s">
        <v>5379</v>
      </c>
      <c r="C223" s="1164"/>
      <c r="D223" s="1165"/>
      <c r="E223" s="629"/>
      <c r="F223" s="1146"/>
    </row>
    <row r="224" spans="1:6" s="1493" customFormat="1">
      <c r="A224" s="993"/>
      <c r="B224" s="1508"/>
      <c r="C224" s="1509"/>
      <c r="D224" s="1510"/>
      <c r="E224" s="625"/>
      <c r="F224" s="903"/>
    </row>
    <row r="225" spans="1:6" s="1493" customFormat="1">
      <c r="A225" s="993"/>
      <c r="B225" s="1508" t="s">
        <v>5380</v>
      </c>
      <c r="C225" s="1509"/>
      <c r="D225" s="1510"/>
      <c r="E225" s="625"/>
      <c r="F225" s="903"/>
    </row>
    <row r="226" spans="1:6" s="1493" customFormat="1">
      <c r="A226" s="926"/>
      <c r="B226" s="1511"/>
      <c r="C226" s="1512"/>
      <c r="D226" s="1485"/>
      <c r="E226" s="626"/>
      <c r="F226" s="903"/>
    </row>
    <row r="227" spans="1:6" s="1493" customFormat="1" ht="93.75" customHeight="1">
      <c r="A227" s="1482">
        <f>IF(ISTEXT(B227),MAX($A$1:$A226)+1,"")</f>
        <v>50</v>
      </c>
      <c r="B227" s="1435" t="s">
        <v>5381</v>
      </c>
      <c r="C227" s="1490"/>
      <c r="D227" s="1490"/>
      <c r="E227" s="617"/>
      <c r="F227" s="1490"/>
    </row>
    <row r="228" spans="1:6" s="1493" customFormat="1">
      <c r="A228" s="905" t="s">
        <v>2900</v>
      </c>
      <c r="B228" s="1435" t="s">
        <v>5382</v>
      </c>
      <c r="C228" s="1162"/>
      <c r="D228" s="1485"/>
      <c r="E228" s="495"/>
      <c r="F228" s="903"/>
    </row>
    <row r="229" spans="1:6" s="1493" customFormat="1" ht="54.75" customHeight="1">
      <c r="A229" s="905" t="s">
        <v>2900</v>
      </c>
      <c r="B229" s="1435" t="s">
        <v>5383</v>
      </c>
      <c r="C229" s="1162"/>
      <c r="D229" s="1485"/>
      <c r="E229" s="495"/>
      <c r="F229" s="903"/>
    </row>
    <row r="230" spans="1:6" s="1493" customFormat="1" ht="46.5" customHeight="1">
      <c r="A230" s="905" t="s">
        <v>2900</v>
      </c>
      <c r="B230" s="1435" t="s">
        <v>5384</v>
      </c>
      <c r="C230" s="1162"/>
      <c r="D230" s="1485"/>
      <c r="E230" s="495"/>
      <c r="F230" s="903"/>
    </row>
    <row r="231" spans="1:6" s="1493" customFormat="1" ht="33.75" customHeight="1">
      <c r="A231" s="905" t="s">
        <v>2900</v>
      </c>
      <c r="B231" s="1435" t="s">
        <v>5385</v>
      </c>
      <c r="C231" s="1162"/>
      <c r="D231" s="1485"/>
      <c r="E231" s="495"/>
      <c r="F231" s="903"/>
    </row>
    <row r="232" spans="1:6" s="1493" customFormat="1">
      <c r="A232" s="905" t="s">
        <v>2900</v>
      </c>
      <c r="B232" s="1435" t="s">
        <v>5386</v>
      </c>
      <c r="C232" s="1162"/>
      <c r="D232" s="1485"/>
      <c r="E232" s="495"/>
      <c r="F232" s="903"/>
    </row>
    <row r="233" spans="1:6" s="1493" customFormat="1" ht="32.25" customHeight="1">
      <c r="A233" s="905" t="s">
        <v>2900</v>
      </c>
      <c r="B233" s="1435" t="s">
        <v>5387</v>
      </c>
      <c r="C233" s="1162"/>
      <c r="D233" s="1485"/>
      <c r="E233" s="495"/>
      <c r="F233" s="903"/>
    </row>
    <row r="234" spans="1:6" s="1493" customFormat="1">
      <c r="A234" s="905" t="s">
        <v>2900</v>
      </c>
      <c r="B234" s="1435" t="s">
        <v>5388</v>
      </c>
      <c r="C234" s="1162"/>
      <c r="D234" s="1485"/>
      <c r="E234" s="495"/>
      <c r="F234" s="903"/>
    </row>
    <row r="235" spans="1:6" s="1493" customFormat="1" ht="30.75" customHeight="1">
      <c r="A235" s="905" t="s">
        <v>2900</v>
      </c>
      <c r="B235" s="1435" t="s">
        <v>5389</v>
      </c>
      <c r="C235" s="1162"/>
      <c r="D235" s="1485"/>
      <c r="E235" s="495"/>
      <c r="F235" s="903"/>
    </row>
    <row r="236" spans="1:6" s="1493" customFormat="1" ht="30" customHeight="1">
      <c r="A236" s="905" t="s">
        <v>2900</v>
      </c>
      <c r="B236" s="1435" t="s">
        <v>5390</v>
      </c>
      <c r="C236" s="1162"/>
      <c r="D236" s="1485"/>
      <c r="E236" s="495"/>
      <c r="F236" s="903"/>
    </row>
    <row r="237" spans="1:6" s="1493" customFormat="1" ht="29.25" customHeight="1">
      <c r="A237" s="905" t="s">
        <v>2900</v>
      </c>
      <c r="B237" s="1435" t="s">
        <v>5391</v>
      </c>
      <c r="C237" s="1162"/>
      <c r="D237" s="1485"/>
      <c r="E237" s="495"/>
      <c r="F237" s="903"/>
    </row>
    <row r="238" spans="1:6" s="1493" customFormat="1" ht="40.5" customHeight="1">
      <c r="A238" s="905" t="s">
        <v>2900</v>
      </c>
      <c r="B238" s="1435" t="s">
        <v>5392</v>
      </c>
      <c r="C238" s="1162"/>
      <c r="D238" s="1485"/>
      <c r="E238" s="495"/>
      <c r="F238" s="903"/>
    </row>
    <row r="239" spans="1:6" s="1493" customFormat="1" ht="27" customHeight="1">
      <c r="A239" s="905" t="s">
        <v>2900</v>
      </c>
      <c r="B239" s="1435" t="s">
        <v>5393</v>
      </c>
      <c r="C239" s="1162"/>
      <c r="D239" s="1485"/>
      <c r="E239" s="495"/>
      <c r="F239" s="903"/>
    </row>
    <row r="240" spans="1:6" s="1493" customFormat="1" ht="43.5" customHeight="1">
      <c r="A240" s="905" t="s">
        <v>2900</v>
      </c>
      <c r="B240" s="1435" t="s">
        <v>5394</v>
      </c>
      <c r="C240" s="1162"/>
      <c r="D240" s="1485"/>
      <c r="E240" s="495"/>
      <c r="F240" s="903"/>
    </row>
    <row r="241" spans="1:6" s="1493" customFormat="1" ht="31.5" customHeight="1">
      <c r="A241" s="905" t="s">
        <v>2900</v>
      </c>
      <c r="B241" s="1435" t="s">
        <v>5395</v>
      </c>
      <c r="C241" s="1162"/>
      <c r="D241" s="1485"/>
      <c r="E241" s="495"/>
      <c r="F241" s="903"/>
    </row>
    <row r="242" spans="1:6" s="1493" customFormat="1" ht="31.5" customHeight="1">
      <c r="A242" s="905" t="s">
        <v>2900</v>
      </c>
      <c r="B242" s="1435" t="s">
        <v>5396</v>
      </c>
      <c r="C242" s="1162"/>
      <c r="D242" s="1485"/>
      <c r="E242" s="495"/>
      <c r="F242" s="903"/>
    </row>
    <row r="243" spans="1:6" s="1493" customFormat="1" ht="27" customHeight="1">
      <c r="A243" s="905" t="s">
        <v>2900</v>
      </c>
      <c r="B243" s="1435" t="s">
        <v>5369</v>
      </c>
      <c r="C243" s="1162"/>
      <c r="D243" s="1485"/>
      <c r="E243" s="495"/>
      <c r="F243" s="903"/>
    </row>
    <row r="244" spans="1:6" s="1493" customFormat="1" ht="26.25" customHeight="1">
      <c r="A244" s="905" t="s">
        <v>2900</v>
      </c>
      <c r="B244" s="1435" t="s">
        <v>5397</v>
      </c>
      <c r="C244" s="1162" t="s">
        <v>1317</v>
      </c>
      <c r="D244" s="1485">
        <v>1</v>
      </c>
      <c r="E244" s="495"/>
      <c r="F244" s="903">
        <f>E244*D244</f>
        <v>0</v>
      </c>
    </row>
    <row r="245" spans="1:6" s="1493" customFormat="1">
      <c r="A245" s="1482"/>
      <c r="B245" s="1435"/>
      <c r="C245" s="1162"/>
      <c r="D245" s="1485"/>
      <c r="E245" s="495"/>
      <c r="F245" s="903"/>
    </row>
    <row r="246" spans="1:6" s="1493" customFormat="1" ht="51">
      <c r="A246" s="1482">
        <f>IF(ISTEXT(B246),MAX($A$1:$A245)+1,"")</f>
        <v>51</v>
      </c>
      <c r="B246" s="1435" t="s">
        <v>5398</v>
      </c>
      <c r="C246" s="1162"/>
      <c r="D246" s="1485"/>
      <c r="E246" s="495"/>
      <c r="F246" s="903"/>
    </row>
    <row r="247" spans="1:6" s="1493" customFormat="1" ht="51">
      <c r="A247" s="905" t="s">
        <v>2900</v>
      </c>
      <c r="B247" s="1435" t="s">
        <v>5399</v>
      </c>
      <c r="C247" s="1162"/>
      <c r="D247" s="1485"/>
      <c r="E247" s="495"/>
      <c r="F247" s="903"/>
    </row>
    <row r="248" spans="1:6" s="1493" customFormat="1" ht="39.75" customHeight="1">
      <c r="A248" s="905" t="s">
        <v>2900</v>
      </c>
      <c r="B248" s="1435" t="s">
        <v>5400</v>
      </c>
      <c r="C248" s="1162"/>
      <c r="D248" s="1485"/>
      <c r="E248" s="495"/>
      <c r="F248" s="903"/>
    </row>
    <row r="249" spans="1:6" s="1493" customFormat="1">
      <c r="A249" s="905" t="s">
        <v>2900</v>
      </c>
      <c r="B249" s="1435" t="s">
        <v>5401</v>
      </c>
      <c r="C249" s="1162"/>
      <c r="D249" s="1485"/>
      <c r="E249" s="495"/>
      <c r="F249" s="903"/>
    </row>
    <row r="250" spans="1:6" s="1493" customFormat="1">
      <c r="A250" s="905" t="s">
        <v>2900</v>
      </c>
      <c r="B250" s="1435" t="s">
        <v>5402</v>
      </c>
      <c r="C250" s="1162" t="s">
        <v>1317</v>
      </c>
      <c r="D250" s="1485">
        <v>1</v>
      </c>
      <c r="E250" s="495"/>
      <c r="F250" s="903">
        <f>E250*D250</f>
        <v>0</v>
      </c>
    </row>
    <row r="251" spans="1:6" s="1493" customFormat="1">
      <c r="A251" s="1482"/>
      <c r="B251" s="1435"/>
      <c r="C251" s="1162"/>
      <c r="D251" s="1485"/>
      <c r="E251" s="495"/>
      <c r="F251" s="903"/>
    </row>
    <row r="252" spans="1:6" s="1493" customFormat="1">
      <c r="A252" s="1482"/>
      <c r="B252" s="1161" t="s">
        <v>5403</v>
      </c>
      <c r="C252" s="1162"/>
      <c r="D252" s="1485"/>
      <c r="E252" s="495"/>
      <c r="F252" s="903"/>
    </row>
    <row r="253" spans="1:6" s="1493" customFormat="1">
      <c r="A253" s="1482"/>
      <c r="B253" s="1435"/>
      <c r="C253" s="1162"/>
      <c r="D253" s="1485"/>
      <c r="E253" s="495"/>
      <c r="F253" s="903"/>
    </row>
    <row r="254" spans="1:6" s="1493" customFormat="1" ht="51">
      <c r="A254" s="1482">
        <f>IF(ISTEXT(B254),MAX($A$1:$A253)+1,"")</f>
        <v>52</v>
      </c>
      <c r="B254" s="1435" t="s">
        <v>5404</v>
      </c>
      <c r="C254" s="1162" t="s">
        <v>1317</v>
      </c>
      <c r="D254" s="1485">
        <v>1</v>
      </c>
      <c r="E254" s="495"/>
      <c r="F254" s="903">
        <f>E254*D254</f>
        <v>0</v>
      </c>
    </row>
    <row r="255" spans="1:6" s="1493" customFormat="1">
      <c r="A255" s="1482"/>
      <c r="B255" s="1435"/>
      <c r="C255" s="1162"/>
      <c r="D255" s="1485"/>
      <c r="E255" s="495"/>
      <c r="F255" s="903"/>
    </row>
    <row r="256" spans="1:6" s="1493" customFormat="1">
      <c r="A256" s="1482"/>
      <c r="B256" s="1161" t="s">
        <v>5405</v>
      </c>
      <c r="C256" s="1162"/>
      <c r="D256" s="1485"/>
      <c r="E256" s="495"/>
      <c r="F256" s="903"/>
    </row>
    <row r="257" spans="1:6" s="1493" customFormat="1">
      <c r="A257" s="1482"/>
      <c r="B257" s="1435"/>
      <c r="C257" s="1162"/>
      <c r="D257" s="1485"/>
      <c r="E257" s="495"/>
      <c r="F257" s="903"/>
    </row>
    <row r="258" spans="1:6" s="1493" customFormat="1" ht="51">
      <c r="A258" s="1482">
        <f>IF(ISTEXT(B258),MAX($A$1:$A257)+1,"")</f>
        <v>53</v>
      </c>
      <c r="B258" s="1435" t="s">
        <v>5406</v>
      </c>
      <c r="C258" s="1162" t="s">
        <v>1317</v>
      </c>
      <c r="D258" s="1485">
        <v>1</v>
      </c>
      <c r="E258" s="495"/>
      <c r="F258" s="903">
        <f>E258*D258</f>
        <v>0</v>
      </c>
    </row>
    <row r="259" spans="1:6" s="1493" customFormat="1">
      <c r="A259" s="1482"/>
      <c r="B259" s="1435"/>
      <c r="C259" s="1162"/>
      <c r="D259" s="1485"/>
      <c r="E259" s="495"/>
      <c r="F259" s="903"/>
    </row>
    <row r="260" spans="1:6" s="1493" customFormat="1">
      <c r="A260" s="1482"/>
      <c r="B260" s="1435"/>
      <c r="C260" s="1162"/>
      <c r="D260" s="1485"/>
      <c r="E260" s="495"/>
      <c r="F260" s="903"/>
    </row>
    <row r="261" spans="1:6" s="1493" customFormat="1" ht="38.25">
      <c r="A261" s="1482">
        <f>IF(ISTEXT(B261),MAX($A$1:$A260)+1,"")</f>
        <v>54</v>
      </c>
      <c r="B261" s="1435" t="s">
        <v>5407</v>
      </c>
      <c r="C261" s="1162" t="s">
        <v>1317</v>
      </c>
      <c r="D261" s="1485">
        <v>1</v>
      </c>
      <c r="E261" s="495"/>
      <c r="F261" s="903">
        <f>E261*D261</f>
        <v>0</v>
      </c>
    </row>
    <row r="262" spans="1:6" s="1493" customFormat="1">
      <c r="A262" s="1482"/>
      <c r="B262" s="1435"/>
      <c r="C262" s="1162"/>
      <c r="D262" s="1485"/>
      <c r="E262" s="495"/>
      <c r="F262" s="903"/>
    </row>
    <row r="263" spans="1:6" s="1493" customFormat="1">
      <c r="A263" s="1482"/>
      <c r="B263" s="1161" t="s">
        <v>5408</v>
      </c>
      <c r="C263" s="1162"/>
      <c r="D263" s="1485"/>
      <c r="E263" s="495"/>
      <c r="F263" s="903"/>
    </row>
    <row r="264" spans="1:6" s="1493" customFormat="1">
      <c r="A264" s="1482"/>
      <c r="B264" s="1435"/>
      <c r="C264" s="1162"/>
      <c r="D264" s="1485"/>
      <c r="E264" s="495"/>
      <c r="F264" s="903"/>
    </row>
    <row r="265" spans="1:6" s="1493" customFormat="1" ht="38.25">
      <c r="A265" s="1482">
        <f>IF(ISTEXT(B265),MAX($A$1:$A264)+1,"")</f>
        <v>55</v>
      </c>
      <c r="B265" s="1435" t="s">
        <v>5409</v>
      </c>
      <c r="C265" s="1490"/>
      <c r="D265" s="1490"/>
      <c r="E265" s="617"/>
      <c r="F265" s="1490"/>
    </row>
    <row r="266" spans="1:6" s="1493" customFormat="1">
      <c r="A266" s="905" t="s">
        <v>2900</v>
      </c>
      <c r="B266" s="1435" t="s">
        <v>5410</v>
      </c>
      <c r="C266" s="1162"/>
      <c r="D266" s="1485"/>
      <c r="E266" s="495"/>
      <c r="F266" s="903"/>
    </row>
    <row r="267" spans="1:6" s="1493" customFormat="1">
      <c r="A267" s="905" t="s">
        <v>2900</v>
      </c>
      <c r="B267" s="1435" t="s">
        <v>5411</v>
      </c>
      <c r="C267" s="1162"/>
      <c r="D267" s="1485"/>
      <c r="E267" s="495"/>
      <c r="F267" s="903"/>
    </row>
    <row r="268" spans="1:6" s="1493" customFormat="1">
      <c r="A268" s="905" t="s">
        <v>2900</v>
      </c>
      <c r="B268" s="1435" t="s">
        <v>5412</v>
      </c>
      <c r="C268" s="1162"/>
      <c r="D268" s="1485"/>
      <c r="E268" s="495"/>
      <c r="F268" s="903"/>
    </row>
    <row r="269" spans="1:6" s="1493" customFormat="1">
      <c r="A269" s="905" t="s">
        <v>2900</v>
      </c>
      <c r="B269" s="1435" t="s">
        <v>5413</v>
      </c>
      <c r="C269" s="1162"/>
      <c r="D269" s="1485"/>
      <c r="E269" s="617"/>
      <c r="F269" s="903"/>
    </row>
    <row r="270" spans="1:6" s="1493" customFormat="1">
      <c r="A270" s="905" t="s">
        <v>2900</v>
      </c>
      <c r="B270" s="1435" t="s">
        <v>5414</v>
      </c>
      <c r="C270" s="1162"/>
      <c r="D270" s="1485"/>
      <c r="E270" s="495"/>
      <c r="F270" s="903"/>
    </row>
    <row r="271" spans="1:6" s="1493" customFormat="1">
      <c r="A271" s="905" t="s">
        <v>2900</v>
      </c>
      <c r="B271" s="1435" t="s">
        <v>5415</v>
      </c>
      <c r="C271" s="1162"/>
      <c r="D271" s="1485"/>
      <c r="E271" s="495"/>
      <c r="F271" s="903"/>
    </row>
    <row r="272" spans="1:6" s="1493" customFormat="1">
      <c r="A272" s="905" t="s">
        <v>2900</v>
      </c>
      <c r="B272" s="1435" t="s">
        <v>5416</v>
      </c>
      <c r="C272" s="1162"/>
      <c r="D272" s="1485"/>
      <c r="E272" s="495"/>
      <c r="F272" s="903"/>
    </row>
    <row r="273" spans="1:6" s="1493" customFormat="1">
      <c r="A273" s="905" t="s">
        <v>2900</v>
      </c>
      <c r="B273" s="1435" t="s">
        <v>5417</v>
      </c>
      <c r="C273" s="1162"/>
      <c r="D273" s="1485"/>
      <c r="E273" s="495"/>
      <c r="F273" s="903"/>
    </row>
    <row r="274" spans="1:6" s="1493" customFormat="1" ht="14.25" customHeight="1">
      <c r="A274" s="905" t="s">
        <v>2900</v>
      </c>
      <c r="B274" s="1435" t="s">
        <v>5418</v>
      </c>
      <c r="C274" s="1162"/>
      <c r="D274" s="1485"/>
      <c r="E274" s="495"/>
      <c r="F274" s="903"/>
    </row>
    <row r="275" spans="1:6" s="1493" customFormat="1">
      <c r="A275" s="905" t="s">
        <v>2900</v>
      </c>
      <c r="B275" s="1435" t="s">
        <v>5419</v>
      </c>
      <c r="C275" s="1162" t="s">
        <v>1317</v>
      </c>
      <c r="D275" s="1485">
        <v>1</v>
      </c>
      <c r="E275" s="495"/>
      <c r="F275" s="903">
        <f>E275*D275</f>
        <v>0</v>
      </c>
    </row>
    <row r="276" spans="1:6" s="1493" customFormat="1">
      <c r="A276" s="1482"/>
      <c r="B276" s="1192"/>
      <c r="C276" s="1162"/>
      <c r="D276" s="1485"/>
      <c r="E276" s="495"/>
      <c r="F276" s="903"/>
    </row>
    <row r="277" spans="1:6" s="1493" customFormat="1">
      <c r="A277" s="1120"/>
      <c r="B277" s="1519" t="s">
        <v>3001</v>
      </c>
      <c r="C277" s="1520" t="str">
        <f>A223</f>
        <v>D.</v>
      </c>
      <c r="D277" s="1490"/>
      <c r="E277" s="630"/>
      <c r="F277" s="1521">
        <f>SUBTOTAL(9,F226:F275)</f>
        <v>0</v>
      </c>
    </row>
    <row r="278" spans="1:6" s="1493" customFormat="1">
      <c r="A278" s="1120"/>
      <c r="B278" s="1519"/>
      <c r="C278" s="1520"/>
      <c r="D278" s="1522"/>
      <c r="E278" s="632"/>
      <c r="F278" s="1145"/>
    </row>
    <row r="279" spans="1:6" s="1493" customFormat="1">
      <c r="A279" s="1120"/>
      <c r="B279" s="1519"/>
      <c r="C279" s="1520"/>
      <c r="D279" s="1522"/>
      <c r="E279" s="632"/>
      <c r="F279" s="1145"/>
    </row>
    <row r="280" spans="1:6" s="1493" customFormat="1">
      <c r="A280" s="953" t="s">
        <v>270</v>
      </c>
      <c r="B280" s="1492" t="s">
        <v>5420</v>
      </c>
      <c r="C280" s="1171"/>
      <c r="D280" s="1172"/>
      <c r="E280" s="619"/>
      <c r="F280" s="1174"/>
    </row>
    <row r="281" spans="1:6" s="1493" customFormat="1">
      <c r="A281" s="1201"/>
      <c r="B281" s="1494"/>
      <c r="C281" s="1495"/>
      <c r="D281" s="1496"/>
      <c r="E281" s="620"/>
      <c r="F281" s="1145"/>
    </row>
    <row r="282" spans="1:6">
      <c r="A282" s="1201"/>
      <c r="B282" s="1523" t="s">
        <v>5421</v>
      </c>
      <c r="C282" s="1524"/>
      <c r="D282" s="1525"/>
      <c r="E282" s="633"/>
      <c r="F282" s="1526"/>
    </row>
    <row r="283" spans="1:6" s="1493" customFormat="1">
      <c r="A283" s="1201"/>
      <c r="B283" s="1494"/>
      <c r="C283" s="1495"/>
      <c r="D283" s="1496"/>
      <c r="E283" s="620"/>
      <c r="F283" s="1145"/>
    </row>
    <row r="284" spans="1:6" s="1493" customFormat="1" ht="123" customHeight="1">
      <c r="A284" s="1482">
        <f>IF(ISTEXT(B284),MAX($A$1:$A283)+1,"")</f>
        <v>56</v>
      </c>
      <c r="B284" s="1435" t="s">
        <v>5422</v>
      </c>
      <c r="C284" s="963"/>
      <c r="D284" s="964"/>
      <c r="E284" s="495"/>
      <c r="F284" s="903"/>
    </row>
    <row r="285" spans="1:6" s="1493" customFormat="1">
      <c r="A285" s="905" t="s">
        <v>2900</v>
      </c>
      <c r="B285" s="1192" t="s">
        <v>5423</v>
      </c>
      <c r="C285" s="963"/>
      <c r="D285" s="964"/>
      <c r="E285" s="495"/>
      <c r="F285" s="903"/>
    </row>
    <row r="286" spans="1:6" s="1493" customFormat="1">
      <c r="A286" s="905" t="s">
        <v>2900</v>
      </c>
      <c r="B286" s="1192" t="s">
        <v>5424</v>
      </c>
      <c r="C286" s="963"/>
      <c r="D286" s="964"/>
      <c r="E286" s="495"/>
      <c r="F286" s="903"/>
    </row>
    <row r="287" spans="1:6" s="1493" customFormat="1" ht="26.25" customHeight="1">
      <c r="A287" s="905" t="s">
        <v>2900</v>
      </c>
      <c r="B287" s="1192" t="s">
        <v>5425</v>
      </c>
      <c r="C287" s="963"/>
      <c r="D287" s="964"/>
      <c r="E287" s="495"/>
      <c r="F287" s="903"/>
    </row>
    <row r="288" spans="1:6" s="1493" customFormat="1" ht="28.5" customHeight="1">
      <c r="A288" s="905" t="s">
        <v>2900</v>
      </c>
      <c r="B288" s="1192" t="s">
        <v>5426</v>
      </c>
      <c r="C288" s="963"/>
      <c r="D288" s="964"/>
      <c r="E288" s="495"/>
      <c r="F288" s="903"/>
    </row>
    <row r="289" spans="1:6" s="1493" customFormat="1">
      <c r="A289" s="905" t="s">
        <v>2900</v>
      </c>
      <c r="B289" s="1192" t="s">
        <v>5427</v>
      </c>
      <c r="C289" s="963"/>
      <c r="D289" s="964"/>
      <c r="E289" s="495"/>
      <c r="F289" s="903"/>
    </row>
    <row r="290" spans="1:6" s="1493" customFormat="1" ht="38.25">
      <c r="A290" s="905" t="s">
        <v>2900</v>
      </c>
      <c r="B290" s="1192" t="s">
        <v>5428</v>
      </c>
      <c r="C290" s="963"/>
      <c r="D290" s="964"/>
      <c r="E290" s="495"/>
      <c r="F290" s="903"/>
    </row>
    <row r="291" spans="1:6" s="1493" customFormat="1">
      <c r="A291" s="905" t="s">
        <v>2900</v>
      </c>
      <c r="B291" s="1192" t="s">
        <v>5429</v>
      </c>
      <c r="C291" s="963"/>
      <c r="D291" s="964"/>
      <c r="E291" s="495"/>
      <c r="F291" s="903"/>
    </row>
    <row r="292" spans="1:6" s="1493" customFormat="1" ht="15.75" customHeight="1">
      <c r="A292" s="905" t="s">
        <v>2900</v>
      </c>
      <c r="B292" s="1192" t="s">
        <v>5430</v>
      </c>
      <c r="C292" s="963"/>
      <c r="D292" s="964"/>
      <c r="E292" s="495"/>
      <c r="F292" s="903"/>
    </row>
    <row r="293" spans="1:6" s="1493" customFormat="1">
      <c r="A293" s="905" t="s">
        <v>2900</v>
      </c>
      <c r="B293" s="1192" t="s">
        <v>5431</v>
      </c>
      <c r="C293" s="963"/>
      <c r="D293" s="964"/>
      <c r="E293" s="495"/>
      <c r="F293" s="903"/>
    </row>
    <row r="294" spans="1:6" s="1493" customFormat="1">
      <c r="A294" s="905" t="s">
        <v>2900</v>
      </c>
      <c r="B294" s="1192" t="s">
        <v>5432</v>
      </c>
      <c r="C294" s="963"/>
      <c r="D294" s="964"/>
      <c r="E294" s="495"/>
      <c r="F294" s="903"/>
    </row>
    <row r="295" spans="1:6" s="1493" customFormat="1">
      <c r="A295" s="905" t="s">
        <v>2900</v>
      </c>
      <c r="B295" s="1192" t="s">
        <v>5433</v>
      </c>
      <c r="C295" s="963"/>
      <c r="D295" s="964"/>
      <c r="E295" s="495"/>
      <c r="F295" s="903"/>
    </row>
    <row r="296" spans="1:6" s="1493" customFormat="1">
      <c r="A296" s="905" t="s">
        <v>2900</v>
      </c>
      <c r="B296" s="1192" t="s">
        <v>5434</v>
      </c>
      <c r="C296" s="963"/>
      <c r="D296" s="964"/>
      <c r="E296" s="495"/>
      <c r="F296" s="903"/>
    </row>
    <row r="297" spans="1:6" s="1493" customFormat="1">
      <c r="A297" s="905" t="s">
        <v>2900</v>
      </c>
      <c r="B297" s="1192" t="s">
        <v>5435</v>
      </c>
      <c r="C297" s="963"/>
      <c r="D297" s="964"/>
      <c r="E297" s="495"/>
      <c r="F297" s="903"/>
    </row>
    <row r="298" spans="1:6" s="1493" customFormat="1">
      <c r="A298" s="905" t="s">
        <v>2900</v>
      </c>
      <c r="B298" s="1192" t="s">
        <v>5436</v>
      </c>
      <c r="C298" s="963"/>
      <c r="D298" s="964"/>
      <c r="E298" s="495"/>
      <c r="F298" s="903"/>
    </row>
    <row r="299" spans="1:6" s="1493" customFormat="1">
      <c r="A299" s="905" t="s">
        <v>2900</v>
      </c>
      <c r="B299" s="1192" t="s">
        <v>5437</v>
      </c>
      <c r="C299" s="963"/>
      <c r="D299" s="964"/>
      <c r="E299" s="495"/>
      <c r="F299" s="903"/>
    </row>
    <row r="300" spans="1:6" s="1493" customFormat="1">
      <c r="A300" s="905" t="s">
        <v>2900</v>
      </c>
      <c r="B300" s="1192" t="s">
        <v>5438</v>
      </c>
      <c r="C300" s="963"/>
      <c r="D300" s="964"/>
      <c r="E300" s="495"/>
      <c r="F300" s="903"/>
    </row>
    <row r="301" spans="1:6" s="1493" customFormat="1">
      <c r="A301" s="905" t="s">
        <v>2900</v>
      </c>
      <c r="B301" s="1192" t="s">
        <v>5439</v>
      </c>
      <c r="C301" s="963"/>
      <c r="D301" s="964"/>
      <c r="E301" s="495"/>
      <c r="F301" s="903"/>
    </row>
    <row r="302" spans="1:6" s="1493" customFormat="1">
      <c r="A302" s="905" t="s">
        <v>2900</v>
      </c>
      <c r="B302" s="1192" t="s">
        <v>5440</v>
      </c>
      <c r="C302" s="963"/>
      <c r="D302" s="964"/>
      <c r="E302" s="495"/>
      <c r="F302" s="903"/>
    </row>
    <row r="303" spans="1:6" s="1493" customFormat="1">
      <c r="A303" s="905" t="s">
        <v>2900</v>
      </c>
      <c r="B303" s="1192" t="s">
        <v>5441</v>
      </c>
      <c r="C303" s="963"/>
      <c r="D303" s="964"/>
      <c r="E303" s="495"/>
      <c r="F303" s="903"/>
    </row>
    <row r="304" spans="1:6" s="1493" customFormat="1">
      <c r="A304" s="905" t="s">
        <v>2900</v>
      </c>
      <c r="B304" s="1192" t="s">
        <v>5442</v>
      </c>
      <c r="C304" s="963"/>
      <c r="D304" s="964"/>
      <c r="E304" s="495"/>
      <c r="F304" s="903"/>
    </row>
    <row r="305" spans="1:6" s="1493" customFormat="1" ht="42" customHeight="1">
      <c r="A305" s="905" t="s">
        <v>2900</v>
      </c>
      <c r="B305" s="1192" t="s">
        <v>5443</v>
      </c>
      <c r="C305" s="1162"/>
      <c r="D305" s="1485"/>
      <c r="E305" s="495"/>
      <c r="F305" s="903"/>
    </row>
    <row r="306" spans="1:6" s="1493" customFormat="1" ht="16.5" customHeight="1">
      <c r="A306" s="905" t="s">
        <v>2900</v>
      </c>
      <c r="B306" s="1192" t="s">
        <v>5444</v>
      </c>
      <c r="C306" s="1162"/>
      <c r="D306" s="1485"/>
      <c r="E306" s="495"/>
      <c r="F306" s="903"/>
    </row>
    <row r="307" spans="1:6" s="1493" customFormat="1" ht="16.5" customHeight="1">
      <c r="A307" s="905" t="s">
        <v>2900</v>
      </c>
      <c r="B307" s="1192" t="s">
        <v>5445</v>
      </c>
      <c r="C307" s="1162"/>
      <c r="D307" s="1485"/>
      <c r="E307" s="495"/>
      <c r="F307" s="903"/>
    </row>
    <row r="308" spans="1:6" s="1493" customFormat="1" ht="16.5" customHeight="1">
      <c r="A308" s="905" t="s">
        <v>2900</v>
      </c>
      <c r="B308" s="1192" t="s">
        <v>5446</v>
      </c>
      <c r="C308" s="1162"/>
      <c r="D308" s="1485"/>
      <c r="E308" s="495"/>
      <c r="F308" s="903"/>
    </row>
    <row r="309" spans="1:6" s="1493" customFormat="1" ht="16.5" customHeight="1">
      <c r="A309" s="905" t="s">
        <v>2900</v>
      </c>
      <c r="B309" s="1192" t="s">
        <v>5447</v>
      </c>
      <c r="C309" s="1162" t="s">
        <v>1012</v>
      </c>
      <c r="D309" s="1485">
        <v>1</v>
      </c>
      <c r="E309" s="495"/>
      <c r="F309" s="903">
        <f>E309*D309</f>
        <v>0</v>
      </c>
    </row>
    <row r="310" spans="1:6" s="1257" customFormat="1">
      <c r="A310" s="1482"/>
      <c r="B310" s="1254"/>
      <c r="C310" s="1255"/>
      <c r="D310" s="1256"/>
      <c r="E310" s="492"/>
      <c r="F310" s="903"/>
    </row>
    <row r="311" spans="1:6" s="1257" customFormat="1">
      <c r="A311" s="1120"/>
      <c r="B311" s="1519" t="s">
        <v>3001</v>
      </c>
      <c r="C311" s="1520" t="str">
        <f>A280</f>
        <v>E.</v>
      </c>
      <c r="D311" s="1490"/>
      <c r="E311" s="630"/>
      <c r="F311" s="1521">
        <f>SUBTOTAL(9,F282:F309)</f>
        <v>0</v>
      </c>
    </row>
    <row r="312" spans="1:6" s="1489" customFormat="1">
      <c r="A312" s="1482"/>
      <c r="B312" s="1435"/>
      <c r="C312" s="1162"/>
      <c r="D312" s="1485"/>
      <c r="E312" s="495"/>
      <c r="F312" s="903"/>
    </row>
    <row r="313" spans="1:6" s="1530" customFormat="1" ht="13.5" thickBot="1">
      <c r="A313" s="986"/>
      <c r="B313" s="1527"/>
      <c r="C313" s="1528"/>
      <c r="D313" s="1529"/>
      <c r="E313" s="634"/>
      <c r="F313" s="1176"/>
    </row>
    <row r="314" spans="1:6" s="1530" customFormat="1" ht="13.5" thickTop="1">
      <c r="A314" s="993"/>
      <c r="B314" s="1511"/>
      <c r="C314" s="1512"/>
      <c r="D314" s="1531"/>
      <c r="E314" s="626"/>
      <c r="F314" s="903"/>
    </row>
    <row r="315" spans="1:6" s="1490" customFormat="1">
      <c r="A315" s="993"/>
      <c r="B315" s="1532" t="s">
        <v>5448</v>
      </c>
      <c r="C315" s="1512"/>
      <c r="D315" s="1485"/>
      <c r="E315" s="626"/>
      <c r="F315" s="1533">
        <f>SUBTOTAL(9,F5:F313)</f>
        <v>0</v>
      </c>
    </row>
    <row r="316" spans="1:6" s="1493" customFormat="1" ht="13.5" thickBot="1">
      <c r="A316" s="986"/>
      <c r="B316" s="1527"/>
      <c r="C316" s="1528"/>
      <c r="D316" s="1529"/>
      <c r="E316" s="634"/>
      <c r="F316" s="1176"/>
    </row>
    <row r="317" spans="1:6" s="1493" customFormat="1" ht="13.5" thickTop="1">
      <c r="A317" s="997"/>
      <c r="B317" s="1534"/>
      <c r="C317" s="1535"/>
      <c r="D317" s="1536"/>
      <c r="E317" s="636"/>
      <c r="F317" s="1147"/>
    </row>
    <row r="318" spans="1:6" s="1493" customFormat="1">
      <c r="A318" s="997"/>
      <c r="B318" s="1537"/>
      <c r="C318" s="1535"/>
      <c r="D318" s="1536"/>
      <c r="E318" s="636"/>
      <c r="F318" s="1147"/>
    </row>
    <row r="319" spans="1:6" s="1493" customFormat="1">
      <c r="A319" s="997"/>
      <c r="B319" s="1538"/>
      <c r="C319" s="1188"/>
      <c r="D319" s="1189"/>
      <c r="E319" s="637"/>
      <c r="F319" s="1147"/>
    </row>
    <row r="320" spans="1:6" s="1493" customFormat="1">
      <c r="A320" s="997"/>
      <c r="B320" s="1538"/>
      <c r="C320" s="1188"/>
      <c r="D320" s="1189"/>
      <c r="E320" s="637"/>
      <c r="F320" s="1147"/>
    </row>
    <row r="321" spans="1:6" s="1493" customFormat="1">
      <c r="A321" s="997"/>
      <c r="B321" s="1539"/>
      <c r="C321" s="1540"/>
      <c r="D321" s="1541"/>
      <c r="E321" s="523"/>
      <c r="F321" s="1147"/>
    </row>
    <row r="322" spans="1:6" ht="12.75" customHeight="1">
      <c r="B322" s="1539"/>
      <c r="C322" s="1540"/>
      <c r="D322" s="1541"/>
      <c r="E322" s="523"/>
      <c r="F322" s="1147"/>
    </row>
    <row r="323" spans="1:6" s="1542" customFormat="1">
      <c r="A323" s="997"/>
      <c r="B323" s="1539"/>
      <c r="C323" s="1540"/>
      <c r="D323" s="1541"/>
      <c r="E323" s="523"/>
      <c r="F323" s="1147"/>
    </row>
    <row r="324" spans="1:6" s="1514" customFormat="1">
      <c r="A324" s="997"/>
      <c r="B324" s="1539"/>
      <c r="C324" s="1540"/>
      <c r="D324" s="1541"/>
      <c r="E324" s="523"/>
      <c r="F324" s="1147"/>
    </row>
    <row r="325" spans="1:6" s="1515" customFormat="1">
      <c r="A325" s="997"/>
      <c r="B325" s="1539"/>
      <c r="C325" s="1540"/>
      <c r="D325" s="1541"/>
      <c r="E325" s="523"/>
      <c r="F325" s="1147"/>
    </row>
    <row r="326" spans="1:6">
      <c r="B326" s="1539"/>
      <c r="C326" s="1540"/>
      <c r="D326" s="1541"/>
      <c r="E326" s="523"/>
      <c r="F326" s="1147"/>
    </row>
    <row r="327" spans="1:6" s="1493" customFormat="1">
      <c r="A327" s="997"/>
      <c r="B327" s="1539"/>
      <c r="C327" s="1540"/>
      <c r="D327" s="1541"/>
      <c r="E327" s="523"/>
      <c r="F327" s="1147"/>
    </row>
    <row r="328" spans="1:6" s="1493" customFormat="1">
      <c r="A328" s="997"/>
      <c r="B328" s="1539"/>
      <c r="C328" s="1540"/>
      <c r="D328" s="1541"/>
      <c r="E328" s="523"/>
      <c r="F328" s="1147"/>
    </row>
    <row r="329" spans="1:6" s="1493" customFormat="1">
      <c r="A329" s="997"/>
      <c r="B329" s="1539"/>
      <c r="C329" s="1540"/>
      <c r="D329" s="1541"/>
      <c r="E329" s="523"/>
      <c r="F329" s="1147"/>
    </row>
    <row r="330" spans="1:6" s="1493" customFormat="1">
      <c r="A330" s="997"/>
      <c r="B330" s="1539"/>
      <c r="C330" s="1540"/>
      <c r="D330" s="1541"/>
      <c r="E330" s="523"/>
      <c r="F330" s="1147"/>
    </row>
    <row r="331" spans="1:6" s="1493" customFormat="1">
      <c r="A331" s="997"/>
      <c r="B331" s="1539"/>
      <c r="C331" s="1540"/>
      <c r="D331" s="1541"/>
      <c r="E331" s="523"/>
      <c r="F331" s="1147"/>
    </row>
    <row r="332" spans="1:6" s="1493" customFormat="1">
      <c r="A332" s="997"/>
      <c r="B332" s="1539"/>
      <c r="C332" s="1540"/>
      <c r="D332" s="1541"/>
      <c r="E332" s="523"/>
      <c r="F332" s="1147"/>
    </row>
    <row r="333" spans="1:6" s="1493" customFormat="1">
      <c r="A333" s="997"/>
      <c r="B333" s="1539"/>
      <c r="C333" s="1540"/>
      <c r="D333" s="1541"/>
      <c r="E333" s="523"/>
      <c r="F333" s="1147"/>
    </row>
    <row r="334" spans="1:6" s="1493" customFormat="1">
      <c r="A334" s="997"/>
      <c r="B334" s="1539"/>
      <c r="C334" s="1540"/>
      <c r="D334" s="1541"/>
      <c r="E334" s="523"/>
      <c r="F334" s="1147"/>
    </row>
    <row r="335" spans="1:6" s="1493" customFormat="1">
      <c r="A335" s="997"/>
      <c r="B335" s="1539"/>
      <c r="C335" s="1540"/>
      <c r="D335" s="1541"/>
      <c r="E335" s="523"/>
      <c r="F335" s="1147"/>
    </row>
    <row r="336" spans="1:6" ht="12.75" customHeight="1">
      <c r="B336" s="1539"/>
      <c r="C336" s="1540"/>
      <c r="D336" s="1541"/>
      <c r="E336" s="523"/>
      <c r="F336" s="1147"/>
    </row>
    <row r="337" spans="1:6" s="1542" customFormat="1">
      <c r="A337" s="997"/>
      <c r="B337" s="1539"/>
      <c r="C337" s="1540"/>
      <c r="D337" s="1541"/>
      <c r="E337" s="523"/>
      <c r="F337" s="1147"/>
    </row>
    <row r="338" spans="1:6" s="1493" customFormat="1">
      <c r="A338" s="997"/>
      <c r="B338" s="1539"/>
      <c r="C338" s="1540"/>
      <c r="D338" s="1541"/>
      <c r="E338" s="523"/>
      <c r="F338" s="1147"/>
    </row>
    <row r="339" spans="1:6">
      <c r="B339" s="1539"/>
      <c r="C339" s="1540"/>
      <c r="D339" s="1541"/>
      <c r="E339" s="523"/>
      <c r="F339" s="1147"/>
    </row>
    <row r="340" spans="1:6">
      <c r="B340" s="1539"/>
      <c r="C340" s="1540"/>
      <c r="D340" s="1541"/>
      <c r="E340" s="523"/>
      <c r="F340" s="1147"/>
    </row>
    <row r="341" spans="1:6">
      <c r="B341" s="1539"/>
      <c r="C341" s="1540"/>
      <c r="D341" s="1541"/>
      <c r="E341" s="523"/>
      <c r="F341" s="1147"/>
    </row>
    <row r="342" spans="1:6">
      <c r="E342" s="523"/>
      <c r="F342" s="1147"/>
    </row>
    <row r="343" spans="1:6">
      <c r="E343" s="523"/>
      <c r="F343" s="1147"/>
    </row>
    <row r="344" spans="1:6">
      <c r="E344" s="523"/>
      <c r="F344" s="1147"/>
    </row>
    <row r="345" spans="1:6" s="1475" customFormat="1">
      <c r="A345" s="997"/>
      <c r="B345" s="1539"/>
      <c r="C345" s="1540"/>
      <c r="D345" s="1541"/>
      <c r="E345" s="523"/>
      <c r="F345" s="1147"/>
    </row>
    <row r="346" spans="1:6" s="1475" customFormat="1">
      <c r="A346" s="997"/>
      <c r="B346" s="1539"/>
      <c r="C346" s="1540"/>
      <c r="D346" s="1541"/>
      <c r="E346" s="523"/>
      <c r="F346" s="1147"/>
    </row>
    <row r="347" spans="1:6" s="1478" customFormat="1">
      <c r="A347" s="997"/>
      <c r="B347" s="1539"/>
      <c r="C347" s="1540"/>
      <c r="D347" s="1541"/>
      <c r="E347" s="523"/>
      <c r="F347" s="1147"/>
    </row>
    <row r="348" spans="1:6" s="1478" customFormat="1">
      <c r="A348" s="997"/>
      <c r="B348" s="1539"/>
      <c r="C348" s="1188"/>
      <c r="D348" s="1189"/>
      <c r="E348" s="523"/>
      <c r="F348" s="1147"/>
    </row>
    <row r="349" spans="1:6" s="1514" customFormat="1">
      <c r="A349" s="997"/>
      <c r="B349" s="1539"/>
      <c r="C349" s="1188"/>
      <c r="D349" s="1189"/>
      <c r="E349" s="523"/>
      <c r="F349" s="1147"/>
    </row>
    <row r="350" spans="1:6" s="1514" customFormat="1">
      <c r="A350" s="997"/>
      <c r="B350" s="1539"/>
      <c r="C350" s="1188"/>
      <c r="D350" s="1189"/>
      <c r="E350" s="523"/>
      <c r="F350" s="1147"/>
    </row>
    <row r="351" spans="1:6" s="1514" customFormat="1">
      <c r="A351" s="997"/>
      <c r="B351" s="1539"/>
      <c r="C351" s="1188"/>
      <c r="D351" s="1189"/>
      <c r="E351" s="523"/>
      <c r="F351" s="1147"/>
    </row>
    <row r="352" spans="1:6" s="1514" customFormat="1">
      <c r="A352" s="997"/>
      <c r="B352" s="1539"/>
      <c r="C352" s="1188"/>
      <c r="D352" s="1189"/>
      <c r="E352" s="523"/>
      <c r="F352" s="1147"/>
    </row>
    <row r="353" spans="1:6" s="1514" customFormat="1">
      <c r="A353" s="997"/>
      <c r="B353" s="1539"/>
      <c r="C353" s="1540"/>
      <c r="D353" s="1541"/>
      <c r="E353" s="523"/>
      <c r="F353" s="1147"/>
    </row>
    <row r="354" spans="1:6" s="1514" customFormat="1">
      <c r="A354" s="997"/>
      <c r="B354" s="1539"/>
      <c r="C354" s="1188"/>
      <c r="D354" s="1189"/>
      <c r="E354" s="523"/>
      <c r="F354" s="1147"/>
    </row>
    <row r="355" spans="1:6" s="1514" customFormat="1">
      <c r="A355" s="997"/>
      <c r="B355" s="1539"/>
      <c r="C355" s="1188"/>
      <c r="D355" s="1189"/>
      <c r="E355" s="523"/>
      <c r="F355" s="1147"/>
    </row>
    <row r="356" spans="1:6" s="1514" customFormat="1">
      <c r="A356" s="997"/>
      <c r="B356" s="1539"/>
      <c r="C356" s="1188"/>
      <c r="D356" s="1189"/>
      <c r="E356" s="523"/>
      <c r="F356" s="1147"/>
    </row>
    <row r="357" spans="1:6" s="1514" customFormat="1">
      <c r="A357" s="997"/>
      <c r="B357" s="1539"/>
      <c r="C357" s="1188"/>
      <c r="D357" s="1189"/>
      <c r="E357" s="523"/>
      <c r="F357" s="1147"/>
    </row>
    <row r="358" spans="1:6" s="1514" customFormat="1">
      <c r="A358" s="997"/>
      <c r="B358" s="1539"/>
      <c r="C358" s="1188"/>
      <c r="D358" s="1189"/>
      <c r="E358" s="523"/>
      <c r="F358" s="1147"/>
    </row>
    <row r="359" spans="1:6" s="1514" customFormat="1">
      <c r="A359" s="997"/>
      <c r="B359" s="1539"/>
      <c r="C359" s="1188"/>
      <c r="D359" s="1189"/>
      <c r="E359" s="523"/>
      <c r="F359" s="1147"/>
    </row>
    <row r="360" spans="1:6" s="1514" customFormat="1">
      <c r="A360" s="997"/>
      <c r="B360" s="1539"/>
      <c r="C360" s="1188"/>
      <c r="D360" s="1189"/>
      <c r="E360" s="523"/>
      <c r="F360" s="1147"/>
    </row>
    <row r="361" spans="1:6" s="1514" customFormat="1">
      <c r="A361" s="997"/>
      <c r="B361" s="1539"/>
      <c r="C361" s="1188"/>
      <c r="D361" s="1189"/>
      <c r="E361" s="523"/>
      <c r="F361" s="1147"/>
    </row>
    <row r="362" spans="1:6" s="1514" customFormat="1">
      <c r="A362" s="997"/>
      <c r="B362" s="1539"/>
      <c r="C362" s="1540"/>
      <c r="D362" s="1541"/>
      <c r="E362" s="523"/>
      <c r="F362" s="1147"/>
    </row>
    <row r="363" spans="1:6" s="1514" customFormat="1">
      <c r="A363" s="997"/>
      <c r="B363" s="1539"/>
      <c r="C363" s="1540"/>
      <c r="D363" s="1541"/>
      <c r="E363" s="523"/>
      <c r="F363" s="1147"/>
    </row>
    <row r="364" spans="1:6" s="1514" customFormat="1">
      <c r="A364" s="997"/>
      <c r="B364" s="1539"/>
      <c r="C364" s="1540"/>
      <c r="D364" s="1541"/>
      <c r="E364" s="523"/>
      <c r="F364" s="1147"/>
    </row>
    <row r="365" spans="1:6" s="1514" customFormat="1">
      <c r="A365" s="997"/>
      <c r="B365" s="1539"/>
      <c r="C365" s="1540"/>
      <c r="D365" s="1541"/>
      <c r="E365" s="523"/>
      <c r="F365" s="1147"/>
    </row>
    <row r="366" spans="1:6" s="1514" customFormat="1">
      <c r="A366" s="997"/>
      <c r="B366" s="1539"/>
      <c r="C366" s="1540"/>
      <c r="D366" s="1541"/>
      <c r="E366" s="523"/>
      <c r="F366" s="1147"/>
    </row>
    <row r="367" spans="1:6" s="1514" customFormat="1">
      <c r="A367" s="997"/>
      <c r="B367" s="1546"/>
      <c r="C367" s="1540"/>
      <c r="D367" s="1541"/>
      <c r="E367" s="638"/>
      <c r="F367" s="1147"/>
    </row>
    <row r="368" spans="1:6" s="1514" customFormat="1">
      <c r="A368" s="997"/>
      <c r="B368" s="1546"/>
      <c r="C368" s="1540"/>
      <c r="D368" s="1541"/>
      <c r="E368" s="638"/>
      <c r="F368" s="1147"/>
    </row>
    <row r="369" spans="1:6" s="1514" customFormat="1">
      <c r="A369" s="997"/>
      <c r="B369" s="1534"/>
      <c r="C369" s="1547"/>
      <c r="D369" s="1548"/>
      <c r="E369" s="639"/>
      <c r="F369" s="1147"/>
    </row>
    <row r="370" spans="1:6">
      <c r="E370" s="640"/>
      <c r="F370" s="1147"/>
    </row>
    <row r="371" spans="1:6">
      <c r="C371" s="1540"/>
      <c r="E371" s="523"/>
      <c r="F371" s="1147"/>
    </row>
    <row r="372" spans="1:6">
      <c r="E372" s="523"/>
      <c r="F372" s="1147"/>
    </row>
    <row r="373" spans="1:6" s="1514" customFormat="1">
      <c r="A373" s="997"/>
      <c r="B373" s="1543"/>
      <c r="C373" s="1544"/>
      <c r="D373" s="1545"/>
      <c r="E373" s="523"/>
      <c r="F373" s="1147"/>
    </row>
    <row r="374" spans="1:6" s="1514" customFormat="1">
      <c r="A374" s="997"/>
      <c r="B374" s="1539"/>
      <c r="C374" s="1540"/>
      <c r="D374" s="1541"/>
      <c r="E374" s="528"/>
      <c r="F374" s="1147"/>
    </row>
    <row r="375" spans="1:6" s="1514" customFormat="1">
      <c r="A375" s="997"/>
      <c r="B375" s="1549"/>
      <c r="C375" s="1540"/>
      <c r="D375" s="1541"/>
      <c r="E375" s="523"/>
      <c r="F375" s="1147"/>
    </row>
    <row r="376" spans="1:6" s="1514" customFormat="1">
      <c r="A376" s="997"/>
      <c r="B376" s="1549"/>
      <c r="C376" s="1540"/>
      <c r="D376" s="1541"/>
      <c r="E376" s="523"/>
      <c r="F376" s="1147"/>
    </row>
    <row r="377" spans="1:6" s="1514" customFormat="1">
      <c r="A377" s="997"/>
      <c r="B377" s="1539"/>
      <c r="C377" s="1540"/>
      <c r="D377" s="1541"/>
      <c r="E377" s="523"/>
      <c r="F377" s="1147"/>
    </row>
    <row r="378" spans="1:6" s="1514" customFormat="1">
      <c r="A378" s="997"/>
      <c r="B378" s="1539"/>
      <c r="C378" s="1540"/>
      <c r="D378" s="1541"/>
      <c r="E378" s="523"/>
      <c r="F378" s="1147"/>
    </row>
    <row r="379" spans="1:6" s="1514" customFormat="1">
      <c r="A379" s="997"/>
      <c r="B379" s="1549"/>
      <c r="C379" s="1540"/>
      <c r="D379" s="1541"/>
      <c r="E379" s="523"/>
      <c r="F379" s="1147"/>
    </row>
    <row r="380" spans="1:6" s="1514" customFormat="1">
      <c r="A380" s="997"/>
      <c r="B380" s="1539"/>
      <c r="C380" s="1540"/>
      <c r="D380" s="1541"/>
      <c r="E380" s="523"/>
      <c r="F380" s="1147"/>
    </row>
    <row r="381" spans="1:6" s="1514" customFormat="1">
      <c r="A381" s="997"/>
      <c r="B381" s="1539"/>
      <c r="C381" s="1540"/>
      <c r="D381" s="1541"/>
      <c r="E381" s="523"/>
      <c r="F381" s="1147"/>
    </row>
    <row r="382" spans="1:6" s="1514" customFormat="1">
      <c r="A382" s="997"/>
      <c r="B382" s="1549"/>
      <c r="C382" s="1540"/>
      <c r="D382" s="1541"/>
      <c r="E382" s="523"/>
      <c r="F382" s="1147"/>
    </row>
    <row r="383" spans="1:6" s="1514" customFormat="1">
      <c r="A383" s="997"/>
      <c r="B383" s="1539"/>
      <c r="C383" s="1540"/>
      <c r="D383" s="1541"/>
      <c r="E383" s="523"/>
      <c r="F383" s="1147"/>
    </row>
    <row r="384" spans="1:6" s="1514" customFormat="1">
      <c r="A384" s="997"/>
      <c r="B384" s="1539"/>
      <c r="C384" s="1540"/>
      <c r="D384" s="1541"/>
      <c r="E384" s="523"/>
      <c r="F384" s="1147"/>
    </row>
    <row r="385" spans="1:6" s="1514" customFormat="1">
      <c r="A385" s="997"/>
      <c r="B385" s="1549"/>
      <c r="C385" s="1540"/>
      <c r="D385" s="1541"/>
      <c r="E385" s="523"/>
      <c r="F385" s="1147"/>
    </row>
    <row r="386" spans="1:6" s="1514" customFormat="1">
      <c r="A386" s="997"/>
      <c r="B386" s="1543"/>
      <c r="C386" s="1540"/>
      <c r="D386" s="1541"/>
      <c r="E386" s="640"/>
      <c r="F386" s="1147"/>
    </row>
    <row r="387" spans="1:6" s="1514" customFormat="1">
      <c r="A387" s="997"/>
      <c r="B387" s="1543"/>
      <c r="C387" s="1540"/>
      <c r="D387" s="1541"/>
      <c r="E387" s="640"/>
      <c r="F387" s="1147"/>
    </row>
    <row r="388" spans="1:6" s="1514" customFormat="1">
      <c r="A388" s="997"/>
      <c r="B388" s="1543"/>
      <c r="C388" s="1540"/>
      <c r="D388" s="1541"/>
      <c r="E388" s="641"/>
      <c r="F388" s="1147"/>
    </row>
    <row r="389" spans="1:6" s="1514" customFormat="1">
      <c r="A389" s="997"/>
      <c r="B389" s="1539"/>
      <c r="C389" s="1540"/>
      <c r="D389" s="1541"/>
      <c r="E389" s="640"/>
      <c r="F389" s="1147"/>
    </row>
    <row r="390" spans="1:6" s="1514" customFormat="1">
      <c r="A390" s="997"/>
      <c r="B390" s="1539"/>
      <c r="C390" s="1540"/>
      <c r="D390" s="1541"/>
      <c r="E390" s="640"/>
      <c r="F390" s="1147"/>
    </row>
    <row r="391" spans="1:6" s="1514" customFormat="1">
      <c r="A391" s="997"/>
      <c r="B391" s="1543"/>
      <c r="C391" s="1540"/>
      <c r="D391" s="1541"/>
      <c r="E391" s="523"/>
      <c r="F391" s="1147"/>
    </row>
    <row r="392" spans="1:6" s="1514" customFormat="1">
      <c r="A392" s="997"/>
      <c r="B392" s="1543"/>
      <c r="C392" s="1540"/>
      <c r="D392" s="1541"/>
      <c r="E392" s="523"/>
      <c r="F392" s="1147"/>
    </row>
    <row r="393" spans="1:6" s="1514" customFormat="1">
      <c r="A393" s="997"/>
      <c r="B393" s="1543"/>
      <c r="C393" s="1540"/>
      <c r="D393" s="1541"/>
      <c r="E393" s="523"/>
      <c r="F393" s="1147"/>
    </row>
    <row r="394" spans="1:6" s="1514" customFormat="1">
      <c r="A394" s="997"/>
      <c r="B394" s="1539"/>
      <c r="C394" s="1540"/>
      <c r="D394" s="1541"/>
      <c r="E394" s="523"/>
      <c r="F394" s="1147"/>
    </row>
    <row r="395" spans="1:6" s="1514" customFormat="1">
      <c r="A395" s="997"/>
      <c r="B395" s="1539"/>
      <c r="C395" s="1540"/>
      <c r="D395" s="1541"/>
      <c r="E395" s="523"/>
      <c r="F395" s="1147"/>
    </row>
    <row r="396" spans="1:6" s="1514" customFormat="1">
      <c r="A396" s="997"/>
      <c r="B396" s="1539"/>
      <c r="C396" s="1540"/>
      <c r="D396" s="1541"/>
      <c r="E396" s="523"/>
      <c r="F396" s="1147"/>
    </row>
    <row r="397" spans="1:6" s="1515" customFormat="1">
      <c r="A397" s="997"/>
      <c r="B397" s="1539"/>
      <c r="C397" s="1540"/>
      <c r="D397" s="1541"/>
      <c r="E397" s="523"/>
      <c r="F397" s="1147"/>
    </row>
    <row r="398" spans="1:6">
      <c r="B398" s="1539"/>
      <c r="C398" s="1540"/>
      <c r="D398" s="1541"/>
      <c r="E398" s="642"/>
      <c r="F398" s="1147"/>
    </row>
    <row r="399" spans="1:6">
      <c r="B399" s="1550"/>
      <c r="C399" s="1551"/>
      <c r="D399" s="1552"/>
      <c r="E399" s="523"/>
      <c r="F399" s="1147"/>
    </row>
    <row r="400" spans="1:6">
      <c r="C400" s="1540"/>
      <c r="D400" s="1541"/>
      <c r="E400" s="523"/>
      <c r="F400" s="1147"/>
    </row>
    <row r="401" spans="1:6">
      <c r="C401" s="1540"/>
      <c r="D401" s="1541"/>
      <c r="E401" s="523"/>
      <c r="F401" s="1147"/>
    </row>
    <row r="402" spans="1:6" s="1553" customFormat="1">
      <c r="A402" s="997"/>
      <c r="B402" s="1543"/>
      <c r="C402" s="1540"/>
      <c r="D402" s="1541"/>
      <c r="E402" s="523"/>
      <c r="F402" s="1147"/>
    </row>
    <row r="403" spans="1:6" s="1553" customFormat="1">
      <c r="A403" s="997"/>
      <c r="B403" s="1543"/>
      <c r="C403" s="1540"/>
      <c r="D403" s="1541"/>
      <c r="E403" s="523"/>
      <c r="F403" s="1147"/>
    </row>
    <row r="404" spans="1:6" s="1553" customFormat="1">
      <c r="A404" s="997"/>
      <c r="B404" s="1543"/>
      <c r="C404" s="1540"/>
      <c r="D404" s="1541"/>
      <c r="E404" s="523"/>
      <c r="F404" s="1147"/>
    </row>
    <row r="405" spans="1:6" s="1553" customFormat="1">
      <c r="A405" s="997"/>
      <c r="B405" s="1543"/>
      <c r="C405" s="1540"/>
      <c r="D405" s="1541"/>
      <c r="E405" s="523"/>
      <c r="F405" s="1147"/>
    </row>
    <row r="406" spans="1:6" s="1553" customFormat="1">
      <c r="A406" s="997"/>
      <c r="B406" s="1539"/>
      <c r="C406" s="1540"/>
      <c r="D406" s="1541"/>
      <c r="E406" s="523"/>
      <c r="F406" s="1147"/>
    </row>
    <row r="407" spans="1:6" s="1553" customFormat="1">
      <c r="A407" s="997"/>
      <c r="B407" s="1539"/>
      <c r="C407" s="1540"/>
      <c r="D407" s="1541"/>
      <c r="E407" s="523"/>
      <c r="F407" s="1147"/>
    </row>
    <row r="408" spans="1:6" s="1553" customFormat="1">
      <c r="A408" s="997"/>
      <c r="B408" s="1543"/>
      <c r="C408" s="1540"/>
      <c r="D408" s="1541"/>
      <c r="E408" s="640"/>
      <c r="F408" s="1147"/>
    </row>
    <row r="409" spans="1:6" s="1553" customFormat="1">
      <c r="A409" s="997"/>
      <c r="B409" s="1543"/>
      <c r="C409" s="1540"/>
      <c r="D409" s="1541"/>
      <c r="E409" s="642"/>
      <c r="F409" s="1147"/>
    </row>
    <row r="410" spans="1:6" s="1553" customFormat="1">
      <c r="A410" s="997"/>
      <c r="B410" s="1543"/>
      <c r="C410" s="1540"/>
      <c r="D410" s="1541"/>
      <c r="E410" s="640"/>
      <c r="F410" s="1147"/>
    </row>
    <row r="411" spans="1:6" s="1553" customFormat="1">
      <c r="A411" s="997"/>
      <c r="B411" s="1543"/>
      <c r="C411" s="1540"/>
      <c r="D411" s="1541"/>
      <c r="E411" s="640"/>
      <c r="F411" s="1147"/>
    </row>
    <row r="412" spans="1:6" s="1553" customFormat="1">
      <c r="A412" s="997"/>
      <c r="B412" s="1543"/>
      <c r="C412" s="1540"/>
      <c r="D412" s="1541"/>
      <c r="E412" s="640"/>
      <c r="F412" s="1147"/>
    </row>
    <row r="413" spans="1:6" s="1553" customFormat="1">
      <c r="A413" s="997"/>
      <c r="B413" s="1543"/>
      <c r="C413" s="1540"/>
      <c r="D413" s="1541"/>
      <c r="E413" s="640"/>
      <c r="F413" s="1147"/>
    </row>
    <row r="414" spans="1:6" s="1553" customFormat="1">
      <c r="A414" s="997"/>
      <c r="B414" s="1554"/>
      <c r="C414" s="1540"/>
      <c r="D414" s="1541"/>
      <c r="E414" s="640"/>
      <c r="F414" s="1147"/>
    </row>
    <row r="415" spans="1:6" s="1553" customFormat="1">
      <c r="A415" s="997"/>
      <c r="B415" s="1543"/>
      <c r="C415" s="1540"/>
      <c r="D415" s="1541"/>
      <c r="E415" s="523"/>
      <c r="F415" s="1147"/>
    </row>
    <row r="416" spans="1:6" s="1553" customFormat="1">
      <c r="A416" s="997"/>
      <c r="B416" s="1543"/>
      <c r="C416" s="1540"/>
      <c r="D416" s="1541"/>
      <c r="E416" s="523"/>
      <c r="F416" s="1147"/>
    </row>
    <row r="417" spans="1:6" s="1553" customFormat="1">
      <c r="A417" s="997"/>
      <c r="B417" s="1543"/>
      <c r="C417" s="1540"/>
      <c r="D417" s="1541"/>
      <c r="E417" s="523"/>
      <c r="F417" s="1147"/>
    </row>
    <row r="418" spans="1:6" s="1553" customFormat="1">
      <c r="A418" s="997"/>
      <c r="B418" s="1543"/>
      <c r="C418" s="1540"/>
      <c r="D418" s="1541"/>
      <c r="E418" s="523"/>
      <c r="F418" s="1147"/>
    </row>
    <row r="419" spans="1:6" s="1553" customFormat="1">
      <c r="A419" s="997"/>
      <c r="B419" s="1543"/>
      <c r="C419" s="1540"/>
      <c r="D419" s="1541"/>
      <c r="E419" s="523"/>
      <c r="F419" s="1147"/>
    </row>
    <row r="420" spans="1:6" s="1553" customFormat="1">
      <c r="A420" s="997"/>
      <c r="B420" s="1543"/>
      <c r="D420" s="1555"/>
      <c r="E420" s="643"/>
      <c r="F420" s="1147"/>
    </row>
    <row r="421" spans="1:6" s="1553" customFormat="1">
      <c r="A421" s="997"/>
      <c r="B421" s="1543"/>
      <c r="C421" s="1540"/>
      <c r="D421" s="1541"/>
      <c r="E421" s="523"/>
      <c r="F421" s="1147"/>
    </row>
    <row r="422" spans="1:6" s="1553" customFormat="1">
      <c r="A422" s="997"/>
      <c r="B422" s="1543"/>
      <c r="C422" s="1540"/>
      <c r="D422" s="1541"/>
      <c r="E422" s="523"/>
      <c r="F422" s="1147"/>
    </row>
    <row r="423" spans="1:6" s="1553" customFormat="1">
      <c r="A423" s="997"/>
      <c r="B423" s="1543"/>
      <c r="C423" s="1540"/>
      <c r="D423" s="1541"/>
      <c r="E423" s="640"/>
      <c r="F423" s="1147"/>
    </row>
    <row r="424" spans="1:6" s="1553" customFormat="1">
      <c r="A424" s="997"/>
      <c r="B424" s="1539"/>
      <c r="C424" s="1540"/>
      <c r="D424" s="1541"/>
      <c r="E424" s="523"/>
      <c r="F424" s="1147"/>
    </row>
    <row r="425" spans="1:6" s="1553" customFormat="1">
      <c r="A425" s="997"/>
      <c r="B425" s="1543"/>
      <c r="C425" s="1540"/>
      <c r="D425" s="1541"/>
      <c r="E425" s="640"/>
      <c r="F425" s="1147"/>
    </row>
    <row r="426" spans="1:6" s="1553" customFormat="1">
      <c r="A426" s="997"/>
      <c r="B426" s="1543"/>
      <c r="C426" s="1540"/>
      <c r="D426" s="1541"/>
      <c r="E426" s="644"/>
      <c r="F426" s="1147"/>
    </row>
    <row r="427" spans="1:6" s="1553" customFormat="1">
      <c r="A427" s="997"/>
      <c r="B427" s="1554"/>
      <c r="C427" s="1540"/>
      <c r="D427" s="1541"/>
      <c r="E427" s="523"/>
      <c r="F427" s="1147"/>
    </row>
    <row r="428" spans="1:6" s="1553" customFormat="1">
      <c r="A428" s="997"/>
      <c r="B428" s="1543"/>
      <c r="C428" s="1540"/>
      <c r="D428" s="1541"/>
      <c r="E428" s="644"/>
      <c r="F428" s="1147"/>
    </row>
    <row r="429" spans="1:6" s="1553" customFormat="1">
      <c r="A429" s="997"/>
      <c r="B429" s="1543"/>
      <c r="C429" s="1540"/>
      <c r="D429" s="1541"/>
      <c r="E429" s="644"/>
      <c r="F429" s="1147"/>
    </row>
    <row r="430" spans="1:6" s="1553" customFormat="1">
      <c r="A430" s="997"/>
      <c r="B430" s="1554"/>
      <c r="C430" s="1551"/>
      <c r="D430" s="1552"/>
      <c r="E430" s="523"/>
      <c r="F430" s="1147"/>
    </row>
    <row r="431" spans="1:6" s="1553" customFormat="1">
      <c r="A431" s="997"/>
      <c r="B431" s="1543"/>
      <c r="C431" s="1540"/>
      <c r="D431" s="1541"/>
      <c r="E431" s="523"/>
      <c r="F431" s="1147"/>
    </row>
    <row r="432" spans="1:6" s="1553" customFormat="1">
      <c r="A432" s="997"/>
      <c r="B432" s="1539"/>
      <c r="C432" s="1540"/>
      <c r="D432" s="1541"/>
      <c r="E432" s="523"/>
      <c r="F432" s="1147"/>
    </row>
    <row r="433" spans="1:6" s="1553" customFormat="1">
      <c r="A433" s="997"/>
      <c r="B433" s="1554"/>
      <c r="C433" s="1551"/>
      <c r="D433" s="1552"/>
      <c r="E433" s="523"/>
      <c r="F433" s="1147"/>
    </row>
    <row r="434" spans="1:6" s="1553" customFormat="1">
      <c r="A434" s="997"/>
      <c r="B434" s="1539"/>
      <c r="C434" s="1540"/>
      <c r="D434" s="1541"/>
      <c r="E434" s="523"/>
      <c r="F434" s="1147"/>
    </row>
    <row r="435" spans="1:6" s="1553" customFormat="1">
      <c r="A435" s="997"/>
      <c r="B435" s="1556"/>
      <c r="C435" s="1551"/>
      <c r="D435" s="1552"/>
      <c r="E435" s="523"/>
      <c r="F435" s="1147"/>
    </row>
    <row r="436" spans="1:6" s="1553" customFormat="1">
      <c r="A436" s="997"/>
      <c r="B436" s="1554"/>
      <c r="C436" s="1540"/>
      <c r="D436" s="1541"/>
      <c r="E436" s="523"/>
      <c r="F436" s="1147"/>
    </row>
    <row r="437" spans="1:6" s="1553" customFormat="1">
      <c r="A437" s="997"/>
      <c r="B437" s="1543"/>
      <c r="C437" s="1540"/>
      <c r="D437" s="1541"/>
      <c r="E437" s="523"/>
      <c r="F437" s="1147"/>
    </row>
    <row r="438" spans="1:6" s="1553" customFormat="1">
      <c r="A438" s="997"/>
      <c r="B438" s="1549"/>
      <c r="C438" s="1540"/>
      <c r="D438" s="1541"/>
      <c r="E438" s="523"/>
      <c r="F438" s="1147"/>
    </row>
    <row r="439" spans="1:6" s="1553" customFormat="1">
      <c r="A439" s="997"/>
      <c r="B439" s="1543"/>
      <c r="C439" s="1544"/>
      <c r="D439" s="1545"/>
      <c r="E439" s="523"/>
      <c r="F439" s="1147"/>
    </row>
    <row r="440" spans="1:6" s="1553" customFormat="1">
      <c r="A440" s="997"/>
      <c r="B440" s="1543"/>
      <c r="C440" s="1544"/>
      <c r="D440" s="1545"/>
      <c r="E440" s="523"/>
      <c r="F440" s="1147"/>
    </row>
    <row r="441" spans="1:6" s="1553" customFormat="1">
      <c r="A441" s="997"/>
      <c r="B441" s="1554"/>
      <c r="C441" s="1544"/>
      <c r="D441" s="1545"/>
      <c r="E441" s="644"/>
      <c r="F441" s="1147"/>
    </row>
    <row r="442" spans="1:6" s="1553" customFormat="1">
      <c r="A442" s="997"/>
      <c r="B442" s="1543"/>
      <c r="C442" s="1544"/>
      <c r="D442" s="1545"/>
      <c r="E442" s="523"/>
      <c r="F442" s="1147"/>
    </row>
    <row r="443" spans="1:6" s="1553" customFormat="1">
      <c r="A443" s="997"/>
      <c r="B443" s="1554"/>
      <c r="C443" s="1551"/>
      <c r="D443" s="1552"/>
      <c r="E443" s="523"/>
      <c r="F443" s="1147"/>
    </row>
    <row r="444" spans="1:6" s="1553" customFormat="1">
      <c r="A444" s="997"/>
      <c r="B444" s="1543"/>
      <c r="C444" s="1544"/>
      <c r="D444" s="1545"/>
      <c r="E444" s="523"/>
      <c r="F444" s="1147"/>
    </row>
    <row r="445" spans="1:6" s="1553" customFormat="1">
      <c r="A445" s="997"/>
      <c r="B445" s="1543"/>
      <c r="C445" s="1544"/>
      <c r="D445" s="1545"/>
      <c r="E445" s="523"/>
      <c r="F445" s="1147"/>
    </row>
    <row r="446" spans="1:6" s="1553" customFormat="1">
      <c r="A446" s="997"/>
      <c r="B446" s="1554"/>
      <c r="C446" s="1551"/>
      <c r="D446" s="1552"/>
      <c r="E446" s="523"/>
      <c r="F446" s="1147"/>
    </row>
    <row r="447" spans="1:6" s="1553" customFormat="1">
      <c r="A447" s="1513"/>
      <c r="B447" s="1554"/>
      <c r="C447" s="1551"/>
      <c r="D447" s="1552"/>
      <c r="E447" s="523"/>
      <c r="F447" s="1147"/>
    </row>
    <row r="448" spans="1:6" s="1553" customFormat="1">
      <c r="A448" s="1513"/>
      <c r="B448" s="1554"/>
      <c r="C448" s="1551"/>
      <c r="D448" s="1552"/>
      <c r="E448" s="523"/>
      <c r="F448" s="1147"/>
    </row>
    <row r="449" spans="1:6" s="1553" customFormat="1">
      <c r="A449" s="1513"/>
      <c r="B449" s="1554"/>
      <c r="C449" s="1551"/>
      <c r="D449" s="1552"/>
      <c r="E449" s="523"/>
      <c r="F449" s="1147"/>
    </row>
    <row r="450" spans="1:6" s="1553" customFormat="1">
      <c r="A450" s="1513"/>
      <c r="B450" s="1543"/>
      <c r="C450" s="1544"/>
      <c r="D450" s="1545"/>
      <c r="E450" s="640"/>
      <c r="F450" s="1147"/>
    </row>
    <row r="451" spans="1:6" s="1553" customFormat="1">
      <c r="A451" s="1513"/>
      <c r="B451" s="1543"/>
      <c r="C451" s="1544"/>
      <c r="D451" s="1557"/>
      <c r="E451" s="640"/>
      <c r="F451" s="1147"/>
    </row>
    <row r="452" spans="1:6" s="1553" customFormat="1">
      <c r="A452" s="1513"/>
      <c r="B452" s="1543"/>
      <c r="C452" s="1544"/>
      <c r="D452" s="1557"/>
      <c r="E452" s="640"/>
      <c r="F452" s="1544"/>
    </row>
    <row r="453" spans="1:6" s="1553" customFormat="1">
      <c r="A453" s="1513"/>
      <c r="B453" s="1554"/>
      <c r="C453" s="1544"/>
      <c r="D453" s="1545"/>
      <c r="E453" s="640"/>
      <c r="F453" s="1558"/>
    </row>
    <row r="454" spans="1:6" s="1553" customFormat="1">
      <c r="A454" s="997"/>
      <c r="B454" s="1543"/>
      <c r="C454" s="1544"/>
      <c r="D454" s="1545"/>
      <c r="E454" s="645"/>
      <c r="F454" s="1513"/>
    </row>
    <row r="455" spans="1:6" s="1553" customFormat="1">
      <c r="A455" s="997"/>
      <c r="B455" s="1543"/>
      <c r="C455" s="1544"/>
      <c r="D455" s="1545"/>
      <c r="E455" s="645"/>
      <c r="F455" s="1513"/>
    </row>
    <row r="456" spans="1:6" s="1553" customFormat="1">
      <c r="A456" s="997"/>
      <c r="B456" s="1543"/>
      <c r="C456" s="1544"/>
      <c r="D456" s="1545"/>
      <c r="E456" s="645"/>
      <c r="F456" s="1513"/>
    </row>
    <row r="457" spans="1:6" s="1553" customFormat="1">
      <c r="A457" s="997"/>
      <c r="B457" s="1543"/>
      <c r="C457" s="1544"/>
      <c r="D457" s="1545"/>
      <c r="E457" s="645"/>
      <c r="F457" s="1513"/>
    </row>
    <row r="458" spans="1:6" s="1553" customFormat="1">
      <c r="A458" s="997"/>
      <c r="B458" s="1543"/>
      <c r="C458" s="1544"/>
      <c r="D458" s="1545"/>
      <c r="E458" s="645"/>
      <c r="F458" s="1513"/>
    </row>
    <row r="459" spans="1:6" s="1553" customFormat="1">
      <c r="A459" s="997"/>
      <c r="B459" s="1543"/>
      <c r="C459" s="1544"/>
      <c r="D459" s="1545"/>
      <c r="E459" s="645"/>
      <c r="F459" s="1513"/>
    </row>
    <row r="460" spans="1:6" s="1553" customFormat="1">
      <c r="A460" s="997"/>
      <c r="B460" s="1543"/>
      <c r="C460" s="1544"/>
      <c r="D460" s="1545"/>
      <c r="E460" s="645"/>
      <c r="F460" s="1513"/>
    </row>
    <row r="461" spans="1:6" s="1553" customFormat="1">
      <c r="A461" s="997"/>
      <c r="B461" s="1543"/>
      <c r="C461" s="1544"/>
      <c r="D461" s="1545"/>
      <c r="E461" s="645"/>
      <c r="F461" s="1513"/>
    </row>
    <row r="462" spans="1:6" s="1553" customFormat="1">
      <c r="A462" s="997"/>
      <c r="B462" s="1543"/>
      <c r="C462" s="1544"/>
      <c r="D462" s="1545"/>
      <c r="E462" s="645"/>
      <c r="F462" s="1513"/>
    </row>
    <row r="463" spans="1:6" s="1553" customFormat="1">
      <c r="A463" s="997"/>
      <c r="B463" s="1543"/>
      <c r="C463" s="1544"/>
      <c r="D463" s="1545"/>
      <c r="E463" s="645"/>
      <c r="F463" s="1513"/>
    </row>
    <row r="464" spans="1:6" s="1553" customFormat="1">
      <c r="A464" s="997"/>
      <c r="B464" s="1543"/>
      <c r="C464" s="1544"/>
      <c r="D464" s="1545"/>
      <c r="E464" s="645"/>
      <c r="F464" s="1513"/>
    </row>
    <row r="465" spans="1:7" s="1553" customFormat="1">
      <c r="A465" s="997"/>
      <c r="B465" s="1543"/>
      <c r="C465" s="1544"/>
      <c r="D465" s="1545"/>
      <c r="E465" s="645"/>
      <c r="F465" s="1513"/>
    </row>
    <row r="466" spans="1:7" s="1553" customFormat="1">
      <c r="A466" s="997"/>
      <c r="B466" s="1543"/>
      <c r="C466" s="1544"/>
      <c r="D466" s="1545"/>
      <c r="E466" s="645"/>
      <c r="F466" s="1513"/>
    </row>
    <row r="467" spans="1:7">
      <c r="G467" s="1559"/>
    </row>
  </sheetData>
  <sheetProtection algorithmName="SHA-512" hashValue="UIYDXty6EB6ILXo7baqWcgoRWsa3zizRsvXk7tUATVoVUZyXORo2daQ2/51daUahTfhuJM2BRMFXYjLDcmmJ0w==" saltValue="diR5FbzIzZ1o8BYqaEiDBA==" spinCount="100000" sheet="1" objects="1" scenarios="1"/>
  <protectedRanges>
    <protectedRange sqref="E1:E3 E247:E249 E456:E65214 E219 E182:E186 E305:E308 E259:E260 E267:E268 E276 E223:E226 E270:E274 E283:E284 E280:E281 E262:E264 E255:E257 E251:E253 E312:E316 E142:E143" name="Obseg1"/>
    <protectedRange sqref="E103:E108 E180:E181 E278:E279 E4:E7 E221:E222 E310 E21:E25 E27 E37 E49 E39:E44 E57 E53:E55 E76 E69:E74 E93 E86:E91 E120:E123 E110" name="Obseg1_1"/>
    <protectedRange sqref="E450:E455 E317:E341 E434:E446 E345:E398 E421:E429 E408:E419" name="Obseg1_2"/>
    <protectedRange sqref="E342:E344" name="Obseg1_1_2"/>
    <protectedRange password="C519" sqref="E430:E433" name="Obseg1_7_2"/>
    <protectedRange password="C519" sqref="E447:E449" name="Obseg1_6_1"/>
    <protectedRange sqref="E399:E405" name="Obseg1_8_1"/>
    <protectedRange password="C519" sqref="E406:E407" name="Obseg1_9_1"/>
    <protectedRange sqref="E312 E276 E219 E305:E308 E247:E249 E259:E260 E267:E268 E270:E274 E284 E262:E264 E255:E257 E251:E253" name="Obseg1_2_1"/>
  </protectedRanges>
  <pageMargins left="1.1811023622047245" right="0.39370078740157483" top="0.78740157480314965" bottom="0.78740157480314965" header="0" footer="0.19685039370078741"/>
  <pageSetup paperSize="9" scale="95" fitToWidth="0" orientation="portrait" useFirstPageNumber="1" r:id="rId1"/>
  <headerFooter>
    <oddHeader xml:space="preserve">&amp;CStran &amp;P&amp;R
</oddHeader>
    <oddFooter>&amp;R&amp;"-,Običajno"&amp;6
&amp;A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36A25-2E0A-4576-84EF-F92FCC7169E2}">
  <sheetPr>
    <tabColor rgb="FFFF0000"/>
  </sheetPr>
  <dimension ref="A1:L144"/>
  <sheetViews>
    <sheetView view="pageBreakPreview" zoomScale="150" zoomScaleNormal="100" zoomScaleSheetLayoutView="150" workbookViewId="0"/>
  </sheetViews>
  <sheetFormatPr defaultColWidth="9.140625" defaultRowHeight="12.75"/>
  <cols>
    <col min="1" max="1" width="5.85546875" style="1201" customWidth="1"/>
    <col min="2" max="2" width="39.42578125" style="1592" customWidth="1"/>
    <col min="3" max="3" width="9.140625" style="1593" customWidth="1"/>
    <col min="4" max="4" width="6.85546875" style="1577" customWidth="1"/>
    <col min="5" max="5" width="11.85546875" style="652" customWidth="1"/>
    <col min="6" max="6" width="12.85546875" style="1591" customWidth="1"/>
    <col min="7" max="16384" width="9.140625" style="1591"/>
  </cols>
  <sheetData>
    <row r="1" spans="1:12" s="1563" customFormat="1" ht="11.25">
      <c r="A1" s="1152"/>
      <c r="B1" s="1560"/>
      <c r="C1" s="1561" t="s">
        <v>2519</v>
      </c>
      <c r="D1" s="1562" t="s">
        <v>1008</v>
      </c>
      <c r="E1" s="646" t="s">
        <v>3006</v>
      </c>
      <c r="F1" s="1561" t="s">
        <v>4562</v>
      </c>
    </row>
    <row r="2" spans="1:12" s="1565" customFormat="1" ht="15">
      <c r="A2" s="1564" t="s">
        <v>5449</v>
      </c>
      <c r="B2" s="1154" t="s">
        <v>5450</v>
      </c>
      <c r="C2" s="1155"/>
      <c r="D2" s="1156"/>
      <c r="E2" s="561"/>
      <c r="F2" s="1173"/>
    </row>
    <row r="3" spans="1:12" s="1199" customFormat="1">
      <c r="A3" s="1566"/>
      <c r="B3" s="1157"/>
      <c r="C3" s="1158"/>
      <c r="D3" s="1159"/>
      <c r="E3" s="562"/>
      <c r="F3" s="1145"/>
    </row>
    <row r="4" spans="1:12" s="1568" customFormat="1">
      <c r="A4" s="1406" t="s">
        <v>3008</v>
      </c>
      <c r="B4" s="1407" t="s">
        <v>5156</v>
      </c>
      <c r="C4" s="1408"/>
      <c r="D4" s="1567"/>
      <c r="E4" s="647"/>
      <c r="F4" s="1146"/>
    </row>
    <row r="5" spans="1:12" s="1571" customFormat="1">
      <c r="A5" s="1191"/>
      <c r="B5" s="1424"/>
      <c r="C5" s="1569"/>
      <c r="D5" s="1570"/>
      <c r="E5" s="582"/>
      <c r="F5" s="1145"/>
    </row>
    <row r="6" spans="1:12" s="1574" customFormat="1" ht="25.5">
      <c r="A6" s="1191">
        <f>IF(ISTEXT(B6),MAX($A$1:$A5)+1,"")</f>
        <v>1</v>
      </c>
      <c r="B6" s="1572" t="s">
        <v>5451</v>
      </c>
      <c r="C6" s="1500"/>
      <c r="D6" s="1501"/>
      <c r="E6" s="586"/>
      <c r="F6" s="1145"/>
    </row>
    <row r="7" spans="1:12" s="1574" customFormat="1" ht="164.25" customHeight="1">
      <c r="A7" s="1191"/>
      <c r="B7" s="1572" t="s">
        <v>5452</v>
      </c>
      <c r="C7" s="1500" t="s">
        <v>1317</v>
      </c>
      <c r="D7" s="1501">
        <v>1</v>
      </c>
      <c r="E7" s="586"/>
      <c r="F7" s="1145">
        <f>E7*D7</f>
        <v>0</v>
      </c>
      <c r="L7" s="1573"/>
    </row>
    <row r="8" spans="1:12" s="1574" customFormat="1">
      <c r="A8" s="1191"/>
      <c r="B8" s="1572"/>
      <c r="C8" s="1500"/>
      <c r="D8" s="1501"/>
      <c r="E8" s="586"/>
      <c r="F8" s="1145"/>
    </row>
    <row r="9" spans="1:12" s="1574" customFormat="1">
      <c r="A9" s="1191"/>
      <c r="B9" s="1572"/>
      <c r="C9" s="1500"/>
      <c r="D9" s="1501"/>
      <c r="E9" s="586"/>
      <c r="F9" s="1145"/>
    </row>
    <row r="10" spans="1:12" s="1574" customFormat="1" ht="38.25">
      <c r="A10" s="1191">
        <f>IF(ISTEXT(B10),MAX($A$1:$A9)+1,"")</f>
        <v>2</v>
      </c>
      <c r="B10" s="1572" t="s">
        <v>5453</v>
      </c>
      <c r="C10" s="1500" t="s">
        <v>1012</v>
      </c>
      <c r="D10" s="1501">
        <v>1</v>
      </c>
      <c r="E10" s="586"/>
      <c r="F10" s="1145">
        <f>E10*D10</f>
        <v>0</v>
      </c>
    </row>
    <row r="11" spans="1:12" s="1574" customFormat="1">
      <c r="A11" s="1191"/>
      <c r="B11" s="1572"/>
      <c r="C11" s="1500"/>
      <c r="D11" s="1501"/>
      <c r="E11" s="586"/>
      <c r="F11" s="1145"/>
    </row>
    <row r="12" spans="1:12" s="1574" customFormat="1">
      <c r="A12" s="1191"/>
      <c r="B12" s="1572"/>
      <c r="C12" s="1500"/>
      <c r="D12" s="1501"/>
      <c r="E12" s="586"/>
      <c r="F12" s="1145"/>
    </row>
    <row r="13" spans="1:12" s="1574" customFormat="1" ht="51">
      <c r="A13" s="1191">
        <f>IF(ISTEXT(B13),MAX($A$1:$A12)+1,"")</f>
        <v>3</v>
      </c>
      <c r="B13" s="1572" t="s">
        <v>5454</v>
      </c>
      <c r="C13" s="1500" t="s">
        <v>1012</v>
      </c>
      <c r="D13" s="1501">
        <v>2</v>
      </c>
      <c r="E13" s="586"/>
      <c r="F13" s="1145">
        <f>E13*D13</f>
        <v>0</v>
      </c>
    </row>
    <row r="14" spans="1:12" s="1574" customFormat="1">
      <c r="A14" s="1191"/>
      <c r="B14" s="1572"/>
      <c r="C14" s="1500"/>
      <c r="D14" s="1501"/>
      <c r="E14" s="586"/>
      <c r="F14" s="1145"/>
    </row>
    <row r="15" spans="1:12" s="1574" customFormat="1">
      <c r="A15" s="1191"/>
      <c r="B15" s="1572"/>
      <c r="C15" s="1500"/>
      <c r="D15" s="1501"/>
      <c r="E15" s="586"/>
      <c r="F15" s="1145"/>
    </row>
    <row r="16" spans="1:12" s="1574" customFormat="1" ht="25.5">
      <c r="A16" s="1191">
        <f>IF(ISTEXT(B16),MAX($A$1:$A15)+1,"")</f>
        <v>4</v>
      </c>
      <c r="B16" s="1572" t="s">
        <v>5455</v>
      </c>
      <c r="C16" s="1500" t="s">
        <v>1012</v>
      </c>
      <c r="D16" s="1501">
        <v>4</v>
      </c>
      <c r="E16" s="586"/>
      <c r="F16" s="1145">
        <f>E16*D16</f>
        <v>0</v>
      </c>
    </row>
    <row r="17" spans="1:6" s="1574" customFormat="1">
      <c r="A17" s="1191"/>
      <c r="B17" s="1572"/>
      <c r="C17" s="1500"/>
      <c r="D17" s="1501"/>
      <c r="E17" s="586"/>
      <c r="F17" s="1145"/>
    </row>
    <row r="18" spans="1:6" s="1574" customFormat="1">
      <c r="A18" s="1191"/>
      <c r="B18" s="1572"/>
      <c r="C18" s="1500"/>
      <c r="D18" s="1501"/>
      <c r="E18" s="586"/>
      <c r="F18" s="1145"/>
    </row>
    <row r="19" spans="1:6" s="1574" customFormat="1" ht="51">
      <c r="A19" s="1191">
        <f>IF(ISTEXT(B19),MAX($A$1:$A18)+1,"")</f>
        <v>5</v>
      </c>
      <c r="B19" s="1572" t="s">
        <v>5456</v>
      </c>
      <c r="C19" s="1500" t="s">
        <v>1012</v>
      </c>
      <c r="D19" s="1501">
        <v>3</v>
      </c>
      <c r="E19" s="586"/>
      <c r="F19" s="1145">
        <f>E19*D19</f>
        <v>0</v>
      </c>
    </row>
    <row r="20" spans="1:6" s="1574" customFormat="1">
      <c r="A20" s="1191"/>
      <c r="B20" s="1572"/>
      <c r="C20" s="1500"/>
      <c r="D20" s="1501"/>
      <c r="E20" s="586"/>
      <c r="F20" s="1145"/>
    </row>
    <row r="21" spans="1:6" s="1574" customFormat="1">
      <c r="A21" s="1191"/>
      <c r="B21" s="1572"/>
      <c r="C21" s="1500"/>
      <c r="D21" s="1501"/>
      <c r="E21" s="586"/>
      <c r="F21" s="1145"/>
    </row>
    <row r="22" spans="1:6" s="1574" customFormat="1" ht="96" customHeight="1">
      <c r="A22" s="1191">
        <f>IF(ISTEXT(B22),MAX($A$1:$A21)+1,"")</f>
        <v>6</v>
      </c>
      <c r="B22" s="1572" t="s">
        <v>5457</v>
      </c>
      <c r="C22" s="1500" t="s">
        <v>1012</v>
      </c>
      <c r="D22" s="1501">
        <v>1</v>
      </c>
      <c r="E22" s="586"/>
      <c r="F22" s="1145">
        <f>E22*D22</f>
        <v>0</v>
      </c>
    </row>
    <row r="23" spans="1:6" s="1574" customFormat="1">
      <c r="A23" s="1191"/>
      <c r="B23" s="1572"/>
      <c r="C23" s="1500"/>
      <c r="D23" s="1501"/>
      <c r="E23" s="586"/>
      <c r="F23" s="1145"/>
    </row>
    <row r="24" spans="1:6" s="1574" customFormat="1">
      <c r="A24" s="1191"/>
      <c r="B24" s="1572"/>
      <c r="C24" s="1500"/>
      <c r="D24" s="1501"/>
      <c r="E24" s="586"/>
      <c r="F24" s="1145"/>
    </row>
    <row r="25" spans="1:6" s="1574" customFormat="1" ht="63.75">
      <c r="A25" s="1191">
        <f>IF(ISTEXT(B25),MAX($A$1:$A24)+1,"")</f>
        <v>7</v>
      </c>
      <c r="B25" s="1572" t="s">
        <v>5458</v>
      </c>
      <c r="C25" s="1500" t="s">
        <v>1012</v>
      </c>
      <c r="D25" s="1501">
        <v>31</v>
      </c>
      <c r="E25" s="586"/>
      <c r="F25" s="1145">
        <f>E25*D25</f>
        <v>0</v>
      </c>
    </row>
    <row r="26" spans="1:6" s="1574" customFormat="1">
      <c r="A26" s="1191"/>
      <c r="B26" s="1572"/>
      <c r="C26" s="1500"/>
      <c r="D26" s="1501"/>
      <c r="E26" s="586"/>
      <c r="F26" s="1145"/>
    </row>
    <row r="27" spans="1:6" s="1574" customFormat="1">
      <c r="A27" s="1191"/>
      <c r="B27" s="1572"/>
      <c r="C27" s="1500"/>
      <c r="D27" s="1501"/>
      <c r="E27" s="586"/>
      <c r="F27" s="1145"/>
    </row>
    <row r="28" spans="1:6" s="1574" customFormat="1" ht="63.75">
      <c r="A28" s="1191">
        <f>IF(ISTEXT(B28),MAX($A$1:$A27)+1,"")</f>
        <v>8</v>
      </c>
      <c r="B28" s="1572" t="s">
        <v>5459</v>
      </c>
      <c r="C28" s="1500" t="s">
        <v>1012</v>
      </c>
      <c r="D28" s="1501">
        <v>2</v>
      </c>
      <c r="E28" s="586"/>
      <c r="F28" s="1145">
        <f>E28*D28</f>
        <v>0</v>
      </c>
    </row>
    <row r="29" spans="1:6" s="1574" customFormat="1">
      <c r="A29" s="1191"/>
      <c r="B29" s="1572"/>
      <c r="C29" s="1500"/>
      <c r="D29" s="1501"/>
      <c r="E29" s="586"/>
      <c r="F29" s="1145"/>
    </row>
    <row r="30" spans="1:6" s="1574" customFormat="1">
      <c r="A30" s="1191"/>
      <c r="B30" s="1572"/>
      <c r="C30" s="1500"/>
      <c r="D30" s="1501"/>
      <c r="E30" s="586"/>
      <c r="F30" s="1145"/>
    </row>
    <row r="31" spans="1:6" s="1574" customFormat="1" ht="96" customHeight="1">
      <c r="A31" s="1191">
        <f>IF(ISTEXT(B31),MAX($A$1:$A30)+1,"")</f>
        <v>9</v>
      </c>
      <c r="B31" s="1572" t="s">
        <v>5460</v>
      </c>
      <c r="C31" s="1500" t="s">
        <v>1012</v>
      </c>
      <c r="D31" s="1501">
        <v>24</v>
      </c>
      <c r="E31" s="586"/>
      <c r="F31" s="1145">
        <f>E31*D31</f>
        <v>0</v>
      </c>
    </row>
    <row r="32" spans="1:6" s="1574" customFormat="1">
      <c r="A32" s="1191"/>
      <c r="B32" s="1572"/>
      <c r="C32" s="1500"/>
      <c r="D32" s="1501"/>
      <c r="E32" s="586"/>
      <c r="F32" s="1145"/>
    </row>
    <row r="33" spans="1:6" s="1574" customFormat="1">
      <c r="A33" s="1191"/>
      <c r="B33" s="1572"/>
      <c r="C33" s="1500"/>
      <c r="D33" s="1501"/>
      <c r="E33" s="586"/>
      <c r="F33" s="1145"/>
    </row>
    <row r="34" spans="1:6" s="1574" customFormat="1" ht="71.25" customHeight="1">
      <c r="A34" s="1191">
        <f>IF(ISTEXT(B34),MAX($A$1:$A33)+1,"")</f>
        <v>10</v>
      </c>
      <c r="B34" s="1572" t="s">
        <v>5461</v>
      </c>
      <c r="C34" s="1500" t="s">
        <v>1012</v>
      </c>
      <c r="D34" s="1501">
        <v>235</v>
      </c>
      <c r="E34" s="586"/>
      <c r="F34" s="1145">
        <f>E34*D34</f>
        <v>0</v>
      </c>
    </row>
    <row r="35" spans="1:6" s="1574" customFormat="1">
      <c r="A35" s="1191"/>
      <c r="B35" s="1572"/>
      <c r="C35" s="1500"/>
      <c r="D35" s="1501"/>
      <c r="E35" s="586"/>
      <c r="F35" s="1145"/>
    </row>
    <row r="36" spans="1:6" s="1574" customFormat="1">
      <c r="A36" s="1191"/>
      <c r="B36" s="1572"/>
      <c r="C36" s="1500"/>
      <c r="D36" s="1501"/>
      <c r="E36" s="586"/>
      <c r="F36" s="1145"/>
    </row>
    <row r="37" spans="1:6" s="1574" customFormat="1" ht="69.75" customHeight="1">
      <c r="A37" s="1191">
        <f>IF(ISTEXT(B37),MAX($A$1:$A36)+1,"")</f>
        <v>11</v>
      </c>
      <c r="B37" s="1572" t="s">
        <v>5462</v>
      </c>
      <c r="C37" s="1500" t="s">
        <v>1012</v>
      </c>
      <c r="D37" s="1501">
        <v>2</v>
      </c>
      <c r="E37" s="586"/>
      <c r="F37" s="1145">
        <f>E37*D37</f>
        <v>0</v>
      </c>
    </row>
    <row r="38" spans="1:6" s="1574" customFormat="1">
      <c r="A38" s="1191"/>
      <c r="B38" s="1572"/>
      <c r="C38" s="1500"/>
      <c r="D38" s="1501"/>
      <c r="E38" s="586"/>
      <c r="F38" s="1145"/>
    </row>
    <row r="39" spans="1:6" s="1574" customFormat="1">
      <c r="A39" s="1191"/>
      <c r="B39" s="1572"/>
      <c r="C39" s="1500"/>
      <c r="D39" s="1501"/>
      <c r="E39" s="586"/>
      <c r="F39" s="1145"/>
    </row>
    <row r="40" spans="1:6" s="1574" customFormat="1" ht="65.25" customHeight="1">
      <c r="A40" s="1191">
        <f>IF(ISTEXT(B40),MAX($A$1:$A39)+1,"")</f>
        <v>12</v>
      </c>
      <c r="B40" s="1572" t="s">
        <v>5463</v>
      </c>
      <c r="C40" s="1500" t="s">
        <v>1012</v>
      </c>
      <c r="D40" s="1501">
        <v>25</v>
      </c>
      <c r="E40" s="586"/>
      <c r="F40" s="1145">
        <f>E40*D40</f>
        <v>0</v>
      </c>
    </row>
    <row r="41" spans="1:6" s="1574" customFormat="1">
      <c r="A41" s="1191"/>
      <c r="B41" s="1572"/>
      <c r="C41" s="1500"/>
      <c r="D41" s="1501"/>
      <c r="E41" s="586"/>
      <c r="F41" s="1145"/>
    </row>
    <row r="42" spans="1:6" s="1574" customFormat="1">
      <c r="A42" s="1191"/>
      <c r="B42" s="1572"/>
      <c r="C42" s="1500"/>
      <c r="D42" s="1501"/>
      <c r="E42" s="586"/>
      <c r="F42" s="1145"/>
    </row>
    <row r="43" spans="1:6" s="1574" customFormat="1" ht="110.25" customHeight="1">
      <c r="A43" s="1191">
        <f>IF(ISTEXT(B43),MAX($A$1:$A42)+1,"")</f>
        <v>13</v>
      </c>
      <c r="B43" s="1572" t="s">
        <v>5464</v>
      </c>
      <c r="C43" s="1500" t="s">
        <v>1012</v>
      </c>
      <c r="D43" s="1501">
        <v>4</v>
      </c>
      <c r="E43" s="586"/>
      <c r="F43" s="1145">
        <f>E43*D43</f>
        <v>0</v>
      </c>
    </row>
    <row r="44" spans="1:6" s="1574" customFormat="1">
      <c r="A44" s="1191"/>
      <c r="B44" s="1572"/>
      <c r="C44" s="1500"/>
      <c r="D44" s="1501"/>
      <c r="E44" s="586"/>
      <c r="F44" s="1145"/>
    </row>
    <row r="45" spans="1:6" s="1574" customFormat="1">
      <c r="A45" s="1191"/>
      <c r="B45" s="1572"/>
      <c r="C45" s="1500"/>
      <c r="D45" s="1501"/>
      <c r="E45" s="586"/>
      <c r="F45" s="1145"/>
    </row>
    <row r="46" spans="1:6" s="1574" customFormat="1" ht="38.25">
      <c r="A46" s="1191">
        <f>IF(ISTEXT(B46),MAX($A$1:$A45)+1,"")</f>
        <v>14</v>
      </c>
      <c r="B46" s="1572" t="s">
        <v>5465</v>
      </c>
      <c r="C46" s="1500" t="s">
        <v>1317</v>
      </c>
      <c r="D46" s="1501">
        <v>2</v>
      </c>
      <c r="E46" s="586"/>
      <c r="F46" s="1145">
        <f>E46*D46</f>
        <v>0</v>
      </c>
    </row>
    <row r="47" spans="1:6" s="1574" customFormat="1">
      <c r="A47" s="1191"/>
      <c r="B47" s="1572"/>
      <c r="C47" s="1500"/>
      <c r="D47" s="1501"/>
      <c r="E47" s="586"/>
      <c r="F47" s="1145"/>
    </row>
    <row r="48" spans="1:6" s="1574" customFormat="1">
      <c r="A48" s="1191"/>
      <c r="B48" s="1572"/>
      <c r="C48" s="1500"/>
      <c r="D48" s="1501"/>
      <c r="E48" s="586"/>
      <c r="F48" s="1145"/>
    </row>
    <row r="49" spans="1:6" s="1574" customFormat="1" ht="38.25">
      <c r="A49" s="1191">
        <f>IF(ISTEXT(B49),MAX($A$1:$A48)+1,"")</f>
        <v>15</v>
      </c>
      <c r="B49" s="1572" t="s">
        <v>5466</v>
      </c>
      <c r="C49" s="1500" t="s">
        <v>1317</v>
      </c>
      <c r="D49" s="1501">
        <v>2</v>
      </c>
      <c r="E49" s="586"/>
      <c r="F49" s="1145">
        <f>E49*D49</f>
        <v>0</v>
      </c>
    </row>
    <row r="50" spans="1:6" s="1574" customFormat="1">
      <c r="A50" s="1191"/>
      <c r="B50" s="1572"/>
      <c r="C50" s="1500"/>
      <c r="D50" s="1501"/>
      <c r="E50" s="586"/>
      <c r="F50" s="1145"/>
    </row>
    <row r="51" spans="1:6" s="1574" customFormat="1">
      <c r="A51" s="1191"/>
      <c r="B51" s="1572"/>
      <c r="C51" s="1500"/>
      <c r="D51" s="1501"/>
      <c r="E51" s="586"/>
      <c r="F51" s="1145"/>
    </row>
    <row r="52" spans="1:6" s="1574" customFormat="1" ht="70.5" customHeight="1">
      <c r="A52" s="1191">
        <f>IF(ISTEXT(B52),MAX($A$1:$A51)+1,"")</f>
        <v>16</v>
      </c>
      <c r="B52" s="1572" t="s">
        <v>5467</v>
      </c>
      <c r="C52" s="1500" t="s">
        <v>1012</v>
      </c>
      <c r="D52" s="1501">
        <v>2</v>
      </c>
      <c r="E52" s="586"/>
      <c r="F52" s="1145">
        <f>E52*D52</f>
        <v>0</v>
      </c>
    </row>
    <row r="53" spans="1:6" s="1574" customFormat="1">
      <c r="A53" s="1191"/>
      <c r="B53" s="1572"/>
      <c r="C53" s="1500"/>
      <c r="D53" s="1501"/>
      <c r="E53" s="586"/>
      <c r="F53" s="1145"/>
    </row>
    <row r="54" spans="1:6" s="1574" customFormat="1">
      <c r="A54" s="1191"/>
      <c r="B54" s="1572"/>
      <c r="C54" s="1500"/>
      <c r="D54" s="1501"/>
      <c r="E54" s="586"/>
      <c r="F54" s="1145"/>
    </row>
    <row r="55" spans="1:6" s="1574" customFormat="1" ht="51">
      <c r="A55" s="1191">
        <f>IF(ISTEXT(B55),MAX($A$1:$A52)+1,"")</f>
        <v>17</v>
      </c>
      <c r="B55" s="1572" t="s">
        <v>5468</v>
      </c>
      <c r="C55" s="1500" t="s">
        <v>1012</v>
      </c>
      <c r="D55" s="1501">
        <v>20</v>
      </c>
      <c r="E55" s="586"/>
      <c r="F55" s="1145">
        <f>E55*D55</f>
        <v>0</v>
      </c>
    </row>
    <row r="56" spans="1:6" s="1574" customFormat="1">
      <c r="A56" s="1191"/>
      <c r="B56" s="1572"/>
      <c r="C56" s="1500"/>
      <c r="D56" s="1501"/>
      <c r="E56" s="586"/>
      <c r="F56" s="1145"/>
    </row>
    <row r="57" spans="1:6" s="1574" customFormat="1">
      <c r="A57" s="1191"/>
      <c r="B57" s="1572"/>
      <c r="C57" s="1500"/>
      <c r="D57" s="1501"/>
      <c r="E57" s="586"/>
      <c r="F57" s="1145"/>
    </row>
    <row r="58" spans="1:6" s="1574" customFormat="1" ht="76.5">
      <c r="A58" s="1191">
        <f>IF(ISTEXT(B58),MAX($A$1:$A57)+1,"")</f>
        <v>18</v>
      </c>
      <c r="B58" s="1572" t="s">
        <v>5469</v>
      </c>
      <c r="C58" s="1500" t="s">
        <v>1012</v>
      </c>
      <c r="D58" s="1501">
        <v>7</v>
      </c>
      <c r="E58" s="586"/>
      <c r="F58" s="1145">
        <f>E58*D58</f>
        <v>0</v>
      </c>
    </row>
    <row r="59" spans="1:6" s="1574" customFormat="1">
      <c r="A59" s="1191"/>
      <c r="B59" s="1572"/>
      <c r="C59" s="1500"/>
      <c r="D59" s="1501"/>
      <c r="E59" s="586"/>
      <c r="F59" s="1145"/>
    </row>
    <row r="60" spans="1:6" s="1574" customFormat="1">
      <c r="A60" s="1191"/>
      <c r="B60" s="1572"/>
      <c r="C60" s="1500"/>
      <c r="D60" s="1501"/>
      <c r="E60" s="586"/>
      <c r="F60" s="1145"/>
    </row>
    <row r="61" spans="1:6" s="1574" customFormat="1" ht="123" customHeight="1">
      <c r="A61" s="1191">
        <f>IF(ISTEXT(B61),MAX($A$1:$A60)+1,"")</f>
        <v>19</v>
      </c>
      <c r="B61" s="1572" t="s">
        <v>5470</v>
      </c>
      <c r="C61" s="1500" t="s">
        <v>1012</v>
      </c>
      <c r="D61" s="1501">
        <v>24</v>
      </c>
      <c r="E61" s="586"/>
      <c r="F61" s="1145">
        <f>E61*D61</f>
        <v>0</v>
      </c>
    </row>
    <row r="62" spans="1:6" s="1498" customFormat="1">
      <c r="A62" s="1566"/>
      <c r="B62" s="1575"/>
      <c r="C62" s="1576"/>
      <c r="D62" s="1577"/>
      <c r="E62" s="648"/>
      <c r="F62" s="1145"/>
    </row>
    <row r="63" spans="1:6" s="1498" customFormat="1">
      <c r="A63" s="1566"/>
      <c r="B63" s="1575"/>
      <c r="C63" s="1576"/>
      <c r="D63" s="1577"/>
      <c r="E63" s="648"/>
      <c r="F63" s="1145"/>
    </row>
    <row r="64" spans="1:6" s="1498" customFormat="1" ht="25.5">
      <c r="A64" s="1191">
        <f>IF(ISTEXT(B64),MAX($A$1:$A63)+1,"")</f>
        <v>20</v>
      </c>
      <c r="B64" s="1575" t="s">
        <v>5471</v>
      </c>
      <c r="C64" s="1500" t="s">
        <v>5165</v>
      </c>
      <c r="D64" s="1578">
        <v>0.5</v>
      </c>
      <c r="E64" s="586"/>
      <c r="F64" s="1145">
        <f>SUM(F6:F63)*D64%</f>
        <v>0</v>
      </c>
    </row>
    <row r="65" spans="1:6" s="1574" customFormat="1">
      <c r="A65" s="1193"/>
      <c r="B65" s="1194"/>
      <c r="C65" s="1500"/>
      <c r="D65" s="1579"/>
      <c r="E65" s="621"/>
      <c r="F65" s="1145"/>
    </row>
    <row r="66" spans="1:6" s="1498" customFormat="1">
      <c r="A66" s="1566"/>
      <c r="B66" s="1195" t="s">
        <v>3001</v>
      </c>
      <c r="C66" s="1580" t="str">
        <f>A4</f>
        <v xml:space="preserve">A. </v>
      </c>
      <c r="E66" s="649"/>
      <c r="F66" s="1581">
        <f>SUBTOTAL(9,F6:F65)</f>
        <v>0</v>
      </c>
    </row>
    <row r="67" spans="1:6" s="1498" customFormat="1">
      <c r="A67" s="1566"/>
      <c r="B67" s="1195"/>
      <c r="C67" s="1580"/>
      <c r="D67" s="1503"/>
      <c r="E67" s="623"/>
      <c r="F67" s="1145"/>
    </row>
    <row r="68" spans="1:6" s="1498" customFormat="1">
      <c r="A68" s="1566"/>
      <c r="B68" s="1195"/>
      <c r="C68" s="1580"/>
      <c r="D68" s="1503"/>
      <c r="E68" s="623"/>
      <c r="F68" s="1145"/>
    </row>
    <row r="69" spans="1:6" s="1568" customFormat="1">
      <c r="A69" s="1406" t="s">
        <v>126</v>
      </c>
      <c r="B69" s="1407" t="s">
        <v>5166</v>
      </c>
      <c r="C69" s="1408"/>
      <c r="D69" s="1567"/>
      <c r="E69" s="647"/>
      <c r="F69" s="1146"/>
    </row>
    <row r="70" spans="1:6" s="1585" customFormat="1">
      <c r="A70" s="958"/>
      <c r="B70" s="1582"/>
      <c r="C70" s="1583"/>
      <c r="D70" s="1584"/>
      <c r="E70" s="650"/>
      <c r="F70" s="1145"/>
    </row>
    <row r="71" spans="1:6" s="1585" customFormat="1" ht="38.25">
      <c r="A71" s="1586">
        <f>IF(ISTEXT(B71),MAX($A$1:$A70)+1,"")</f>
        <v>21</v>
      </c>
      <c r="B71" s="1575" t="s">
        <v>5472</v>
      </c>
      <c r="C71" s="1576"/>
      <c r="D71" s="1587"/>
      <c r="E71" s="648"/>
      <c r="F71" s="1145"/>
    </row>
    <row r="72" spans="1:6" s="1585" customFormat="1">
      <c r="A72" s="1566" t="s">
        <v>2900</v>
      </c>
      <c r="B72" s="1575" t="s">
        <v>5473</v>
      </c>
      <c r="C72" s="1576" t="s">
        <v>1421</v>
      </c>
      <c r="D72" s="1584">
        <v>3800</v>
      </c>
      <c r="E72" s="586"/>
      <c r="F72" s="1145">
        <f t="shared" ref="F72:F75" si="0">E72*D72</f>
        <v>0</v>
      </c>
    </row>
    <row r="73" spans="1:6" s="1574" customFormat="1" ht="25.5">
      <c r="A73" s="1566" t="s">
        <v>2900</v>
      </c>
      <c r="B73" s="1575" t="s">
        <v>5474</v>
      </c>
      <c r="C73" s="1576" t="s">
        <v>1421</v>
      </c>
      <c r="D73" s="1584">
        <v>1200</v>
      </c>
      <c r="E73" s="586"/>
      <c r="F73" s="1145">
        <f t="shared" si="0"/>
        <v>0</v>
      </c>
    </row>
    <row r="74" spans="1:6" s="1574" customFormat="1" ht="27.75" customHeight="1">
      <c r="A74" s="1566" t="s">
        <v>2900</v>
      </c>
      <c r="B74" s="1575" t="s">
        <v>5475</v>
      </c>
      <c r="C74" s="1576" t="s">
        <v>1421</v>
      </c>
      <c r="D74" s="1584">
        <v>100</v>
      </c>
      <c r="E74" s="586"/>
      <c r="F74" s="1145">
        <f t="shared" si="0"/>
        <v>0</v>
      </c>
    </row>
    <row r="75" spans="1:6" s="1574" customFormat="1" ht="41.25" customHeight="1">
      <c r="A75" s="1566" t="s">
        <v>2900</v>
      </c>
      <c r="B75" s="1575" t="s">
        <v>5476</v>
      </c>
      <c r="C75" s="1576" t="s">
        <v>1421</v>
      </c>
      <c r="D75" s="1584">
        <v>1450</v>
      </c>
      <c r="E75" s="586"/>
      <c r="F75" s="1145">
        <f t="shared" si="0"/>
        <v>0</v>
      </c>
    </row>
    <row r="76" spans="1:6" s="1574" customFormat="1">
      <c r="A76" s="1566"/>
      <c r="B76" s="1575"/>
      <c r="C76" s="1576"/>
      <c r="D76" s="1584"/>
      <c r="E76" s="586"/>
      <c r="F76" s="1145"/>
    </row>
    <row r="77" spans="1:6" s="1574" customFormat="1">
      <c r="A77" s="1191"/>
      <c r="B77" s="1572"/>
      <c r="C77" s="1500"/>
      <c r="D77" s="1501"/>
      <c r="E77" s="586"/>
      <c r="F77" s="1145"/>
    </row>
    <row r="78" spans="1:6" s="1574" customFormat="1" ht="38.25">
      <c r="A78" s="1191">
        <f>IF(ISTEXT(B78),MAX($A$1:$A77)+1,"")</f>
        <v>22</v>
      </c>
      <c r="B78" s="1572" t="s">
        <v>5477</v>
      </c>
      <c r="C78" s="1500" t="s">
        <v>1284</v>
      </c>
      <c r="D78" s="1501">
        <v>60</v>
      </c>
      <c r="E78" s="586"/>
      <c r="F78" s="1145">
        <f>E78*D78</f>
        <v>0</v>
      </c>
    </row>
    <row r="79" spans="1:6" s="1574" customFormat="1">
      <c r="A79" s="1191"/>
      <c r="B79" s="1572"/>
      <c r="C79" s="1500"/>
      <c r="D79" s="1501"/>
      <c r="E79" s="586"/>
      <c r="F79" s="1145"/>
    </row>
    <row r="80" spans="1:6" s="1574" customFormat="1">
      <c r="A80" s="1191"/>
      <c r="B80" s="1572"/>
      <c r="C80" s="1500"/>
      <c r="D80" s="1501"/>
      <c r="E80" s="586"/>
      <c r="F80" s="1145"/>
    </row>
    <row r="81" spans="1:6" s="1574" customFormat="1" ht="40.5" customHeight="1">
      <c r="A81" s="1191">
        <f>IF(ISTEXT(B81),MAX($A$1:$A80)+1,"")</f>
        <v>23</v>
      </c>
      <c r="B81" s="1572" t="s">
        <v>5478</v>
      </c>
      <c r="C81" s="1500" t="s">
        <v>1421</v>
      </c>
      <c r="D81" s="1501">
        <v>5980</v>
      </c>
      <c r="E81" s="586"/>
      <c r="F81" s="1145">
        <f>E81*D81</f>
        <v>0</v>
      </c>
    </row>
    <row r="82" spans="1:6" s="1574" customFormat="1">
      <c r="A82" s="1191"/>
      <c r="B82" s="1572"/>
      <c r="C82" s="1500"/>
      <c r="D82" s="1501"/>
      <c r="E82" s="586"/>
      <c r="F82" s="1145"/>
    </row>
    <row r="83" spans="1:6" s="1574" customFormat="1">
      <c r="A83" s="1191"/>
      <c r="B83" s="1572"/>
      <c r="C83" s="1500"/>
      <c r="D83" s="1501"/>
      <c r="E83" s="586"/>
      <c r="F83" s="1145"/>
    </row>
    <row r="84" spans="1:6" s="1574" customFormat="1" ht="25.5">
      <c r="A84" s="1191">
        <f>IF(ISTEXT(B84),MAX($A$1:$A83)+1,"")</f>
        <v>24</v>
      </c>
      <c r="B84" s="1572" t="s">
        <v>5479</v>
      </c>
      <c r="C84" s="1500" t="s">
        <v>1421</v>
      </c>
      <c r="D84" s="1501">
        <v>70</v>
      </c>
      <c r="E84" s="586"/>
      <c r="F84" s="1145">
        <f>E84*D84</f>
        <v>0</v>
      </c>
    </row>
    <row r="85" spans="1:6" s="1574" customFormat="1">
      <c r="A85" s="1191"/>
      <c r="B85" s="1572"/>
      <c r="C85" s="1500"/>
      <c r="D85" s="1501"/>
      <c r="E85" s="586"/>
      <c r="F85" s="1145"/>
    </row>
    <row r="86" spans="1:6" s="1574" customFormat="1">
      <c r="A86" s="1191"/>
      <c r="B86" s="1572"/>
      <c r="C86" s="1500"/>
      <c r="D86" s="1501"/>
      <c r="E86" s="586"/>
      <c r="F86" s="1145"/>
    </row>
    <row r="87" spans="1:6" s="1574" customFormat="1" ht="53.25" customHeight="1">
      <c r="A87" s="1191">
        <f>IF(ISTEXT(B87),MAX($A$1:$A86)+1,"")</f>
        <v>25</v>
      </c>
      <c r="B87" s="1572" t="s">
        <v>5480</v>
      </c>
      <c r="C87" s="1500" t="s">
        <v>1012</v>
      </c>
      <c r="D87" s="1501">
        <v>1</v>
      </c>
      <c r="E87" s="586"/>
      <c r="F87" s="1145">
        <f>E87*D87</f>
        <v>0</v>
      </c>
    </row>
    <row r="88" spans="1:6" s="1574" customFormat="1">
      <c r="A88" s="1191"/>
      <c r="B88" s="1572"/>
      <c r="C88" s="1500"/>
      <c r="D88" s="1501"/>
      <c r="E88" s="586"/>
      <c r="F88" s="1145"/>
    </row>
    <row r="89" spans="1:6" s="1574" customFormat="1">
      <c r="A89" s="1191"/>
      <c r="B89" s="1572"/>
      <c r="C89" s="1500"/>
      <c r="D89" s="1501"/>
      <c r="E89" s="586"/>
      <c r="F89" s="1145"/>
    </row>
    <row r="90" spans="1:6" s="1574" customFormat="1" ht="38.25">
      <c r="A90" s="1191">
        <f>IF(ISTEXT(B90),MAX($A$1:$A89)+1,"")</f>
        <v>26</v>
      </c>
      <c r="B90" s="1572" t="s">
        <v>5481</v>
      </c>
      <c r="C90" s="1500" t="s">
        <v>1012</v>
      </c>
      <c r="D90" s="1501">
        <v>1</v>
      </c>
      <c r="E90" s="586"/>
      <c r="F90" s="1145">
        <f>E90*D90</f>
        <v>0</v>
      </c>
    </row>
    <row r="91" spans="1:6" s="1574" customFormat="1">
      <c r="A91" s="1191"/>
      <c r="B91" s="1572"/>
      <c r="C91" s="1500"/>
      <c r="D91" s="1501"/>
      <c r="E91" s="586"/>
      <c r="F91" s="1145"/>
    </row>
    <row r="92" spans="1:6" s="1574" customFormat="1">
      <c r="A92" s="1191"/>
      <c r="B92" s="1572"/>
      <c r="C92" s="1500"/>
      <c r="D92" s="1501"/>
      <c r="E92" s="586"/>
      <c r="F92" s="1145"/>
    </row>
    <row r="93" spans="1:6" s="1574" customFormat="1" ht="38.25">
      <c r="A93" s="1191">
        <f>IF(ISTEXT(B93),MAX($A$1:$A92)+1,"")</f>
        <v>27</v>
      </c>
      <c r="B93" s="1572" t="s">
        <v>5482</v>
      </c>
      <c r="C93" s="1500" t="s">
        <v>1012</v>
      </c>
      <c r="D93" s="1501">
        <v>1</v>
      </c>
      <c r="E93" s="586"/>
      <c r="F93" s="1145">
        <f>E93*D93</f>
        <v>0</v>
      </c>
    </row>
    <row r="94" spans="1:6" s="1574" customFormat="1">
      <c r="A94" s="1191"/>
      <c r="B94" s="1572"/>
      <c r="C94" s="1500"/>
      <c r="D94" s="1501"/>
      <c r="E94" s="586"/>
      <c r="F94" s="1145"/>
    </row>
    <row r="95" spans="1:6" s="1574" customFormat="1">
      <c r="A95" s="1191"/>
      <c r="B95" s="1572"/>
      <c r="C95" s="1500"/>
      <c r="D95" s="1501"/>
      <c r="E95" s="586"/>
      <c r="F95" s="1145"/>
    </row>
    <row r="96" spans="1:6" s="1574" customFormat="1" ht="17.25" customHeight="1">
      <c r="A96" s="1191">
        <f>IF(ISTEXT(B96),MAX($A$1:$A95)+1,"")</f>
        <v>28</v>
      </c>
      <c r="B96" s="1572" t="s">
        <v>5483</v>
      </c>
      <c r="C96" s="1500" t="s">
        <v>1012</v>
      </c>
      <c r="D96" s="1501">
        <v>1</v>
      </c>
      <c r="E96" s="586"/>
      <c r="F96" s="1145">
        <f>E96*D96</f>
        <v>0</v>
      </c>
    </row>
    <row r="97" spans="1:6" s="1574" customFormat="1">
      <c r="A97" s="1191"/>
      <c r="B97" s="1572"/>
      <c r="C97" s="1500"/>
      <c r="D97" s="1501"/>
      <c r="E97" s="586"/>
      <c r="F97" s="1145"/>
    </row>
    <row r="98" spans="1:6" s="1574" customFormat="1">
      <c r="A98" s="1191"/>
      <c r="B98" s="1572"/>
      <c r="C98" s="1500"/>
      <c r="D98" s="1501"/>
      <c r="E98" s="586"/>
      <c r="F98" s="1145"/>
    </row>
    <row r="99" spans="1:6" s="1574" customFormat="1" ht="17.25" customHeight="1">
      <c r="A99" s="1191">
        <f>IF(ISTEXT(B99),MAX($A$1:$A98)+1,"")</f>
        <v>29</v>
      </c>
      <c r="B99" s="1572" t="s">
        <v>5484</v>
      </c>
      <c r="C99" s="1500" t="s">
        <v>1012</v>
      </c>
      <c r="D99" s="1501">
        <v>1</v>
      </c>
      <c r="E99" s="586"/>
      <c r="F99" s="1145">
        <f>E99*D99</f>
        <v>0</v>
      </c>
    </row>
    <row r="100" spans="1:6" s="1574" customFormat="1">
      <c r="A100" s="1191"/>
      <c r="B100" s="1572"/>
      <c r="C100" s="1500"/>
      <c r="D100" s="1501"/>
      <c r="E100" s="586"/>
      <c r="F100" s="1145"/>
    </row>
    <row r="101" spans="1:6" s="1574" customFormat="1">
      <c r="A101" s="1191"/>
      <c r="B101" s="1572"/>
      <c r="C101" s="1500"/>
      <c r="D101" s="1501"/>
      <c r="E101" s="586"/>
      <c r="F101" s="1145"/>
    </row>
    <row r="102" spans="1:6" s="1574" customFormat="1" ht="102">
      <c r="A102" s="1191">
        <f>IF(ISTEXT(B102),MAX($A$1:$A101)+1,"")</f>
        <v>30</v>
      </c>
      <c r="B102" s="1572" t="s">
        <v>5485</v>
      </c>
      <c r="C102" s="1500" t="s">
        <v>1012</v>
      </c>
      <c r="D102" s="1501">
        <v>1</v>
      </c>
      <c r="E102" s="586"/>
      <c r="F102" s="1145">
        <f>E102*D102</f>
        <v>0</v>
      </c>
    </row>
    <row r="103" spans="1:6" s="1574" customFormat="1">
      <c r="A103" s="1191"/>
      <c r="B103" s="1572"/>
      <c r="C103" s="1500"/>
      <c r="D103" s="1501"/>
      <c r="E103" s="586"/>
      <c r="F103" s="1145"/>
    </row>
    <row r="104" spans="1:6" s="1498" customFormat="1">
      <c r="A104" s="1566"/>
      <c r="B104" s="1195" t="s">
        <v>3001</v>
      </c>
      <c r="C104" s="1580" t="str">
        <f>A69</f>
        <v>B.</v>
      </c>
      <c r="E104" s="649"/>
      <c r="F104" s="1581">
        <f>SUBTOTAL(9,F70:F103)</f>
        <v>0</v>
      </c>
    </row>
    <row r="105" spans="1:6" s="1498" customFormat="1">
      <c r="A105" s="1566"/>
      <c r="B105" s="1195"/>
      <c r="C105" s="1580"/>
      <c r="D105" s="1503"/>
      <c r="E105" s="623"/>
      <c r="F105" s="1145"/>
    </row>
    <row r="106" spans="1:6" ht="13.5" thickBot="1">
      <c r="A106" s="1200"/>
      <c r="B106" s="1588"/>
      <c r="C106" s="1589"/>
      <c r="D106" s="1590"/>
      <c r="E106" s="651"/>
      <c r="F106" s="1202"/>
    </row>
    <row r="107" spans="1:6" ht="13.5" thickTop="1">
      <c r="D107" s="1594"/>
      <c r="E107" s="654"/>
      <c r="F107" s="1145"/>
    </row>
    <row r="108" spans="1:6">
      <c r="B108" s="1595" t="s">
        <v>5486</v>
      </c>
      <c r="E108" s="654"/>
      <c r="F108" s="1596">
        <f>SUBTOTAL(9,F5:F106)</f>
        <v>0</v>
      </c>
    </row>
    <row r="109" spans="1:6" ht="13.5" thickBot="1">
      <c r="A109" s="1200"/>
      <c r="B109" s="1588"/>
      <c r="C109" s="1589"/>
      <c r="D109" s="1590"/>
      <c r="E109" s="651"/>
      <c r="F109" s="1202"/>
    </row>
    <row r="110" spans="1:6" s="1600" customFormat="1" ht="13.5" thickTop="1">
      <c r="A110" s="1191"/>
      <c r="B110" s="1597"/>
      <c r="C110" s="1598"/>
      <c r="D110" s="1599"/>
      <c r="E110" s="655"/>
      <c r="F110" s="1505"/>
    </row>
    <row r="111" spans="1:6" s="1600" customFormat="1">
      <c r="A111" s="1601"/>
      <c r="B111" s="1597"/>
      <c r="C111" s="1598"/>
      <c r="D111" s="1599"/>
      <c r="E111" s="655"/>
      <c r="F111" s="1505"/>
    </row>
    <row r="112" spans="1:6" s="1600" customFormat="1">
      <c r="A112" s="1601"/>
      <c r="B112" s="1597"/>
      <c r="C112" s="1598"/>
      <c r="D112" s="1599"/>
      <c r="E112" s="655"/>
      <c r="F112" s="1505"/>
    </row>
    <row r="113" spans="1:6" s="1600" customFormat="1">
      <c r="A113" s="1201"/>
      <c r="B113" s="1592"/>
      <c r="C113" s="1500"/>
      <c r="D113" s="1501"/>
      <c r="E113" s="586"/>
      <c r="F113" s="1145"/>
    </row>
    <row r="114" spans="1:6" s="1600" customFormat="1">
      <c r="A114" s="1201"/>
      <c r="B114" s="1592"/>
      <c r="C114" s="1500"/>
      <c r="D114" s="1501"/>
      <c r="E114" s="653"/>
      <c r="F114" s="1145"/>
    </row>
    <row r="115" spans="1:6" s="1600" customFormat="1">
      <c r="A115" s="1201"/>
      <c r="B115" s="1572"/>
      <c r="C115" s="1500"/>
      <c r="D115" s="1501"/>
      <c r="E115" s="586"/>
      <c r="F115" s="1145"/>
    </row>
    <row r="116" spans="1:6" s="1600" customFormat="1">
      <c r="A116" s="1201"/>
      <c r="B116" s="1592"/>
      <c r="C116" s="1500"/>
      <c r="D116" s="1501"/>
      <c r="E116" s="653"/>
      <c r="F116" s="1145"/>
    </row>
    <row r="117" spans="1:6" s="1600" customFormat="1">
      <c r="A117" s="1201"/>
      <c r="B117" s="1592"/>
      <c r="C117" s="1500"/>
      <c r="D117" s="1501"/>
      <c r="E117" s="587"/>
      <c r="F117" s="1145"/>
    </row>
    <row r="118" spans="1:6" s="1600" customFormat="1">
      <c r="A118" s="1201"/>
      <c r="B118" s="1595"/>
      <c r="C118" s="1500"/>
      <c r="D118" s="1501"/>
      <c r="E118" s="586"/>
      <c r="F118" s="1145"/>
    </row>
    <row r="119" spans="1:6" s="1600" customFormat="1">
      <c r="A119" s="1201"/>
      <c r="B119" s="1592"/>
      <c r="C119" s="1500"/>
      <c r="D119" s="1501"/>
      <c r="E119" s="587"/>
      <c r="F119" s="1145"/>
    </row>
    <row r="120" spans="1:6" s="1600" customFormat="1">
      <c r="A120" s="1201"/>
      <c r="B120" s="1592"/>
      <c r="C120" s="1500"/>
      <c r="D120" s="1501"/>
      <c r="E120" s="587"/>
      <c r="F120" s="1145"/>
    </row>
    <row r="121" spans="1:6" s="1600" customFormat="1">
      <c r="A121" s="1201"/>
      <c r="B121" s="1595"/>
      <c r="C121" s="1197"/>
      <c r="D121" s="1198"/>
      <c r="E121" s="586"/>
      <c r="F121" s="1145"/>
    </row>
    <row r="122" spans="1:6" s="1600" customFormat="1">
      <c r="A122" s="1201"/>
      <c r="B122" s="1592"/>
      <c r="C122" s="1500"/>
      <c r="D122" s="1501"/>
      <c r="E122" s="586"/>
      <c r="F122" s="1145"/>
    </row>
    <row r="123" spans="1:6" s="1600" customFormat="1">
      <c r="A123" s="1201"/>
      <c r="B123" s="1572"/>
      <c r="C123" s="1500"/>
      <c r="D123" s="1501"/>
      <c r="E123" s="586"/>
      <c r="F123" s="1145"/>
    </row>
    <row r="124" spans="1:6" s="1600" customFormat="1">
      <c r="A124" s="1201"/>
      <c r="B124" s="1595"/>
      <c r="C124" s="1197"/>
      <c r="D124" s="1198"/>
      <c r="E124" s="586"/>
      <c r="F124" s="1145"/>
    </row>
    <row r="125" spans="1:6" s="1600" customFormat="1">
      <c r="A125" s="1201"/>
      <c r="B125" s="1572"/>
      <c r="C125" s="1500"/>
      <c r="D125" s="1501"/>
      <c r="E125" s="586"/>
      <c r="F125" s="1145"/>
    </row>
    <row r="126" spans="1:6" s="1600" customFormat="1">
      <c r="A126" s="1201"/>
      <c r="B126" s="1602"/>
      <c r="C126" s="1197"/>
      <c r="D126" s="1198"/>
      <c r="E126" s="586"/>
      <c r="F126" s="1145"/>
    </row>
    <row r="127" spans="1:6" s="1600" customFormat="1">
      <c r="A127" s="1201"/>
      <c r="B127" s="1595"/>
      <c r="C127" s="1500"/>
      <c r="D127" s="1501"/>
      <c r="E127" s="586"/>
      <c r="F127" s="1145"/>
    </row>
    <row r="128" spans="1:6" s="1600" customFormat="1">
      <c r="A128" s="1201"/>
      <c r="B128" s="1592"/>
      <c r="C128" s="1500"/>
      <c r="D128" s="1501"/>
      <c r="E128" s="586"/>
      <c r="F128" s="1145"/>
    </row>
    <row r="129" spans="1:7" s="1600" customFormat="1">
      <c r="A129" s="1201"/>
      <c r="B129" s="1603"/>
      <c r="C129" s="1500"/>
      <c r="D129" s="1501"/>
      <c r="E129" s="586"/>
      <c r="F129" s="1145"/>
    </row>
    <row r="130" spans="1:7">
      <c r="E130" s="586"/>
      <c r="F130" s="1145"/>
      <c r="G130" s="1604"/>
    </row>
    <row r="131" spans="1:7">
      <c r="E131" s="586"/>
      <c r="F131" s="1145"/>
    </row>
    <row r="132" spans="1:7">
      <c r="B132" s="1595"/>
      <c r="E132" s="587"/>
      <c r="F132" s="1145"/>
    </row>
    <row r="133" spans="1:7">
      <c r="E133" s="586"/>
      <c r="F133" s="1145"/>
    </row>
    <row r="134" spans="1:7">
      <c r="B134" s="1595"/>
      <c r="C134" s="1197"/>
      <c r="D134" s="1198"/>
      <c r="E134" s="586"/>
      <c r="F134" s="1145"/>
    </row>
    <row r="135" spans="1:7">
      <c r="E135" s="586"/>
      <c r="F135" s="1145"/>
    </row>
    <row r="136" spans="1:7">
      <c r="E136" s="586"/>
      <c r="F136" s="1145"/>
    </row>
    <row r="137" spans="1:7">
      <c r="B137" s="1595"/>
      <c r="C137" s="1197"/>
      <c r="D137" s="1198"/>
      <c r="E137" s="586"/>
      <c r="F137" s="1145"/>
    </row>
    <row r="138" spans="1:7">
      <c r="B138" s="1595"/>
      <c r="C138" s="1197"/>
      <c r="D138" s="1198"/>
      <c r="E138" s="586"/>
      <c r="F138" s="1145"/>
    </row>
    <row r="139" spans="1:7">
      <c r="B139" s="1595"/>
      <c r="C139" s="1197"/>
      <c r="D139" s="1198"/>
      <c r="E139" s="586"/>
      <c r="F139" s="1145"/>
    </row>
    <row r="140" spans="1:7">
      <c r="B140" s="1595"/>
      <c r="C140" s="1197"/>
      <c r="D140" s="1198"/>
      <c r="E140" s="586"/>
      <c r="F140" s="1145"/>
    </row>
    <row r="141" spans="1:7">
      <c r="E141" s="653"/>
      <c r="F141" s="1145"/>
    </row>
    <row r="142" spans="1:7">
      <c r="D142" s="1594"/>
      <c r="E142" s="653"/>
      <c r="F142" s="1145"/>
    </row>
    <row r="143" spans="1:7">
      <c r="D143" s="1594"/>
      <c r="E143" s="653"/>
      <c r="F143" s="1593"/>
    </row>
    <row r="144" spans="1:7">
      <c r="B144" s="1595"/>
      <c r="E144" s="653"/>
      <c r="F144" s="1605"/>
    </row>
  </sheetData>
  <sheetProtection algorithmName="SHA-512" hashValue="CyjHNshHt4esxf7hgqo3SauCm+rZwAVajwWLxWSAR7d3CtUW7y12lkNbU12Rm1kZwIGAgNUQd5uM6aUeZlHxlA==" saltValue="B3tCKS7/H+rMv6Q3EBGmrw==" spinCount="100000" sheet="1" objects="1" scenarios="1"/>
  <protectedRanges>
    <protectedRange sqref="E1:E3 E147:E65498" name="Obseg1"/>
    <protectedRange sqref="E65 E4:E6" name="Obseg1_1"/>
    <protectedRange password="C519" sqref="E110:E112" name="Obseg1_9"/>
    <protectedRange sqref="E141:E146 E113:E120 E125:E137" name="Obseg1_2"/>
    <protectedRange password="C519" sqref="E121:E124" name="Obseg1_7_2"/>
    <protectedRange password="C519" sqref="E138:E140" name="Obseg1_6_1"/>
    <protectedRange sqref="E106:E109" name="Obseg1_3"/>
    <protectedRange sqref="E105" name="Obseg1_1_2"/>
    <protectedRange sqref="E71" name="Obseg1_1_1"/>
    <protectedRange sqref="E67:E68" name="Obseg1_1_2_1"/>
    <protectedRange sqref="E69:E70" name="Obseg1_1_2_1_1"/>
    <protectedRange sqref="E62:E64" name="Obseg1_1_4_2"/>
  </protectedRanges>
  <pageMargins left="1.1811023622047245" right="0.39370078740157483" top="0.78740157480314965" bottom="0.78740157480314965" header="0" footer="0.19685039370078741"/>
  <pageSetup paperSize="9" fitToWidth="0" orientation="portrait" useFirstPageNumber="1" r:id="rId1"/>
  <headerFooter>
    <oddHeader xml:space="preserve">&amp;CStran &amp;P&amp;R
</oddHeader>
    <oddFooter>&amp;R&amp;"-,Običajno"&amp;6
&amp;A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447CF-E027-4978-8644-F5846014761A}">
  <sheetPr>
    <tabColor rgb="FFFF0000"/>
  </sheetPr>
  <dimension ref="A1:L139"/>
  <sheetViews>
    <sheetView view="pageBreakPreview" zoomScale="150" zoomScaleNormal="100" zoomScaleSheetLayoutView="150" workbookViewId="0"/>
  </sheetViews>
  <sheetFormatPr defaultColWidth="9.140625" defaultRowHeight="12.75"/>
  <cols>
    <col min="1" max="1" width="5.85546875" style="997" customWidth="1"/>
    <col min="2" max="2" width="40.85546875" style="1634" customWidth="1"/>
    <col min="3" max="3" width="6.85546875" style="1635" customWidth="1"/>
    <col min="4" max="4" width="6.85546875" style="1636" customWidth="1"/>
    <col min="5" max="5" width="10.85546875" style="661" customWidth="1"/>
    <col min="6" max="6" width="12.85546875" style="1630" customWidth="1"/>
    <col min="7" max="16384" width="9.140625" style="1630"/>
  </cols>
  <sheetData>
    <row r="1" spans="1:12" s="1609" customFormat="1" ht="11.25">
      <c r="A1" s="1184"/>
      <c r="B1" s="1606"/>
      <c r="C1" s="1607" t="s">
        <v>2519</v>
      </c>
      <c r="D1" s="1608" t="s">
        <v>1008</v>
      </c>
      <c r="E1" s="656" t="s">
        <v>3006</v>
      </c>
      <c r="F1" s="1607" t="s">
        <v>4562</v>
      </c>
    </row>
    <row r="2" spans="1:12" s="1473" customFormat="1" ht="30">
      <c r="A2" s="1564" t="s">
        <v>5487</v>
      </c>
      <c r="B2" s="1154" t="s">
        <v>5488</v>
      </c>
      <c r="C2" s="1610"/>
      <c r="D2" s="1611"/>
      <c r="E2" s="657"/>
      <c r="F2" s="1612"/>
    </row>
    <row r="3" spans="1:12" s="1475" customFormat="1">
      <c r="A3" s="1613"/>
      <c r="B3" s="1614"/>
      <c r="C3" s="1535"/>
      <c r="D3" s="1536"/>
      <c r="E3" s="635"/>
      <c r="F3" s="1147"/>
    </row>
    <row r="4" spans="1:12" s="1618" customFormat="1">
      <c r="A4" s="1406" t="s">
        <v>3008</v>
      </c>
      <c r="B4" s="1407" t="s">
        <v>5489</v>
      </c>
      <c r="C4" s="1615"/>
      <c r="D4" s="1616"/>
      <c r="E4" s="658"/>
      <c r="F4" s="1617"/>
    </row>
    <row r="5" spans="1:12" s="1478" customFormat="1">
      <c r="A5" s="1619"/>
      <c r="B5" s="1187"/>
      <c r="C5" s="1188"/>
      <c r="D5" s="1189"/>
      <c r="E5" s="583"/>
      <c r="F5" s="1147"/>
    </row>
    <row r="6" spans="1:12" s="1478" customFormat="1" ht="110.25" customHeight="1">
      <c r="A6" s="1619"/>
      <c r="B6" s="1620" t="s">
        <v>5490</v>
      </c>
      <c r="C6" s="1188"/>
      <c r="D6" s="1189"/>
      <c r="E6" s="582"/>
      <c r="F6" s="1147"/>
    </row>
    <row r="7" spans="1:12" s="1478" customFormat="1">
      <c r="A7" s="1619"/>
      <c r="B7" s="1187"/>
      <c r="C7" s="1188"/>
      <c r="D7" s="1189"/>
      <c r="E7" s="582"/>
      <c r="F7" s="1147"/>
    </row>
    <row r="8" spans="1:12" s="1621" customFormat="1" ht="93.75" customHeight="1">
      <c r="A8" s="1586">
        <f>IF(ISTEXT(B8),MAX($A$1:$A4)+1,"")</f>
        <v>1</v>
      </c>
      <c r="B8" s="1572" t="s">
        <v>5491</v>
      </c>
      <c r="C8" s="1500" t="s">
        <v>1317</v>
      </c>
      <c r="D8" s="1501">
        <v>5</v>
      </c>
      <c r="E8" s="586"/>
      <c r="F8" s="1145">
        <f>E8*D8</f>
        <v>0</v>
      </c>
      <c r="L8" s="1622"/>
    </row>
    <row r="9" spans="1:12" s="1621" customFormat="1">
      <c r="A9" s="1201"/>
      <c r="B9" s="1623"/>
      <c r="C9" s="1624"/>
      <c r="D9" s="1625"/>
      <c r="E9" s="586"/>
      <c r="F9" s="1147"/>
    </row>
    <row r="10" spans="1:12" s="1621" customFormat="1">
      <c r="A10" s="1201"/>
      <c r="B10" s="1623"/>
      <c r="C10" s="1624"/>
      <c r="D10" s="1625"/>
      <c r="E10" s="586"/>
      <c r="F10" s="1147"/>
    </row>
    <row r="11" spans="1:12" s="1621" customFormat="1" ht="95.25" customHeight="1">
      <c r="A11" s="1586">
        <f>IF(ISTEXT(B11),MAX($A$1:$A10)+1,"")</f>
        <v>2</v>
      </c>
      <c r="B11" s="1572" t="s">
        <v>5492</v>
      </c>
      <c r="C11" s="1500" t="s">
        <v>1317</v>
      </c>
      <c r="D11" s="1501">
        <v>90</v>
      </c>
      <c r="E11" s="586"/>
      <c r="F11" s="1145">
        <f>E11*D11</f>
        <v>0</v>
      </c>
    </row>
    <row r="12" spans="1:12" s="1621" customFormat="1">
      <c r="A12" s="1586"/>
      <c r="B12" s="1623"/>
      <c r="C12" s="1624"/>
      <c r="D12" s="1625"/>
      <c r="E12" s="586"/>
      <c r="F12" s="1147"/>
    </row>
    <row r="13" spans="1:12" s="1621" customFormat="1">
      <c r="A13" s="1586"/>
      <c r="B13" s="1623"/>
      <c r="C13" s="1624"/>
      <c r="D13" s="1625"/>
      <c r="E13" s="586"/>
      <c r="F13" s="1147"/>
    </row>
    <row r="14" spans="1:12" s="1621" customFormat="1" ht="85.5" customHeight="1">
      <c r="A14" s="1586">
        <f>IF(ISTEXT(B14),MAX($A$1:$A13)+1,"")</f>
        <v>3</v>
      </c>
      <c r="B14" s="1572" t="s">
        <v>5493</v>
      </c>
      <c r="C14" s="1500" t="s">
        <v>1317</v>
      </c>
      <c r="D14" s="1501">
        <v>15</v>
      </c>
      <c r="E14" s="586"/>
      <c r="F14" s="1145">
        <f>E14*D14</f>
        <v>0</v>
      </c>
    </row>
    <row r="15" spans="1:12" s="1621" customFormat="1">
      <c r="A15" s="1626"/>
      <c r="B15" s="1623"/>
      <c r="C15" s="1624"/>
      <c r="D15" s="1625"/>
      <c r="E15" s="586"/>
      <c r="F15" s="1147"/>
    </row>
    <row r="16" spans="1:12" s="1621" customFormat="1">
      <c r="A16" s="1201"/>
      <c r="B16" s="1623"/>
      <c r="C16" s="1624"/>
      <c r="D16" s="1625"/>
      <c r="E16" s="586"/>
      <c r="F16" s="1147"/>
    </row>
    <row r="17" spans="1:6" s="1621" customFormat="1" ht="187.5" customHeight="1">
      <c r="A17" s="1586">
        <f>IF(ISTEXT(B17),MAX($A$1:$A16)+1,"")</f>
        <v>4</v>
      </c>
      <c r="B17" s="1572" t="s">
        <v>5494</v>
      </c>
      <c r="C17" s="1500" t="s">
        <v>1317</v>
      </c>
      <c r="D17" s="1501">
        <v>6</v>
      </c>
      <c r="E17" s="586"/>
      <c r="F17" s="1145">
        <f>E17*D17</f>
        <v>0</v>
      </c>
    </row>
    <row r="18" spans="1:6" s="1621" customFormat="1">
      <c r="A18" s="1586"/>
      <c r="B18" s="1623"/>
      <c r="C18" s="1624"/>
      <c r="D18" s="1625"/>
      <c r="E18" s="586"/>
      <c r="F18" s="1147"/>
    </row>
    <row r="19" spans="1:6" s="1621" customFormat="1">
      <c r="A19" s="1201"/>
      <c r="B19" s="1623"/>
      <c r="C19" s="1624"/>
      <c r="D19" s="1625"/>
      <c r="E19" s="586"/>
      <c r="F19" s="1147"/>
    </row>
    <row r="20" spans="1:6" s="1621" customFormat="1" ht="162.75" customHeight="1">
      <c r="A20" s="1586">
        <f>IF(ISTEXT(B20),MAX($A$1:$A19)+1,"")</f>
        <v>5</v>
      </c>
      <c r="B20" s="1572" t="s">
        <v>5495</v>
      </c>
      <c r="C20" s="1500" t="s">
        <v>1317</v>
      </c>
      <c r="D20" s="1501">
        <v>57</v>
      </c>
      <c r="E20" s="586"/>
      <c r="F20" s="1145">
        <f>E20*D20</f>
        <v>0</v>
      </c>
    </row>
    <row r="21" spans="1:6" s="1621" customFormat="1">
      <c r="A21" s="1586"/>
      <c r="B21" s="1623"/>
      <c r="C21" s="1624"/>
      <c r="D21" s="1625"/>
      <c r="E21" s="586"/>
      <c r="F21" s="1147"/>
    </row>
    <row r="22" spans="1:6" s="1621" customFormat="1">
      <c r="A22" s="1201"/>
      <c r="B22" s="1623"/>
      <c r="C22" s="1624"/>
      <c r="D22" s="1625"/>
      <c r="E22" s="586"/>
      <c r="F22" s="1147"/>
    </row>
    <row r="23" spans="1:6" s="1621" customFormat="1" ht="96.75" customHeight="1">
      <c r="A23" s="1586">
        <f>IF(ISTEXT(B23),MAX($A$1:$A22)+1,"")</f>
        <v>6</v>
      </c>
      <c r="B23" s="1572" t="s">
        <v>5496</v>
      </c>
      <c r="C23" s="1500" t="s">
        <v>1317</v>
      </c>
      <c r="D23" s="1501">
        <v>1</v>
      </c>
      <c r="E23" s="586"/>
      <c r="F23" s="1145">
        <f>E23*D23</f>
        <v>0</v>
      </c>
    </row>
    <row r="24" spans="1:6" s="1621" customFormat="1">
      <c r="A24" s="1586"/>
      <c r="B24" s="1623"/>
      <c r="C24" s="1500"/>
      <c r="D24" s="1501"/>
      <c r="E24" s="586"/>
      <c r="F24" s="1147"/>
    </row>
    <row r="25" spans="1:6" s="1621" customFormat="1">
      <c r="A25" s="1201"/>
      <c r="B25" s="1623"/>
      <c r="C25" s="1500"/>
      <c r="D25" s="1501"/>
      <c r="E25" s="586"/>
      <c r="F25" s="1147"/>
    </row>
    <row r="26" spans="1:6" s="1621" customFormat="1" ht="97.5" customHeight="1">
      <c r="A26" s="1586">
        <f>IF(ISTEXT(B26),MAX($A$1:$A25)+1,"")</f>
        <v>7</v>
      </c>
      <c r="B26" s="1572" t="s">
        <v>5497</v>
      </c>
      <c r="C26" s="1500" t="s">
        <v>1317</v>
      </c>
      <c r="D26" s="1501">
        <v>1</v>
      </c>
      <c r="E26" s="586"/>
      <c r="F26" s="1145">
        <f>E26*D26</f>
        <v>0</v>
      </c>
    </row>
    <row r="27" spans="1:6" s="1621" customFormat="1">
      <c r="A27" s="1586"/>
      <c r="B27" s="1623"/>
      <c r="C27" s="1500"/>
      <c r="D27" s="1501"/>
      <c r="E27" s="586"/>
      <c r="F27" s="1147"/>
    </row>
    <row r="28" spans="1:6" s="1621" customFormat="1">
      <c r="A28" s="1201"/>
      <c r="B28" s="1623"/>
      <c r="C28" s="1500"/>
      <c r="D28" s="1501"/>
      <c r="E28" s="586"/>
      <c r="F28" s="1147"/>
    </row>
    <row r="29" spans="1:6" s="1621" customFormat="1" ht="96.75" customHeight="1">
      <c r="A29" s="1586">
        <f>IF(ISTEXT(B29),MAX($A$1:$A28)+1,"")</f>
        <v>8</v>
      </c>
      <c r="B29" s="1572" t="s">
        <v>5498</v>
      </c>
      <c r="C29" s="1500" t="s">
        <v>1317</v>
      </c>
      <c r="D29" s="1501">
        <v>4</v>
      </c>
      <c r="E29" s="586"/>
      <c r="F29" s="1145">
        <f>E29*D29</f>
        <v>0</v>
      </c>
    </row>
    <row r="30" spans="1:6" s="1621" customFormat="1">
      <c r="A30" s="1586"/>
      <c r="B30" s="1623"/>
      <c r="C30" s="1500"/>
      <c r="D30" s="1501"/>
      <c r="E30" s="586"/>
      <c r="F30" s="1147"/>
    </row>
    <row r="31" spans="1:6" s="1621" customFormat="1">
      <c r="A31" s="1201"/>
      <c r="B31" s="1623"/>
      <c r="C31" s="1500"/>
      <c r="D31" s="1625"/>
      <c r="E31" s="586"/>
      <c r="F31" s="1147"/>
    </row>
    <row r="32" spans="1:6" s="1621" customFormat="1" ht="96.75" customHeight="1">
      <c r="A32" s="1586">
        <f>IF(ISTEXT(B32),MAX($A$1:$A31)+1,"")</f>
        <v>9</v>
      </c>
      <c r="B32" s="1572" t="s">
        <v>5499</v>
      </c>
      <c r="C32" s="1500" t="s">
        <v>1317</v>
      </c>
      <c r="D32" s="1501">
        <v>11</v>
      </c>
      <c r="E32" s="586"/>
      <c r="F32" s="1145">
        <f>E32*D32</f>
        <v>0</v>
      </c>
    </row>
    <row r="33" spans="1:8" s="1621" customFormat="1">
      <c r="A33" s="1586"/>
      <c r="B33" s="1623"/>
      <c r="C33" s="1624"/>
      <c r="D33" s="1625"/>
      <c r="E33" s="659"/>
      <c r="F33" s="1147"/>
    </row>
    <row r="34" spans="1:8" s="1621" customFormat="1">
      <c r="A34" s="1586"/>
      <c r="B34" s="1623"/>
      <c r="C34" s="1624"/>
      <c r="D34" s="1625"/>
      <c r="E34" s="659"/>
      <c r="F34" s="1147"/>
      <c r="G34" s="1147"/>
      <c r="H34" s="1147"/>
    </row>
    <row r="35" spans="1:8" s="1621" customFormat="1" ht="175.5" customHeight="1">
      <c r="A35" s="1586">
        <f>IF(ISTEXT(B35),MAX($A$1:$A34)+1,"")</f>
        <v>10</v>
      </c>
      <c r="B35" s="1572" t="s">
        <v>5500</v>
      </c>
      <c r="C35" s="1500" t="s">
        <v>1317</v>
      </c>
      <c r="D35" s="1501">
        <v>109</v>
      </c>
      <c r="E35" s="586"/>
      <c r="F35" s="1145">
        <f>E35*D35</f>
        <v>0</v>
      </c>
    </row>
    <row r="36" spans="1:8" s="1621" customFormat="1">
      <c r="A36" s="1586"/>
      <c r="B36" s="1623"/>
      <c r="C36" s="1624"/>
      <c r="D36" s="1625"/>
      <c r="E36" s="659"/>
      <c r="F36" s="1147"/>
    </row>
    <row r="37" spans="1:8" s="1621" customFormat="1">
      <c r="A37" s="1586"/>
      <c r="B37" s="1623"/>
      <c r="C37" s="1624"/>
      <c r="D37" s="1625"/>
      <c r="E37" s="659"/>
      <c r="F37" s="1147"/>
      <c r="G37" s="1147"/>
      <c r="H37" s="1147"/>
    </row>
    <row r="38" spans="1:8" s="1621" customFormat="1" ht="188.25" customHeight="1">
      <c r="A38" s="1586">
        <f>IF(ISTEXT(B38),MAX($A$1:$A37)+1,"")</f>
        <v>11</v>
      </c>
      <c r="B38" s="1572" t="s">
        <v>5501</v>
      </c>
      <c r="C38" s="1500" t="s">
        <v>1317</v>
      </c>
      <c r="D38" s="1501">
        <v>1</v>
      </c>
      <c r="E38" s="586"/>
      <c r="F38" s="1145">
        <f>E38*D38</f>
        <v>0</v>
      </c>
    </row>
    <row r="39" spans="1:8" s="1621" customFormat="1">
      <c r="A39" s="1586"/>
      <c r="B39" s="1623"/>
      <c r="C39" s="1624"/>
      <c r="D39" s="1625"/>
      <c r="E39" s="659"/>
      <c r="F39" s="1147"/>
    </row>
    <row r="40" spans="1:8" s="1621" customFormat="1">
      <c r="A40" s="1586"/>
      <c r="B40" s="1623"/>
      <c r="C40" s="1624"/>
      <c r="D40" s="1625"/>
      <c r="E40" s="659"/>
      <c r="F40" s="1147"/>
      <c r="G40" s="1147"/>
      <c r="H40" s="1147"/>
    </row>
    <row r="41" spans="1:8" s="1621" customFormat="1" ht="98.25" customHeight="1">
      <c r="A41" s="1586">
        <f>IF(ISTEXT(B41),MAX($A$1:$A40)+1,"")</f>
        <v>12</v>
      </c>
      <c r="B41" s="1572" t="s">
        <v>5502</v>
      </c>
      <c r="C41" s="1500" t="s">
        <v>1317</v>
      </c>
      <c r="D41" s="1501">
        <v>200</v>
      </c>
      <c r="E41" s="586"/>
      <c r="F41" s="1145">
        <f>E41*D41</f>
        <v>0</v>
      </c>
    </row>
    <row r="42" spans="1:8" s="1621" customFormat="1">
      <c r="A42" s="1586"/>
      <c r="B42" s="1623"/>
      <c r="C42" s="1624"/>
      <c r="D42" s="1625"/>
      <c r="E42" s="659"/>
      <c r="F42" s="1147"/>
    </row>
    <row r="43" spans="1:8" s="1621" customFormat="1">
      <c r="A43" s="1586"/>
      <c r="B43" s="1623"/>
      <c r="C43" s="1624"/>
      <c r="D43" s="1625"/>
      <c r="E43" s="659"/>
      <c r="F43" s="1147"/>
      <c r="G43" s="1147"/>
      <c r="H43" s="1147"/>
    </row>
    <row r="44" spans="1:8" s="1621" customFormat="1" ht="27" customHeight="1">
      <c r="A44" s="1586">
        <f>IF(ISTEXT(B44),MAX($A$1:$A43)+1,"")</f>
        <v>13</v>
      </c>
      <c r="B44" s="1572" t="s">
        <v>5503</v>
      </c>
      <c r="C44" s="1500" t="s">
        <v>1317</v>
      </c>
      <c r="D44" s="1501">
        <v>3</v>
      </c>
      <c r="E44" s="586"/>
      <c r="F44" s="1145">
        <f>E44*D44</f>
        <v>0</v>
      </c>
    </row>
    <row r="45" spans="1:8" s="1629" customFormat="1">
      <c r="A45" s="1613"/>
      <c r="B45" s="1627"/>
      <c r="C45" s="1628"/>
      <c r="D45" s="1190"/>
      <c r="E45" s="660"/>
      <c r="F45" s="1147"/>
    </row>
    <row r="46" spans="1:8" s="1629" customFormat="1">
      <c r="A46" s="1613"/>
      <c r="B46" s="1627"/>
      <c r="C46" s="1628"/>
      <c r="D46" s="1190"/>
      <c r="E46" s="660"/>
      <c r="F46" s="1147"/>
    </row>
    <row r="47" spans="1:8" s="1629" customFormat="1" ht="25.5">
      <c r="A47" s="1191">
        <f>IF(ISTEXT(B47),MAX($A$1:$A46)+1,"")</f>
        <v>14</v>
      </c>
      <c r="B47" s="1575" t="s">
        <v>5471</v>
      </c>
      <c r="C47" s="1500" t="s">
        <v>5165</v>
      </c>
      <c r="D47" s="1578">
        <v>0.5</v>
      </c>
      <c r="E47" s="586"/>
      <c r="F47" s="1145">
        <f>SUM(F5:F46)*D47%</f>
        <v>0</v>
      </c>
    </row>
    <row r="48" spans="1:8">
      <c r="B48" s="1623"/>
      <c r="C48" s="1624"/>
      <c r="D48" s="1625"/>
      <c r="E48" s="659"/>
      <c r="F48" s="1147"/>
    </row>
    <row r="49" spans="1:6" s="1631" customFormat="1">
      <c r="A49" s="1613"/>
      <c r="B49" s="1195" t="s">
        <v>3001</v>
      </c>
      <c r="C49" s="1580" t="str">
        <f>A4</f>
        <v xml:space="preserve">A. </v>
      </c>
      <c r="E49" s="662"/>
      <c r="F49" s="1581">
        <f>SUBTOTAL(9,F5:F48)</f>
        <v>0</v>
      </c>
    </row>
    <row r="50" spans="1:6" s="1631" customFormat="1">
      <c r="A50" s="1613"/>
      <c r="B50" s="1195"/>
      <c r="C50" s="1580"/>
      <c r="E50" s="662"/>
      <c r="F50" s="1581"/>
    </row>
    <row r="51" spans="1:6" s="1631" customFormat="1">
      <c r="A51" s="1613"/>
      <c r="B51" s="1181"/>
      <c r="C51" s="1632"/>
      <c r="D51" s="1633"/>
      <c r="E51" s="663"/>
      <c r="F51" s="1147"/>
    </row>
    <row r="52" spans="1:6" s="1618" customFormat="1">
      <c r="A52" s="1406" t="s">
        <v>126</v>
      </c>
      <c r="B52" s="1407" t="s">
        <v>5504</v>
      </c>
      <c r="C52" s="1615"/>
      <c r="D52" s="1616"/>
      <c r="E52" s="658"/>
      <c r="F52" s="1617"/>
    </row>
    <row r="53" spans="1:6" s="1475" customFormat="1">
      <c r="A53" s="1196"/>
      <c r="B53" s="1634"/>
      <c r="C53" s="1635"/>
      <c r="D53" s="1636"/>
      <c r="E53" s="664"/>
      <c r="F53" s="1147"/>
    </row>
    <row r="54" spans="1:6" s="1629" customFormat="1" ht="60" customHeight="1">
      <c r="A54" s="1586">
        <f>IF(ISTEXT(B54),MAX($A$1:$A53)+1,"")</f>
        <v>15</v>
      </c>
      <c r="B54" s="1575" t="s">
        <v>5505</v>
      </c>
      <c r="C54" s="1576" t="s">
        <v>1012</v>
      </c>
      <c r="D54" s="1584">
        <v>1</v>
      </c>
      <c r="E54" s="586"/>
      <c r="F54" s="1145">
        <f>E54*D54</f>
        <v>0</v>
      </c>
    </row>
    <row r="55" spans="1:6">
      <c r="A55" s="1566"/>
      <c r="B55" s="1627"/>
      <c r="C55" s="1576"/>
      <c r="D55" s="1577"/>
      <c r="E55" s="586"/>
      <c r="F55" s="1145"/>
    </row>
    <row r="56" spans="1:6">
      <c r="A56" s="1566"/>
      <c r="B56" s="1627"/>
      <c r="C56" s="1576"/>
      <c r="D56" s="1577"/>
      <c r="E56" s="586"/>
      <c r="F56" s="1145"/>
    </row>
    <row r="57" spans="1:6" ht="202.5" customHeight="1">
      <c r="A57" s="1191">
        <f>IF(ISTEXT(B57),MAX($A$1:$A56)+1,"")</f>
        <v>16</v>
      </c>
      <c r="B57" s="1575" t="s">
        <v>5506</v>
      </c>
      <c r="C57" s="1576" t="s">
        <v>1012</v>
      </c>
      <c r="D57" s="1584">
        <v>1</v>
      </c>
      <c r="E57" s="586"/>
      <c r="F57" s="1145">
        <f>E57*D57</f>
        <v>0</v>
      </c>
    </row>
    <row r="58" spans="1:6">
      <c r="A58" s="1613"/>
      <c r="B58" s="1627"/>
      <c r="C58" s="1628"/>
      <c r="E58" s="586"/>
      <c r="F58" s="1145"/>
    </row>
    <row r="59" spans="1:6">
      <c r="A59" s="1613"/>
      <c r="B59" s="1627"/>
      <c r="C59" s="1628"/>
      <c r="E59" s="586"/>
      <c r="F59" s="1145"/>
    </row>
    <row r="60" spans="1:6">
      <c r="A60" s="1191">
        <f>IF(ISTEXT(B60),MAX($A$1:$A59)+1,"")</f>
        <v>17</v>
      </c>
      <c r="B60" s="1572" t="s">
        <v>5507</v>
      </c>
      <c r="C60" s="1500" t="s">
        <v>1012</v>
      </c>
      <c r="D60" s="1501">
        <v>197</v>
      </c>
      <c r="E60" s="586"/>
      <c r="F60" s="1145">
        <f>E60*D60</f>
        <v>0</v>
      </c>
    </row>
    <row r="61" spans="1:6">
      <c r="A61" s="1566"/>
      <c r="B61" s="1627"/>
      <c r="C61" s="1576"/>
      <c r="D61" s="1577"/>
      <c r="E61" s="586"/>
      <c r="F61" s="1145"/>
    </row>
    <row r="62" spans="1:6" s="1637" customFormat="1">
      <c r="A62" s="1566"/>
      <c r="B62" s="1627"/>
      <c r="C62" s="1576"/>
      <c r="D62" s="1577"/>
      <c r="E62" s="586"/>
      <c r="F62" s="1145"/>
    </row>
    <row r="63" spans="1:6" s="1637" customFormat="1" ht="111" customHeight="1">
      <c r="A63" s="1191">
        <f>IF(ISTEXT(B63),MAX($A$1:$A62)+1,"")</f>
        <v>18</v>
      </c>
      <c r="B63" s="1575" t="s">
        <v>5508</v>
      </c>
      <c r="C63" s="1576" t="s">
        <v>1012</v>
      </c>
      <c r="D63" s="1584">
        <v>1</v>
      </c>
      <c r="E63" s="586"/>
      <c r="F63" s="1145">
        <f>E63*D63</f>
        <v>0</v>
      </c>
    </row>
    <row r="64" spans="1:6" s="1637" customFormat="1">
      <c r="A64" s="1566"/>
      <c r="B64" s="1627"/>
      <c r="C64" s="1576"/>
      <c r="D64" s="1577"/>
      <c r="E64" s="586"/>
      <c r="F64" s="1145"/>
    </row>
    <row r="65" spans="1:6" s="1637" customFormat="1">
      <c r="A65" s="1566"/>
      <c r="B65" s="1627"/>
      <c r="C65" s="1576"/>
      <c r="D65" s="1577"/>
      <c r="E65" s="586"/>
      <c r="F65" s="1145"/>
    </row>
    <row r="66" spans="1:6" s="1637" customFormat="1" ht="84" customHeight="1">
      <c r="A66" s="1191">
        <f>IF(ISTEXT(B66),MAX($A$1:$A65)+1,"")</f>
        <v>19</v>
      </c>
      <c r="B66" s="1575" t="s">
        <v>5509</v>
      </c>
      <c r="C66" s="1576" t="s">
        <v>1012</v>
      </c>
      <c r="D66" s="1584">
        <v>1</v>
      </c>
      <c r="E66" s="586"/>
      <c r="F66" s="1145">
        <f>E66*D66</f>
        <v>0</v>
      </c>
    </row>
    <row r="67" spans="1:6">
      <c r="A67" s="1181"/>
      <c r="B67" s="1623"/>
      <c r="C67" s="1638"/>
      <c r="D67" s="1639"/>
      <c r="E67" s="580"/>
      <c r="F67" s="1147"/>
    </row>
    <row r="68" spans="1:6">
      <c r="A68" s="1613"/>
      <c r="B68" s="1195" t="s">
        <v>3001</v>
      </c>
      <c r="C68" s="1580" t="str">
        <f>A52</f>
        <v>B.</v>
      </c>
      <c r="F68" s="1581">
        <f>SUBTOTAL(9,F53:F67)</f>
        <v>0</v>
      </c>
    </row>
    <row r="69" spans="1:6">
      <c r="A69" s="1613"/>
      <c r="B69" s="1181"/>
      <c r="C69" s="1632"/>
      <c r="D69" s="1633"/>
      <c r="E69" s="663"/>
      <c r="F69" s="1147"/>
    </row>
    <row r="70" spans="1:6">
      <c r="A70" s="1613"/>
      <c r="B70" s="1181"/>
      <c r="C70" s="1632"/>
      <c r="D70" s="1633"/>
      <c r="E70" s="663"/>
      <c r="F70" s="1147"/>
    </row>
    <row r="71" spans="1:6" s="1618" customFormat="1">
      <c r="A71" s="1406" t="s">
        <v>255</v>
      </c>
      <c r="B71" s="1407" t="s">
        <v>5510</v>
      </c>
      <c r="C71" s="1615"/>
      <c r="D71" s="1616"/>
      <c r="E71" s="658"/>
      <c r="F71" s="1617"/>
    </row>
    <row r="72" spans="1:6">
      <c r="A72" s="1196"/>
      <c r="E72" s="664"/>
      <c r="F72" s="1147"/>
    </row>
    <row r="73" spans="1:6" ht="123.75" customHeight="1">
      <c r="A73" s="1191">
        <f>IF(ISTEXT(B73),MAX($A$1:$A72)+1,"")</f>
        <v>20</v>
      </c>
      <c r="B73" s="1575" t="s">
        <v>5511</v>
      </c>
      <c r="C73" s="1576" t="s">
        <v>1012</v>
      </c>
      <c r="D73" s="1584">
        <v>1</v>
      </c>
      <c r="E73" s="586"/>
      <c r="F73" s="1145">
        <f>E73*D73</f>
        <v>0</v>
      </c>
    </row>
    <row r="74" spans="1:6">
      <c r="A74" s="1181"/>
      <c r="B74" s="1623"/>
      <c r="C74" s="1638"/>
      <c r="D74" s="1639"/>
      <c r="E74" s="580"/>
      <c r="F74" s="1147"/>
    </row>
    <row r="75" spans="1:6">
      <c r="A75" s="1613"/>
      <c r="B75" s="1195" t="s">
        <v>3001</v>
      </c>
      <c r="C75" s="1580" t="str">
        <f>A71</f>
        <v>C.</v>
      </c>
      <c r="F75" s="1581">
        <f>SUBTOTAL(9,F72:F74)</f>
        <v>0</v>
      </c>
    </row>
    <row r="76" spans="1:6">
      <c r="A76" s="1613"/>
      <c r="B76" s="1181"/>
      <c r="C76" s="1632"/>
      <c r="D76" s="1633"/>
      <c r="E76" s="663"/>
      <c r="F76" s="1147"/>
    </row>
    <row r="77" spans="1:6">
      <c r="A77" s="1613"/>
      <c r="B77" s="1181"/>
      <c r="C77" s="1632"/>
      <c r="D77" s="1633"/>
      <c r="E77" s="663"/>
      <c r="F77" s="1147"/>
    </row>
    <row r="78" spans="1:6" s="1618" customFormat="1">
      <c r="A78" s="1406" t="s">
        <v>262</v>
      </c>
      <c r="B78" s="1407" t="s">
        <v>5166</v>
      </c>
      <c r="C78" s="1615"/>
      <c r="D78" s="1616"/>
      <c r="E78" s="658"/>
      <c r="F78" s="1617"/>
    </row>
    <row r="79" spans="1:6">
      <c r="A79" s="1196"/>
      <c r="E79" s="664"/>
      <c r="F79" s="1147"/>
    </row>
    <row r="80" spans="1:6" ht="45" customHeight="1">
      <c r="A80" s="1586">
        <f>IF(ISTEXT(B80),MAX($A$1:$A79)+1,"")</f>
        <v>21</v>
      </c>
      <c r="B80" s="1575" t="s">
        <v>5512</v>
      </c>
      <c r="C80" s="1628"/>
      <c r="D80" s="1640"/>
      <c r="E80" s="660"/>
      <c r="F80" s="1147"/>
    </row>
    <row r="81" spans="1:6">
      <c r="A81" s="1566" t="s">
        <v>2900</v>
      </c>
      <c r="B81" s="1575" t="s">
        <v>5513</v>
      </c>
      <c r="C81" s="1576" t="s">
        <v>1421</v>
      </c>
      <c r="D81" s="1584">
        <v>4950</v>
      </c>
      <c r="E81" s="586"/>
      <c r="F81" s="1145">
        <f>E81*D81</f>
        <v>0</v>
      </c>
    </row>
    <row r="82" spans="1:6" ht="15">
      <c r="A82" s="1566" t="s">
        <v>2900</v>
      </c>
      <c r="B82" s="1575" t="s">
        <v>5514</v>
      </c>
      <c r="C82" s="1576" t="s">
        <v>1421</v>
      </c>
      <c r="D82" s="1584">
        <v>4780</v>
      </c>
      <c r="E82" s="586"/>
      <c r="F82" s="1145">
        <f>E82*D82</f>
        <v>0</v>
      </c>
    </row>
    <row r="83" spans="1:6" ht="15">
      <c r="A83" s="1566" t="s">
        <v>2900</v>
      </c>
      <c r="B83" s="1575" t="s">
        <v>5515</v>
      </c>
      <c r="C83" s="1576" t="s">
        <v>1421</v>
      </c>
      <c r="D83" s="1584">
        <v>330</v>
      </c>
      <c r="E83" s="586"/>
      <c r="F83" s="1145">
        <f>E83*D83</f>
        <v>0</v>
      </c>
    </row>
    <row r="84" spans="1:6">
      <c r="A84" s="1641"/>
      <c r="B84" s="1623"/>
      <c r="C84" s="1624"/>
      <c r="D84" s="1625"/>
      <c r="E84" s="659"/>
      <c r="F84" s="1147"/>
    </row>
    <row r="85" spans="1:6">
      <c r="A85" s="1641"/>
      <c r="B85" s="1623"/>
      <c r="C85" s="1624"/>
      <c r="D85" s="1625"/>
      <c r="E85" s="659"/>
      <c r="F85" s="1147"/>
    </row>
    <row r="86" spans="1:6" ht="38.25">
      <c r="A86" s="1586">
        <f>IF(ISTEXT(B86),MAX($A$1:$A83)+1,"")</f>
        <v>22</v>
      </c>
      <c r="B86" s="1575" t="s">
        <v>5516</v>
      </c>
      <c r="C86" s="1576"/>
      <c r="D86" s="1587"/>
      <c r="E86" s="586"/>
      <c r="F86" s="1147"/>
    </row>
    <row r="87" spans="1:6">
      <c r="A87" s="1566" t="s">
        <v>2900</v>
      </c>
      <c r="B87" s="1575" t="s">
        <v>5517</v>
      </c>
      <c r="C87" s="1576" t="s">
        <v>1421</v>
      </c>
      <c r="D87" s="1584">
        <v>150</v>
      </c>
      <c r="E87" s="586"/>
      <c r="F87" s="1145">
        <f>E87*D87</f>
        <v>0</v>
      </c>
    </row>
    <row r="88" spans="1:6">
      <c r="A88" s="1613"/>
      <c r="B88" s="1627"/>
      <c r="C88" s="1628"/>
      <c r="E88" s="586"/>
      <c r="F88" s="1145"/>
    </row>
    <row r="89" spans="1:6">
      <c r="A89" s="1613"/>
      <c r="B89" s="1627"/>
      <c r="C89" s="1628"/>
      <c r="E89" s="586"/>
      <c r="F89" s="1145"/>
    </row>
    <row r="90" spans="1:6" ht="27.75" customHeight="1">
      <c r="A90" s="1191">
        <f>IF(ISTEXT(B90),MAX($A$1:$A89)+1,"")</f>
        <v>23</v>
      </c>
      <c r="B90" s="1572" t="s">
        <v>5518</v>
      </c>
      <c r="C90" s="1500" t="s">
        <v>1012</v>
      </c>
      <c r="D90" s="1501">
        <v>1</v>
      </c>
      <c r="E90" s="586"/>
      <c r="F90" s="1145">
        <f>E90*D90</f>
        <v>0</v>
      </c>
    </row>
    <row r="91" spans="1:6">
      <c r="A91" s="1191"/>
      <c r="B91" s="1572"/>
      <c r="C91" s="1500"/>
      <c r="D91" s="1501"/>
      <c r="E91" s="586"/>
      <c r="F91" s="1145"/>
    </row>
    <row r="92" spans="1:6">
      <c r="A92" s="1191"/>
      <c r="B92" s="1572"/>
      <c r="C92" s="1500"/>
      <c r="D92" s="1501"/>
      <c r="E92" s="586"/>
      <c r="F92" s="1145"/>
    </row>
    <row r="93" spans="1:6" ht="54" customHeight="1">
      <c r="A93" s="1191">
        <f>IF(ISTEXT(B93),MAX($A$1:$A92)+1,"")</f>
        <v>24</v>
      </c>
      <c r="B93" s="1572" t="s">
        <v>5519</v>
      </c>
      <c r="C93" s="1500" t="s">
        <v>1012</v>
      </c>
      <c r="D93" s="1501">
        <v>1</v>
      </c>
      <c r="E93" s="586"/>
      <c r="F93" s="1145">
        <f>E93*D93</f>
        <v>0</v>
      </c>
    </row>
    <row r="94" spans="1:6">
      <c r="A94" s="1641"/>
      <c r="B94" s="1623"/>
      <c r="C94" s="1624"/>
      <c r="D94" s="1625"/>
      <c r="E94" s="586"/>
      <c r="F94" s="1145"/>
    </row>
    <row r="95" spans="1:6">
      <c r="A95" s="1641"/>
      <c r="B95" s="1623"/>
      <c r="C95" s="1624"/>
      <c r="D95" s="1625"/>
      <c r="E95" s="586"/>
      <c r="F95" s="1145"/>
    </row>
    <row r="96" spans="1:6" ht="53.25" customHeight="1">
      <c r="A96" s="1191">
        <f>IF(ISTEXT(B96),MAX($A$1:$A95)+1,"")</f>
        <v>25</v>
      </c>
      <c r="B96" s="1572" t="s">
        <v>5520</v>
      </c>
      <c r="C96" s="1500" t="s">
        <v>1012</v>
      </c>
      <c r="D96" s="1501">
        <v>1</v>
      </c>
      <c r="E96" s="586"/>
      <c r="F96" s="1145">
        <f>E96*D96</f>
        <v>0</v>
      </c>
    </row>
    <row r="97" spans="1:6">
      <c r="A97" s="1566"/>
      <c r="B97" s="1575"/>
      <c r="C97" s="1576"/>
      <c r="D97" s="1577"/>
      <c r="E97" s="586"/>
      <c r="F97" s="1145"/>
    </row>
    <row r="98" spans="1:6">
      <c r="A98" s="1566"/>
      <c r="B98" s="1575"/>
      <c r="C98" s="1576"/>
      <c r="D98" s="1577"/>
      <c r="E98" s="586"/>
      <c r="F98" s="1145"/>
    </row>
    <row r="99" spans="1:6" ht="51">
      <c r="A99" s="1191">
        <f>IF(ISTEXT(B99),MAX($A$1:$A98)+1,"")</f>
        <v>26</v>
      </c>
      <c r="B99" s="1572" t="s">
        <v>5521</v>
      </c>
      <c r="C99" s="1500" t="s">
        <v>1012</v>
      </c>
      <c r="D99" s="1501">
        <v>1</v>
      </c>
      <c r="E99" s="586"/>
      <c r="F99" s="1145">
        <f>E99*D99</f>
        <v>0</v>
      </c>
    </row>
    <row r="100" spans="1:6">
      <c r="A100" s="1181"/>
      <c r="B100" s="1623"/>
      <c r="C100" s="1638"/>
      <c r="D100" s="1639"/>
      <c r="E100" s="580"/>
      <c r="F100" s="1147"/>
    </row>
    <row r="101" spans="1:6">
      <c r="A101" s="1613"/>
      <c r="B101" s="1195" t="s">
        <v>3001</v>
      </c>
      <c r="C101" s="1580" t="str">
        <f>A78</f>
        <v>D.</v>
      </c>
      <c r="F101" s="1581">
        <f>SUBTOTAL(9,F79:F100)</f>
        <v>0</v>
      </c>
    </row>
    <row r="102" spans="1:6">
      <c r="B102" s="1623"/>
      <c r="C102" s="1624"/>
      <c r="D102" s="1625"/>
      <c r="E102" s="659"/>
      <c r="F102" s="1147"/>
    </row>
    <row r="103" spans="1:6" ht="13.5" thickBot="1">
      <c r="A103" s="1642"/>
      <c r="B103" s="1643"/>
      <c r="C103" s="1644"/>
      <c r="D103" s="1645"/>
      <c r="E103" s="666"/>
      <c r="F103" s="1646"/>
    </row>
    <row r="104" spans="1:6" ht="13.5" thickTop="1">
      <c r="D104" s="1647"/>
      <c r="E104" s="667"/>
      <c r="F104" s="1147"/>
    </row>
    <row r="105" spans="1:6" ht="25.5">
      <c r="B105" s="1648" t="s">
        <v>5522</v>
      </c>
      <c r="E105" s="667"/>
      <c r="F105" s="1596">
        <f>SUBTOTAL(9,F5:F103)</f>
        <v>0</v>
      </c>
    </row>
    <row r="106" spans="1:6" ht="13.5" thickBot="1">
      <c r="A106" s="1642"/>
      <c r="B106" s="1643"/>
      <c r="C106" s="1644"/>
      <c r="D106" s="1645"/>
      <c r="E106" s="666"/>
      <c r="F106" s="1646"/>
    </row>
    <row r="107" spans="1:6" ht="13.5" thickTop="1">
      <c r="A107" s="1649"/>
      <c r="B107" s="1650"/>
      <c r="C107" s="1651"/>
      <c r="D107" s="1652"/>
      <c r="E107" s="668"/>
      <c r="F107" s="1653"/>
    </row>
    <row r="108" spans="1:6">
      <c r="C108" s="1624"/>
      <c r="D108" s="1625"/>
      <c r="E108" s="574"/>
      <c r="F108" s="1147"/>
    </row>
    <row r="109" spans="1:6">
      <c r="C109" s="1624"/>
      <c r="D109" s="1625"/>
      <c r="E109" s="664"/>
      <c r="F109" s="1147"/>
    </row>
    <row r="110" spans="1:6">
      <c r="B110" s="1623"/>
      <c r="C110" s="1624"/>
      <c r="D110" s="1625"/>
      <c r="E110" s="574"/>
      <c r="F110" s="1147"/>
    </row>
    <row r="111" spans="1:6">
      <c r="C111" s="1624"/>
      <c r="D111" s="1625"/>
      <c r="E111" s="664"/>
      <c r="F111" s="1147"/>
    </row>
    <row r="112" spans="1:6">
      <c r="C112" s="1624"/>
      <c r="D112" s="1625"/>
      <c r="E112" s="669"/>
      <c r="F112" s="1147"/>
    </row>
    <row r="113" spans="2:6">
      <c r="B113" s="1655"/>
      <c r="C113" s="1624"/>
      <c r="D113" s="1625"/>
      <c r="E113" s="574"/>
      <c r="F113" s="1147"/>
    </row>
    <row r="114" spans="2:6">
      <c r="C114" s="1624"/>
      <c r="D114" s="1625"/>
      <c r="E114" s="669"/>
      <c r="F114" s="1147"/>
    </row>
    <row r="115" spans="2:6">
      <c r="C115" s="1624"/>
      <c r="D115" s="1625"/>
      <c r="E115" s="669"/>
      <c r="F115" s="1147"/>
    </row>
    <row r="116" spans="2:6">
      <c r="B116" s="1655"/>
      <c r="C116" s="1654"/>
      <c r="D116" s="1656"/>
      <c r="E116" s="574"/>
      <c r="F116" s="1147"/>
    </row>
    <row r="117" spans="2:6">
      <c r="C117" s="1624"/>
      <c r="D117" s="1625"/>
      <c r="E117" s="574"/>
      <c r="F117" s="1147"/>
    </row>
    <row r="118" spans="2:6">
      <c r="B118" s="1623"/>
      <c r="C118" s="1624"/>
      <c r="D118" s="1625"/>
      <c r="E118" s="574"/>
      <c r="F118" s="1147"/>
    </row>
    <row r="119" spans="2:6">
      <c r="B119" s="1655"/>
      <c r="C119" s="1654"/>
      <c r="D119" s="1656"/>
      <c r="E119" s="574"/>
      <c r="F119" s="1147"/>
    </row>
    <row r="120" spans="2:6">
      <c r="B120" s="1623"/>
      <c r="C120" s="1624"/>
      <c r="D120" s="1625"/>
      <c r="E120" s="574"/>
      <c r="F120" s="1147"/>
    </row>
    <row r="121" spans="2:6">
      <c r="B121" s="1657"/>
      <c r="C121" s="1654"/>
      <c r="D121" s="1656"/>
      <c r="E121" s="574"/>
      <c r="F121" s="1147"/>
    </row>
    <row r="122" spans="2:6">
      <c r="B122" s="1655"/>
      <c r="C122" s="1624"/>
      <c r="D122" s="1625"/>
      <c r="E122" s="574"/>
      <c r="F122" s="1147"/>
    </row>
    <row r="123" spans="2:6">
      <c r="C123" s="1624"/>
      <c r="D123" s="1625"/>
      <c r="E123" s="574"/>
      <c r="F123" s="1147"/>
    </row>
    <row r="124" spans="2:6">
      <c r="B124" s="1658"/>
      <c r="C124" s="1624"/>
      <c r="D124" s="1625"/>
      <c r="E124" s="574"/>
      <c r="F124" s="1147"/>
    </row>
    <row r="125" spans="2:6">
      <c r="E125" s="574"/>
      <c r="F125" s="1147"/>
    </row>
    <row r="126" spans="2:6">
      <c r="E126" s="574"/>
      <c r="F126" s="1147"/>
    </row>
    <row r="127" spans="2:6">
      <c r="B127" s="1655"/>
      <c r="E127" s="669"/>
      <c r="F127" s="1147"/>
    </row>
    <row r="128" spans="2:6">
      <c r="E128" s="574"/>
      <c r="F128" s="1147"/>
    </row>
    <row r="129" spans="2:6">
      <c r="B129" s="1655"/>
      <c r="C129" s="1654"/>
      <c r="D129" s="1656"/>
      <c r="E129" s="574"/>
      <c r="F129" s="1147"/>
    </row>
    <row r="130" spans="2:6">
      <c r="E130" s="574"/>
      <c r="F130" s="1147"/>
    </row>
    <row r="131" spans="2:6">
      <c r="E131" s="574"/>
      <c r="F131" s="1147"/>
    </row>
    <row r="132" spans="2:6">
      <c r="B132" s="1655"/>
      <c r="C132" s="1654"/>
      <c r="D132" s="1656"/>
      <c r="E132" s="574"/>
      <c r="F132" s="1147"/>
    </row>
    <row r="133" spans="2:6">
      <c r="B133" s="1655"/>
      <c r="C133" s="1654"/>
      <c r="D133" s="1656"/>
      <c r="E133" s="574"/>
      <c r="F133" s="1147"/>
    </row>
    <row r="134" spans="2:6">
      <c r="B134" s="1655"/>
      <c r="C134" s="1654"/>
      <c r="D134" s="1656"/>
      <c r="E134" s="574"/>
      <c r="F134" s="1147"/>
    </row>
    <row r="135" spans="2:6">
      <c r="B135" s="1655"/>
      <c r="C135" s="1654"/>
      <c r="D135" s="1656"/>
      <c r="E135" s="574"/>
      <c r="F135" s="1147"/>
    </row>
    <row r="136" spans="2:6">
      <c r="E136" s="664"/>
      <c r="F136" s="1147"/>
    </row>
    <row r="137" spans="2:6">
      <c r="D137" s="1647"/>
      <c r="E137" s="664"/>
      <c r="F137" s="1147"/>
    </row>
    <row r="138" spans="2:6">
      <c r="D138" s="1647"/>
      <c r="E138" s="664"/>
      <c r="F138" s="1635"/>
    </row>
    <row r="139" spans="2:6">
      <c r="B139" s="1655"/>
      <c r="E139" s="664"/>
      <c r="F139" s="1659"/>
    </row>
  </sheetData>
  <sheetProtection algorithmName="SHA-512" hashValue="p5R6NElITc5z6kVB7tbRFn7+XH0rheOe5c3Vgcn2/v6FnWk9kzU4aDiTRODNwI5TnhElAAWA+pDtcjTxCGb8sQ==" saltValue="YHYJqPSpL8yMUzfTh0yfcg==" spinCount="100000" sheet="1" objects="1" scenarios="1"/>
  <protectedRanges>
    <protectedRange sqref="E142:E65488 E1:E3" name="Obseg1"/>
    <protectedRange sqref="E48 E4:E7" name="Obseg1_1"/>
    <protectedRange password="C519" sqref="E107" name="Obseg1_9"/>
    <protectedRange sqref="E136:E141 E108:E115 E120:E132" name="Obseg1_2"/>
    <protectedRange password="C519" sqref="E116:E119" name="Obseg1_7_2"/>
    <protectedRange password="C519" sqref="E133:E135" name="Obseg1_6_1"/>
    <protectedRange sqref="E51" name="Obseg1_1_2"/>
    <protectedRange sqref="E45:E47" name="Obseg1_1_4_2"/>
    <protectedRange sqref="E102:E106" name="Obseg1_3_1"/>
    <protectedRange sqref="E76:E77 E69:E70" name="Obseg1_1_2_1"/>
    <protectedRange sqref="E80" name="Obseg1_1_1_1_1"/>
    <protectedRange sqref="E100 E71:E72 E52:E53 E78:E79 E74 E67" name="Obseg1_1_2_1_1_1"/>
  </protectedRanges>
  <pageMargins left="1.1811023622047245" right="0.39370078740157483" top="0.78740157480314965" bottom="0.78740157480314965" header="0" footer="0.19685039370078741"/>
  <pageSetup paperSize="9" scale="96" fitToWidth="0" orientation="portrait" useFirstPageNumber="1" r:id="rId1"/>
  <headerFooter>
    <oddHeader xml:space="preserve">&amp;CStran &amp;P&amp;R
</oddHeader>
    <oddFooter>&amp;R&amp;"-,Običajno"&amp;6
&amp;A &amp;P</oddFooter>
  </headerFooter>
  <rowBreaks count="2" manualBreakCount="2">
    <brk id="69" max="5" man="1"/>
    <brk id="102" max="5"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96930-14F8-4DAC-BA61-B92AF0D7FF78}">
  <sheetPr>
    <tabColor rgb="FFFF0000"/>
  </sheetPr>
  <dimension ref="A1:G66"/>
  <sheetViews>
    <sheetView view="pageBreakPreview" zoomScale="150" zoomScaleNormal="100" zoomScaleSheetLayoutView="150" workbookViewId="0"/>
  </sheetViews>
  <sheetFormatPr defaultColWidth="9.140625" defaultRowHeight="12.75"/>
  <cols>
    <col min="1" max="1" width="5.85546875" style="997" customWidth="1"/>
    <col min="2" max="2" width="40.85546875" style="1634" customWidth="1"/>
    <col min="3" max="3" width="6.85546875" style="1635" customWidth="1"/>
    <col min="4" max="4" width="6.85546875" style="1636" customWidth="1"/>
    <col min="5" max="5" width="10.85546875" style="661" customWidth="1"/>
    <col min="6" max="6" width="12.85546875" style="1630" customWidth="1"/>
    <col min="7" max="16384" width="9.140625" style="1630"/>
  </cols>
  <sheetData>
    <row r="1" spans="1:6" s="1660" customFormat="1" ht="11.25">
      <c r="A1" s="867"/>
      <c r="B1" s="1399"/>
      <c r="C1" s="1400" t="s">
        <v>2519</v>
      </c>
      <c r="D1" s="1401" t="s">
        <v>1008</v>
      </c>
      <c r="E1" s="590" t="s">
        <v>3006</v>
      </c>
      <c r="F1" s="1400" t="s">
        <v>4562</v>
      </c>
    </row>
    <row r="2" spans="1:6" s="1565" customFormat="1" ht="15">
      <c r="A2" s="1661" t="s">
        <v>5523</v>
      </c>
      <c r="B2" s="1084" t="s">
        <v>5524</v>
      </c>
      <c r="C2" s="1085"/>
      <c r="D2" s="1177"/>
      <c r="E2" s="536"/>
      <c r="F2" s="1144"/>
    </row>
    <row r="3" spans="1:6" s="1199" customFormat="1">
      <c r="A3" s="1506"/>
      <c r="B3" s="1178"/>
      <c r="C3" s="1179"/>
      <c r="D3" s="1180"/>
      <c r="E3" s="575"/>
      <c r="F3" s="903"/>
    </row>
    <row r="4" spans="1:6" s="1568" customFormat="1">
      <c r="A4" s="1406" t="s">
        <v>3008</v>
      </c>
      <c r="B4" s="1407" t="s">
        <v>5524</v>
      </c>
      <c r="C4" s="1408"/>
      <c r="D4" s="1662"/>
      <c r="E4" s="591"/>
      <c r="F4" s="1146"/>
    </row>
    <row r="5" spans="1:6" s="1571" customFormat="1">
      <c r="A5" s="1403"/>
      <c r="B5" s="1410"/>
      <c r="C5" s="1250"/>
      <c r="D5" s="1251"/>
      <c r="E5" s="594"/>
      <c r="F5" s="903"/>
    </row>
    <row r="6" spans="1:6">
      <c r="A6" s="1403"/>
      <c r="B6" s="1410"/>
      <c r="C6" s="1250"/>
      <c r="D6" s="1251"/>
      <c r="E6" s="594"/>
      <c r="F6" s="903"/>
    </row>
    <row r="7" spans="1:6" s="1478" customFormat="1" ht="52.5" customHeight="1">
      <c r="A7" s="1403">
        <f>IF(ISTEXT(B7),MAX($A$1:$A6)+1,"")</f>
        <v>1</v>
      </c>
      <c r="B7" s="1425" t="s">
        <v>5525</v>
      </c>
      <c r="C7" s="1421" t="s">
        <v>1317</v>
      </c>
      <c r="D7" s="1422">
        <v>14</v>
      </c>
      <c r="E7" s="563"/>
      <c r="F7" s="903">
        <f>E7*D7</f>
        <v>0</v>
      </c>
    </row>
    <row r="8" spans="1:6" s="1478" customFormat="1">
      <c r="A8" s="1403"/>
      <c r="B8" s="1425"/>
      <c r="C8" s="1421"/>
      <c r="D8" s="1422"/>
      <c r="E8" s="563"/>
      <c r="F8" s="903"/>
    </row>
    <row r="9" spans="1:6" s="1478" customFormat="1">
      <c r="A9" s="1403"/>
      <c r="B9" s="1425"/>
      <c r="C9" s="1421"/>
      <c r="D9" s="1422"/>
      <c r="E9" s="563"/>
      <c r="F9" s="903"/>
    </row>
    <row r="10" spans="1:6" s="1478" customFormat="1" ht="52.5" customHeight="1">
      <c r="A10" s="1403">
        <f>IF(ISTEXT(B10),MAX($A$1:$A9)+1,"")</f>
        <v>2</v>
      </c>
      <c r="B10" s="1425" t="s">
        <v>5526</v>
      </c>
      <c r="C10" s="1421" t="s">
        <v>1317</v>
      </c>
      <c r="D10" s="1422">
        <v>5</v>
      </c>
      <c r="E10" s="563"/>
      <c r="F10" s="903">
        <f>E10*D10</f>
        <v>0</v>
      </c>
    </row>
    <row r="11" spans="1:6" s="1478" customFormat="1">
      <c r="A11" s="1403"/>
      <c r="B11" s="1425"/>
      <c r="C11" s="1421"/>
      <c r="D11" s="1422"/>
      <c r="E11" s="563"/>
      <c r="F11" s="903"/>
    </row>
    <row r="12" spans="1:6" s="1478" customFormat="1">
      <c r="A12" s="1403"/>
      <c r="B12" s="1425"/>
      <c r="C12" s="1421"/>
      <c r="D12" s="1422"/>
      <c r="E12" s="563"/>
      <c r="F12" s="903"/>
    </row>
    <row r="13" spans="1:6" s="1478" customFormat="1" ht="42" customHeight="1">
      <c r="A13" s="1403">
        <f>IF(ISTEXT(B13),MAX($A$1:$A12)+1,"")</f>
        <v>3</v>
      </c>
      <c r="B13" s="1425" t="s">
        <v>5527</v>
      </c>
      <c r="C13" s="1421" t="s">
        <v>1317</v>
      </c>
      <c r="D13" s="1422">
        <v>1</v>
      </c>
      <c r="E13" s="563"/>
      <c r="F13" s="903">
        <f>E13*D13</f>
        <v>0</v>
      </c>
    </row>
    <row r="14" spans="1:6" s="1478" customFormat="1">
      <c r="A14" s="1403"/>
      <c r="B14" s="1425"/>
      <c r="C14" s="1421"/>
      <c r="D14" s="1422"/>
      <c r="E14" s="563"/>
      <c r="F14" s="903"/>
    </row>
    <row r="15" spans="1:6">
      <c r="A15" s="1403"/>
      <c r="B15" s="1425"/>
      <c r="C15" s="1421"/>
      <c r="D15" s="1422"/>
      <c r="E15" s="563"/>
      <c r="F15" s="903"/>
    </row>
    <row r="16" spans="1:6" s="1478" customFormat="1" ht="39.75" customHeight="1">
      <c r="A16" s="1403">
        <f>IF(ISTEXT(B16),MAX($A$1:$A15)+1,"")</f>
        <v>4</v>
      </c>
      <c r="B16" s="1425" t="s">
        <v>5528</v>
      </c>
      <c r="C16" s="1421" t="s">
        <v>1012</v>
      </c>
      <c r="D16" s="1422">
        <v>1</v>
      </c>
      <c r="E16" s="563"/>
      <c r="F16" s="903">
        <f>E16*D16</f>
        <v>0</v>
      </c>
    </row>
    <row r="17" spans="1:6">
      <c r="A17" s="1403"/>
      <c r="B17" s="1663"/>
      <c r="C17" s="1664"/>
      <c r="D17" s="949"/>
      <c r="E17" s="670"/>
      <c r="F17" s="903"/>
    </row>
    <row r="18" spans="1:6">
      <c r="A18" s="1403"/>
      <c r="B18" s="1663"/>
      <c r="C18" s="1664"/>
      <c r="D18" s="949"/>
      <c r="E18" s="670"/>
      <c r="F18" s="903"/>
    </row>
    <row r="19" spans="1:6" ht="25.5">
      <c r="A19" s="1403">
        <f>IF(ISTEXT(B19),MAX($A$1:$A18)+1,"")</f>
        <v>5</v>
      </c>
      <c r="B19" s="1663" t="s">
        <v>5529</v>
      </c>
      <c r="C19" s="1664" t="s">
        <v>1421</v>
      </c>
      <c r="D19" s="1436">
        <v>460</v>
      </c>
      <c r="E19" s="670"/>
      <c r="F19" s="903">
        <f>E19*D19</f>
        <v>0</v>
      </c>
    </row>
    <row r="20" spans="1:6">
      <c r="A20" s="1403"/>
      <c r="B20" s="1663"/>
      <c r="C20" s="1664"/>
      <c r="D20" s="949"/>
      <c r="E20" s="670"/>
      <c r="F20" s="903"/>
    </row>
    <row r="21" spans="1:6">
      <c r="A21" s="1403"/>
      <c r="B21" s="1663"/>
      <c r="C21" s="1664"/>
      <c r="D21" s="949"/>
      <c r="E21" s="670"/>
      <c r="F21" s="903"/>
    </row>
    <row r="22" spans="1:6" ht="63.75">
      <c r="A22" s="1403">
        <f>IF(ISTEXT(B22),MAX($A$1:$A21)+1,"")</f>
        <v>6</v>
      </c>
      <c r="B22" s="1663" t="s">
        <v>5530</v>
      </c>
      <c r="C22" s="1664" t="s">
        <v>1421</v>
      </c>
      <c r="D22" s="1436">
        <v>240</v>
      </c>
      <c r="E22" s="670"/>
      <c r="F22" s="903">
        <f>E22*D22</f>
        <v>0</v>
      </c>
    </row>
    <row r="23" spans="1:6">
      <c r="A23" s="1403"/>
      <c r="B23" s="1663"/>
      <c r="C23" s="1664"/>
      <c r="D23" s="949"/>
      <c r="E23" s="670"/>
      <c r="F23" s="903"/>
    </row>
    <row r="24" spans="1:6">
      <c r="A24" s="1403"/>
      <c r="B24" s="1663"/>
      <c r="C24" s="1664"/>
      <c r="D24" s="949"/>
      <c r="E24" s="670"/>
      <c r="F24" s="903"/>
    </row>
    <row r="25" spans="1:6" ht="52.5" customHeight="1">
      <c r="A25" s="1403">
        <f>IF(ISTEXT(B25),MAX($A$1:$A24)+1,"")</f>
        <v>7</v>
      </c>
      <c r="B25" s="1663" t="s">
        <v>5531</v>
      </c>
      <c r="C25" s="1664" t="s">
        <v>1012</v>
      </c>
      <c r="D25" s="1436">
        <v>1</v>
      </c>
      <c r="E25" s="670"/>
      <c r="F25" s="903">
        <f>E25*D25</f>
        <v>0</v>
      </c>
    </row>
    <row r="26" spans="1:6" s="1585" customFormat="1">
      <c r="A26" s="1665"/>
      <c r="B26" s="1420"/>
      <c r="C26" s="1421"/>
      <c r="D26" s="1666"/>
      <c r="E26" s="600"/>
      <c r="F26" s="903"/>
    </row>
    <row r="27" spans="1:6" s="1585" customFormat="1">
      <c r="A27" s="1506"/>
      <c r="B27" s="1414" t="s">
        <v>3001</v>
      </c>
      <c r="C27" s="1415" t="str">
        <f>A4</f>
        <v xml:space="preserve">A. </v>
      </c>
      <c r="D27" s="1436"/>
      <c r="E27" s="598"/>
      <c r="F27" s="1417">
        <f>SUBTOTAL(9,F5:F26)</f>
        <v>0</v>
      </c>
    </row>
    <row r="28" spans="1:6" s="1585" customFormat="1">
      <c r="A28" s="993"/>
      <c r="B28" s="1425"/>
      <c r="C28" s="1421"/>
      <c r="D28" s="1422"/>
      <c r="E28" s="563"/>
      <c r="F28" s="903"/>
    </row>
    <row r="29" spans="1:6" s="1585" customFormat="1" ht="13.5" thickBot="1">
      <c r="A29" s="986"/>
      <c r="B29" s="1445"/>
      <c r="C29" s="1446"/>
      <c r="D29" s="1447"/>
      <c r="E29" s="605"/>
      <c r="F29" s="1176"/>
    </row>
    <row r="30" spans="1:6" s="1585" customFormat="1" ht="13.5" thickTop="1">
      <c r="A30" s="993"/>
      <c r="B30" s="1448"/>
      <c r="C30" s="1449"/>
      <c r="D30" s="1450"/>
      <c r="E30" s="607"/>
      <c r="F30" s="903"/>
    </row>
    <row r="31" spans="1:6" s="1585" customFormat="1">
      <c r="A31" s="993"/>
      <c r="B31" s="1451" t="s">
        <v>5532</v>
      </c>
      <c r="C31" s="1449"/>
      <c r="D31" s="1436"/>
      <c r="E31" s="607"/>
      <c r="F31" s="1452">
        <f>SUBTOTAL(9,F5:F29)</f>
        <v>0</v>
      </c>
    </row>
    <row r="32" spans="1:6" s="1637" customFormat="1" ht="13.5" thickBot="1">
      <c r="A32" s="986"/>
      <c r="B32" s="1445"/>
      <c r="C32" s="1446"/>
      <c r="D32" s="1447"/>
      <c r="E32" s="605"/>
      <c r="F32" s="1176"/>
    </row>
    <row r="33" spans="1:6" s="1637" customFormat="1" ht="13.5" thickTop="1">
      <c r="A33" s="1667"/>
      <c r="B33" s="1668"/>
      <c r="C33" s="1669"/>
      <c r="D33" s="1670"/>
      <c r="E33" s="671"/>
      <c r="F33" s="1507"/>
    </row>
    <row r="34" spans="1:6" s="1637" customFormat="1">
      <c r="A34" s="1649"/>
      <c r="B34" s="1650"/>
      <c r="C34" s="1651"/>
      <c r="D34" s="1652"/>
      <c r="E34" s="668"/>
      <c r="F34" s="1653"/>
    </row>
    <row r="35" spans="1:6" s="1637" customFormat="1">
      <c r="A35" s="997"/>
      <c r="B35" s="1634"/>
      <c r="C35" s="1624"/>
      <c r="D35" s="1625"/>
      <c r="E35" s="574"/>
      <c r="F35" s="1147"/>
    </row>
    <row r="36" spans="1:6" s="1637" customFormat="1">
      <c r="A36" s="997"/>
      <c r="B36" s="1634"/>
      <c r="C36" s="1624"/>
      <c r="D36" s="1625"/>
      <c r="E36" s="664"/>
      <c r="F36" s="1147"/>
    </row>
    <row r="37" spans="1:6" s="1637" customFormat="1">
      <c r="A37" s="997"/>
      <c r="B37" s="1623"/>
      <c r="C37" s="1624"/>
      <c r="D37" s="1625"/>
      <c r="E37" s="574"/>
      <c r="F37" s="1147"/>
    </row>
    <row r="38" spans="1:6" s="1637" customFormat="1">
      <c r="A38" s="997"/>
      <c r="B38" s="1634"/>
      <c r="C38" s="1624"/>
      <c r="D38" s="1625"/>
      <c r="E38" s="664"/>
      <c r="F38" s="1147"/>
    </row>
    <row r="39" spans="1:6" s="1637" customFormat="1">
      <c r="A39" s="997"/>
      <c r="B39" s="1634"/>
      <c r="C39" s="1624"/>
      <c r="D39" s="1625"/>
      <c r="E39" s="669"/>
      <c r="F39" s="1147"/>
    </row>
    <row r="40" spans="1:6" s="1637" customFormat="1">
      <c r="A40" s="997"/>
      <c r="B40" s="1655"/>
      <c r="C40" s="1624"/>
      <c r="D40" s="1625"/>
      <c r="E40" s="574"/>
      <c r="F40" s="1147"/>
    </row>
    <row r="41" spans="1:6" s="1637" customFormat="1">
      <c r="A41" s="997"/>
      <c r="B41" s="1634"/>
      <c r="C41" s="1624"/>
      <c r="D41" s="1625"/>
      <c r="E41" s="669"/>
      <c r="F41" s="1147"/>
    </row>
    <row r="42" spans="1:6" s="1637" customFormat="1">
      <c r="A42" s="997"/>
      <c r="B42" s="1634"/>
      <c r="C42" s="1624"/>
      <c r="D42" s="1625"/>
      <c r="E42" s="669"/>
      <c r="F42" s="1147"/>
    </row>
    <row r="43" spans="1:6" s="1637" customFormat="1">
      <c r="A43" s="997"/>
      <c r="B43" s="1655"/>
      <c r="C43" s="1654"/>
      <c r="D43" s="1656"/>
      <c r="E43" s="574"/>
      <c r="F43" s="1147"/>
    </row>
    <row r="44" spans="1:6" s="1637" customFormat="1">
      <c r="A44" s="997"/>
      <c r="B44" s="1634"/>
      <c r="C44" s="1624"/>
      <c r="D44" s="1625"/>
      <c r="E44" s="574"/>
      <c r="F44" s="1147"/>
    </row>
    <row r="45" spans="1:6" s="1637" customFormat="1">
      <c r="A45" s="997"/>
      <c r="B45" s="1623"/>
      <c r="C45" s="1624"/>
      <c r="D45" s="1625"/>
      <c r="E45" s="574"/>
      <c r="F45" s="1147"/>
    </row>
    <row r="46" spans="1:6" s="1637" customFormat="1">
      <c r="A46" s="997"/>
      <c r="B46" s="1655"/>
      <c r="C46" s="1654"/>
      <c r="D46" s="1656"/>
      <c r="E46" s="574"/>
      <c r="F46" s="1147"/>
    </row>
    <row r="47" spans="1:6" s="1637" customFormat="1">
      <c r="A47" s="997"/>
      <c r="B47" s="1623"/>
      <c r="C47" s="1624"/>
      <c r="D47" s="1625"/>
      <c r="E47" s="574"/>
      <c r="F47" s="1147"/>
    </row>
    <row r="48" spans="1:6" s="1637" customFormat="1">
      <c r="A48" s="997"/>
      <c r="B48" s="1657"/>
      <c r="C48" s="1654"/>
      <c r="D48" s="1656"/>
      <c r="E48" s="574"/>
      <c r="F48" s="1147"/>
    </row>
    <row r="49" spans="1:7" s="1637" customFormat="1">
      <c r="A49" s="997"/>
      <c r="B49" s="1655"/>
      <c r="C49" s="1624"/>
      <c r="D49" s="1625"/>
      <c r="E49" s="574"/>
      <c r="F49" s="1147"/>
    </row>
    <row r="50" spans="1:7" s="1637" customFormat="1">
      <c r="A50" s="997"/>
      <c r="B50" s="1634"/>
      <c r="C50" s="1624"/>
      <c r="D50" s="1625"/>
      <c r="E50" s="574"/>
      <c r="F50" s="1147"/>
    </row>
    <row r="51" spans="1:7" s="1637" customFormat="1">
      <c r="A51" s="997"/>
      <c r="B51" s="1658"/>
      <c r="C51" s="1624"/>
      <c r="D51" s="1625"/>
      <c r="E51" s="574"/>
      <c r="F51" s="1147"/>
    </row>
    <row r="52" spans="1:7">
      <c r="E52" s="574"/>
      <c r="F52" s="1147"/>
      <c r="G52" s="1559"/>
    </row>
    <row r="53" spans="1:7">
      <c r="E53" s="574"/>
      <c r="F53" s="1147"/>
    </row>
    <row r="54" spans="1:7">
      <c r="B54" s="1655"/>
      <c r="E54" s="669"/>
      <c r="F54" s="1147"/>
    </row>
    <row r="55" spans="1:7">
      <c r="E55" s="574"/>
      <c r="F55" s="1147"/>
    </row>
    <row r="56" spans="1:7">
      <c r="B56" s="1655"/>
      <c r="C56" s="1654"/>
      <c r="D56" s="1656"/>
      <c r="E56" s="574"/>
      <c r="F56" s="1147"/>
    </row>
    <row r="57" spans="1:7">
      <c r="E57" s="574"/>
      <c r="F57" s="1147"/>
    </row>
    <row r="58" spans="1:7">
      <c r="E58" s="574"/>
      <c r="F58" s="1147"/>
    </row>
    <row r="59" spans="1:7">
      <c r="B59" s="1655"/>
      <c r="C59" s="1654"/>
      <c r="D59" s="1656"/>
      <c r="E59" s="574"/>
      <c r="F59" s="1147"/>
    </row>
    <row r="60" spans="1:7">
      <c r="B60" s="1655"/>
      <c r="C60" s="1654"/>
      <c r="D60" s="1656"/>
      <c r="E60" s="574"/>
      <c r="F60" s="1147"/>
    </row>
    <row r="61" spans="1:7">
      <c r="B61" s="1655"/>
      <c r="C61" s="1654"/>
      <c r="D61" s="1656"/>
      <c r="E61" s="574"/>
      <c r="F61" s="1147"/>
    </row>
    <row r="62" spans="1:7">
      <c r="B62" s="1655"/>
      <c r="C62" s="1654"/>
      <c r="D62" s="1656"/>
      <c r="E62" s="574"/>
      <c r="F62" s="1147"/>
    </row>
    <row r="63" spans="1:7">
      <c r="E63" s="664"/>
      <c r="F63" s="1147"/>
    </row>
    <row r="64" spans="1:7">
      <c r="D64" s="1647"/>
      <c r="E64" s="664"/>
      <c r="F64" s="1147"/>
    </row>
    <row r="65" spans="2:6">
      <c r="D65" s="1647"/>
      <c r="E65" s="664"/>
      <c r="F65" s="1635"/>
    </row>
    <row r="66" spans="2:6">
      <c r="B66" s="1655"/>
      <c r="E66" s="664"/>
      <c r="F66" s="1659"/>
    </row>
  </sheetData>
  <sheetProtection algorithmName="SHA-512" hashValue="Ui+qHarFrI3UI6ee4zWmEsPNLqgSNwAsCS2Byq55kbnmXfbm4CTDtxxZyN307gqUOojd+8HKu3lKqWvRjgjMtA==" saltValue="x5P2qqXs7QEtAIvLR3b8eg==" spinCount="100000" sheet="1" objects="1" scenarios="1"/>
  <protectedRanges>
    <protectedRange sqref="E1 E69:E65535 E3" name="Obseg1"/>
    <protectedRange sqref="E5" name="Obseg1_1"/>
    <protectedRange password="C519" sqref="E33:E34" name="Obseg1_9"/>
    <protectedRange sqref="E63:E68 E35:E42 E47:E59" name="Obseg1_2"/>
    <protectedRange password="C519" sqref="E43:E46" name="Obseg1_7_2"/>
    <protectedRange password="C519" sqref="E60:E62" name="Obseg1_6_1"/>
    <protectedRange sqref="E2" name="Obseg1_4"/>
    <protectedRange sqref="E4" name="Obseg1_1_3"/>
    <protectedRange sqref="E26 E6:E16" name="Obseg1_1_4"/>
    <protectedRange sqref="E28:E32" name="Obseg1_3_1"/>
    <protectedRange sqref="E19 E22 E25" name="Obseg1_1_1_1_1"/>
    <protectedRange sqref="E17:E18 E20:E21 E23:E24" name="Obseg1_1_4_1"/>
  </protectedRanges>
  <pageMargins left="1.1811023622047245" right="0.39370078740157483" top="0.78740157480314965" bottom="0.78740157480314965" header="0" footer="0.19685039370078741"/>
  <pageSetup paperSize="9" scale="93" fitToWidth="0" orientation="portrait" useFirstPageNumber="1" r:id="rId1"/>
  <headerFooter>
    <oddHeader xml:space="preserve">&amp;CStran &amp;P&amp;R
</oddHeader>
    <oddFooter>&amp;R&amp;"-,Običajno"&amp;6
&amp;A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58A33-0E0B-47EA-AECB-B7D0874033A7}">
  <sheetPr>
    <tabColor rgb="FFFF0000"/>
  </sheetPr>
  <dimension ref="A1:F125"/>
  <sheetViews>
    <sheetView view="pageBreakPreview" zoomScale="150" zoomScaleNormal="100" zoomScaleSheetLayoutView="150" workbookViewId="0"/>
  </sheetViews>
  <sheetFormatPr defaultColWidth="9.140625" defaultRowHeight="12.75"/>
  <cols>
    <col min="1" max="1" width="5.85546875" style="997" customWidth="1"/>
    <col min="2" max="2" width="40.85546875" style="1634" customWidth="1"/>
    <col min="3" max="3" width="6.85546875" style="1635" customWidth="1"/>
    <col min="4" max="4" width="6.85546875" style="1636" customWidth="1"/>
    <col min="5" max="5" width="10.85546875" style="661" customWidth="1"/>
    <col min="6" max="6" width="12.85546875" style="1630" customWidth="1"/>
    <col min="7" max="16384" width="9.140625" style="1630"/>
  </cols>
  <sheetData>
    <row r="1" spans="1:6" s="1609" customFormat="1" ht="11.25">
      <c r="A1" s="867"/>
      <c r="B1" s="1399"/>
      <c r="C1" s="1400" t="s">
        <v>2519</v>
      </c>
      <c r="D1" s="1401" t="s">
        <v>1008</v>
      </c>
      <c r="E1" s="590" t="s">
        <v>3006</v>
      </c>
      <c r="F1" s="1400" t="s">
        <v>4562</v>
      </c>
    </row>
    <row r="2" spans="1:6" s="1473" customFormat="1" ht="15">
      <c r="A2" s="1671" t="s">
        <v>5533</v>
      </c>
      <c r="B2" s="1084" t="s">
        <v>5534</v>
      </c>
      <c r="C2" s="1085"/>
      <c r="D2" s="1177"/>
      <c r="E2" s="536"/>
      <c r="F2" s="1144"/>
    </row>
    <row r="3" spans="1:6" s="1475" customFormat="1">
      <c r="A3" s="1506"/>
      <c r="B3" s="1178"/>
      <c r="C3" s="1179"/>
      <c r="D3" s="1180"/>
      <c r="E3" s="575"/>
      <c r="F3" s="903"/>
    </row>
    <row r="4" spans="1:6" s="1618" customFormat="1">
      <c r="A4" s="1406" t="s">
        <v>3008</v>
      </c>
      <c r="B4" s="1407" t="s">
        <v>1002</v>
      </c>
      <c r="C4" s="1408"/>
      <c r="D4" s="1662"/>
      <c r="E4" s="591"/>
      <c r="F4" s="1146"/>
    </row>
    <row r="5" spans="1:6" s="1478" customFormat="1">
      <c r="A5" s="1403"/>
      <c r="B5" s="1410"/>
      <c r="C5" s="1250"/>
      <c r="D5" s="1251"/>
      <c r="E5" s="594"/>
      <c r="F5" s="903"/>
    </row>
    <row r="6" spans="1:6" s="1478" customFormat="1">
      <c r="A6" s="1403"/>
      <c r="B6" s="1404" t="s">
        <v>5046</v>
      </c>
      <c r="C6" s="1421"/>
      <c r="D6" s="1421"/>
      <c r="E6" s="548"/>
      <c r="F6" s="903"/>
    </row>
    <row r="7" spans="1:6" s="1478" customFormat="1" ht="26.25" customHeight="1">
      <c r="A7" s="1566" t="s">
        <v>2900</v>
      </c>
      <c r="B7" s="1672" t="s">
        <v>5535</v>
      </c>
      <c r="C7" s="1421"/>
      <c r="D7" s="1421"/>
      <c r="E7" s="548"/>
      <c r="F7" s="903"/>
    </row>
    <row r="8" spans="1:6" ht="60">
      <c r="A8" s="1566" t="s">
        <v>2900</v>
      </c>
      <c r="B8" s="1673" t="s">
        <v>5536</v>
      </c>
      <c r="C8" s="1421"/>
      <c r="D8" s="1421"/>
      <c r="E8" s="548"/>
      <c r="F8" s="903"/>
    </row>
    <row r="9" spans="1:6" ht="24">
      <c r="A9" s="1566" t="s">
        <v>2900</v>
      </c>
      <c r="B9" s="1673" t="s">
        <v>5049</v>
      </c>
      <c r="C9" s="1421"/>
      <c r="D9" s="1421"/>
      <c r="E9" s="548"/>
      <c r="F9" s="903"/>
    </row>
    <row r="10" spans="1:6">
      <c r="A10" s="1403"/>
      <c r="B10" s="1410"/>
      <c r="C10" s="1250"/>
      <c r="D10" s="1251"/>
      <c r="E10" s="594"/>
      <c r="F10" s="903"/>
    </row>
    <row r="11" spans="1:6" s="1440" customFormat="1" ht="102">
      <c r="A11" s="1403">
        <f>IF(ISTEXT(B11),MAX($A$1:$A10)+1,"")</f>
        <v>1</v>
      </c>
      <c r="B11" s="1425" t="s">
        <v>5537</v>
      </c>
      <c r="C11" s="1421" t="s">
        <v>1317</v>
      </c>
      <c r="D11" s="1422">
        <v>1</v>
      </c>
      <c r="E11" s="563"/>
      <c r="F11" s="903">
        <f>E11*D11</f>
        <v>0</v>
      </c>
    </row>
    <row r="12" spans="1:6" s="1427" customFormat="1">
      <c r="A12" s="1403"/>
      <c r="B12" s="1572"/>
      <c r="C12" s="1500"/>
      <c r="D12" s="1501"/>
      <c r="E12" s="586"/>
      <c r="F12" s="903"/>
    </row>
    <row r="13" spans="1:6" s="1427" customFormat="1">
      <c r="A13" s="1403"/>
      <c r="B13" s="1572"/>
      <c r="C13" s="1500"/>
      <c r="D13" s="1501"/>
      <c r="E13" s="586"/>
      <c r="F13" s="903"/>
    </row>
    <row r="14" spans="1:6" s="1440" customFormat="1" ht="63.75">
      <c r="A14" s="1403">
        <f>IF(ISTEXT(B14),MAX($A$1:$A13)+1,"")</f>
        <v>2</v>
      </c>
      <c r="B14" s="1572" t="s">
        <v>5538</v>
      </c>
      <c r="C14" s="1500" t="s">
        <v>1317</v>
      </c>
      <c r="D14" s="1501">
        <v>1</v>
      </c>
      <c r="E14" s="586"/>
      <c r="F14" s="903">
        <f>E14*D14</f>
        <v>0</v>
      </c>
    </row>
    <row r="15" spans="1:6" s="1440" customFormat="1">
      <c r="A15" s="1403"/>
      <c r="B15" s="1572"/>
      <c r="C15" s="1500"/>
      <c r="D15" s="1501"/>
      <c r="E15" s="586"/>
      <c r="F15" s="903"/>
    </row>
    <row r="16" spans="1:6" s="1326" customFormat="1">
      <c r="A16" s="1403"/>
      <c r="B16" s="1572"/>
      <c r="C16" s="1500"/>
      <c r="D16" s="1501"/>
      <c r="E16" s="586"/>
      <c r="F16" s="903"/>
    </row>
    <row r="17" spans="1:6" s="1440" customFormat="1" ht="25.5">
      <c r="A17" s="1403">
        <f>IF(ISTEXT(B17),MAX($A$1:$A16)+1,"")</f>
        <v>3</v>
      </c>
      <c r="B17" s="1572" t="s">
        <v>5539</v>
      </c>
      <c r="C17" s="1500" t="s">
        <v>1317</v>
      </c>
      <c r="D17" s="1501">
        <v>1</v>
      </c>
      <c r="E17" s="586"/>
      <c r="F17" s="903">
        <f>E17*D17</f>
        <v>0</v>
      </c>
    </row>
    <row r="18" spans="1:6" s="1440" customFormat="1">
      <c r="A18" s="1403"/>
      <c r="B18" s="1572"/>
      <c r="C18" s="1500"/>
      <c r="D18" s="1501"/>
      <c r="E18" s="586"/>
      <c r="F18" s="903"/>
    </row>
    <row r="19" spans="1:6" s="1326" customFormat="1">
      <c r="A19" s="1403"/>
      <c r="B19" s="1572"/>
      <c r="C19" s="1500"/>
      <c r="D19" s="1501"/>
      <c r="E19" s="586"/>
      <c r="F19" s="903"/>
    </row>
    <row r="20" spans="1:6" s="1440" customFormat="1" ht="90" customHeight="1">
      <c r="A20" s="1403">
        <f>IF(ISTEXT(B20),MAX($A$1:$A19)+1,"")</f>
        <v>4</v>
      </c>
      <c r="B20" s="1572" t="s">
        <v>5540</v>
      </c>
      <c r="C20" s="1500" t="s">
        <v>1317</v>
      </c>
      <c r="D20" s="1501">
        <v>4</v>
      </c>
      <c r="E20" s="586"/>
      <c r="F20" s="903">
        <f>E20*D20</f>
        <v>0</v>
      </c>
    </row>
    <row r="21" spans="1:6" s="1440" customFormat="1">
      <c r="A21" s="1403"/>
      <c r="B21" s="1572"/>
      <c r="C21" s="1500"/>
      <c r="D21" s="1501"/>
      <c r="E21" s="586"/>
      <c r="F21" s="903"/>
    </row>
    <row r="22" spans="1:6" s="1440" customFormat="1">
      <c r="A22" s="1403"/>
      <c r="B22" s="1572"/>
      <c r="C22" s="1500"/>
      <c r="D22" s="1501"/>
      <c r="E22" s="586"/>
      <c r="F22" s="903"/>
    </row>
    <row r="23" spans="1:6" s="1440" customFormat="1" ht="102">
      <c r="A23" s="1403">
        <f>IF(ISTEXT(B23),MAX($A$1:$A22)+1,"")</f>
        <v>5</v>
      </c>
      <c r="B23" s="1572" t="s">
        <v>5541</v>
      </c>
      <c r="C23" s="1500" t="s">
        <v>1317</v>
      </c>
      <c r="D23" s="1501">
        <v>1</v>
      </c>
      <c r="E23" s="586"/>
      <c r="F23" s="903">
        <f>E23*D23</f>
        <v>0</v>
      </c>
    </row>
    <row r="24" spans="1:6" s="1440" customFormat="1">
      <c r="A24" s="1403"/>
      <c r="B24" s="1572"/>
      <c r="C24" s="1500"/>
      <c r="D24" s="1501"/>
      <c r="E24" s="586"/>
      <c r="F24" s="903"/>
    </row>
    <row r="25" spans="1:6" s="1440" customFormat="1">
      <c r="A25" s="1403"/>
      <c r="B25" s="1572"/>
      <c r="C25" s="1500"/>
      <c r="D25" s="1501"/>
      <c r="E25" s="586"/>
      <c r="F25" s="903"/>
    </row>
    <row r="26" spans="1:6" s="1440" customFormat="1" ht="51">
      <c r="A26" s="1403">
        <f>IF(ISTEXT(B26),MAX($A$1:$A25)+1,"")</f>
        <v>6</v>
      </c>
      <c r="B26" s="1572" t="s">
        <v>5542</v>
      </c>
      <c r="C26" s="1500" t="s">
        <v>1317</v>
      </c>
      <c r="D26" s="1501">
        <v>1</v>
      </c>
      <c r="E26" s="586"/>
      <c r="F26" s="903">
        <f>E26*D26</f>
        <v>0</v>
      </c>
    </row>
    <row r="27" spans="1:6" s="1440" customFormat="1">
      <c r="A27" s="1403"/>
      <c r="B27" s="1572"/>
      <c r="C27" s="1500"/>
      <c r="D27" s="1501"/>
      <c r="E27" s="586"/>
      <c r="F27" s="903"/>
    </row>
    <row r="28" spans="1:6" s="1637" customFormat="1">
      <c r="A28" s="1506"/>
      <c r="B28" s="1572"/>
      <c r="C28" s="1500"/>
      <c r="D28" s="1501"/>
      <c r="E28" s="586"/>
      <c r="F28" s="903"/>
    </row>
    <row r="29" spans="1:6" s="1637" customFormat="1" ht="88.5" customHeight="1">
      <c r="A29" s="948">
        <f>IF(ISTEXT(B29),MAX($A$1:$A28)+1,"")</f>
        <v>7</v>
      </c>
      <c r="B29" s="1572" t="s">
        <v>5543</v>
      </c>
      <c r="C29" s="1500" t="s">
        <v>1317</v>
      </c>
      <c r="D29" s="1501">
        <v>1</v>
      </c>
      <c r="E29" s="586"/>
      <c r="F29" s="903">
        <f>E29*D29</f>
        <v>0</v>
      </c>
    </row>
    <row r="30" spans="1:6" s="1637" customFormat="1">
      <c r="A30" s="948"/>
      <c r="B30" s="1572"/>
      <c r="C30" s="1500"/>
      <c r="D30" s="1501"/>
      <c r="E30" s="586"/>
      <c r="F30" s="903"/>
    </row>
    <row r="31" spans="1:6">
      <c r="A31" s="1403"/>
      <c r="B31" s="1572"/>
      <c r="C31" s="1500"/>
      <c r="D31" s="1501"/>
      <c r="E31" s="586"/>
      <c r="F31" s="903"/>
    </row>
    <row r="32" spans="1:6" s="1440" customFormat="1" ht="51">
      <c r="A32" s="1403">
        <f>IF(ISTEXT(B32),MAX($A$1:$A31)+1,"")</f>
        <v>8</v>
      </c>
      <c r="B32" s="1572" t="s">
        <v>5544</v>
      </c>
      <c r="C32" s="1500" t="s">
        <v>1317</v>
      </c>
      <c r="D32" s="1501">
        <v>9</v>
      </c>
      <c r="E32" s="586"/>
      <c r="F32" s="903">
        <f>E32*D32</f>
        <v>0</v>
      </c>
    </row>
    <row r="33" spans="1:6" s="1427" customFormat="1">
      <c r="A33" s="1403"/>
      <c r="B33" s="1572"/>
      <c r="C33" s="1500"/>
      <c r="D33" s="1501"/>
      <c r="E33" s="586"/>
      <c r="F33" s="903"/>
    </row>
    <row r="34" spans="1:6" s="1427" customFormat="1">
      <c r="A34" s="1403"/>
      <c r="B34" s="1572"/>
      <c r="C34" s="1500"/>
      <c r="D34" s="1501"/>
      <c r="E34" s="586"/>
      <c r="F34" s="903"/>
    </row>
    <row r="35" spans="1:6" s="1440" customFormat="1" ht="63.75">
      <c r="A35" s="1403">
        <f>IF(ISTEXT(B35),MAX($A$1:$A34)+1,"")</f>
        <v>9</v>
      </c>
      <c r="B35" s="1572" t="s">
        <v>5545</v>
      </c>
      <c r="C35" s="1500" t="s">
        <v>1317</v>
      </c>
      <c r="D35" s="1501">
        <v>2</v>
      </c>
      <c r="E35" s="586"/>
      <c r="F35" s="903">
        <f>E35*D35</f>
        <v>0</v>
      </c>
    </row>
    <row r="36" spans="1:6" s="1440" customFormat="1">
      <c r="A36" s="1403"/>
      <c r="B36" s="1572"/>
      <c r="C36" s="1500"/>
      <c r="D36" s="1501"/>
      <c r="E36" s="586"/>
      <c r="F36" s="903"/>
    </row>
    <row r="37" spans="1:6" s="1326" customFormat="1">
      <c r="A37" s="1403"/>
      <c r="B37" s="1572"/>
      <c r="C37" s="1500"/>
      <c r="D37" s="1501"/>
      <c r="E37" s="586"/>
      <c r="F37" s="903"/>
    </row>
    <row r="38" spans="1:6" s="1440" customFormat="1" ht="63.75">
      <c r="A38" s="1403">
        <f>IF(ISTEXT(B38),MAX($A$1:$A37)+1,"")</f>
        <v>10</v>
      </c>
      <c r="B38" s="1572" t="s">
        <v>5546</v>
      </c>
      <c r="C38" s="1500" t="s">
        <v>1317</v>
      </c>
      <c r="D38" s="1501">
        <v>8</v>
      </c>
      <c r="E38" s="586"/>
      <c r="F38" s="903">
        <f>E38*D38</f>
        <v>0</v>
      </c>
    </row>
    <row r="39" spans="1:6" s="1440" customFormat="1">
      <c r="A39" s="1403"/>
      <c r="B39" s="1572"/>
      <c r="C39" s="1500"/>
      <c r="D39" s="1501"/>
      <c r="E39" s="586"/>
      <c r="F39" s="903"/>
    </row>
    <row r="40" spans="1:6" s="1326" customFormat="1">
      <c r="A40" s="1403"/>
      <c r="B40" s="1572"/>
      <c r="C40" s="1500"/>
      <c r="D40" s="1501"/>
      <c r="E40" s="586"/>
      <c r="F40" s="903"/>
    </row>
    <row r="41" spans="1:6" s="1440" customFormat="1" ht="51">
      <c r="A41" s="1403">
        <f>IF(ISTEXT(B41),MAX($A$1:$A40)+1,"")</f>
        <v>11</v>
      </c>
      <c r="B41" s="1572" t="s">
        <v>5547</v>
      </c>
      <c r="C41" s="1500" t="s">
        <v>1317</v>
      </c>
      <c r="D41" s="1501">
        <v>29</v>
      </c>
      <c r="E41" s="586"/>
      <c r="F41" s="903">
        <f>E41*D41</f>
        <v>0</v>
      </c>
    </row>
    <row r="42" spans="1:6" s="1440" customFormat="1">
      <c r="A42" s="1403"/>
      <c r="B42" s="1572"/>
      <c r="C42" s="1500"/>
      <c r="D42" s="1501"/>
      <c r="E42" s="586"/>
      <c r="F42" s="903"/>
    </row>
    <row r="43" spans="1:6" s="1440" customFormat="1">
      <c r="A43" s="1403"/>
      <c r="B43" s="1572"/>
      <c r="C43" s="1500"/>
      <c r="D43" s="1501"/>
      <c r="E43" s="586"/>
      <c r="F43" s="903"/>
    </row>
    <row r="44" spans="1:6" s="1440" customFormat="1" ht="51">
      <c r="A44" s="1403">
        <f>IF(ISTEXT(B44),MAX($A$1:$A43)+1,"")</f>
        <v>12</v>
      </c>
      <c r="B44" s="1572" t="s">
        <v>5548</v>
      </c>
      <c r="C44" s="1500" t="s">
        <v>1317</v>
      </c>
      <c r="D44" s="1501">
        <v>29</v>
      </c>
      <c r="E44" s="586"/>
      <c r="F44" s="903">
        <f>E44*D44</f>
        <v>0</v>
      </c>
    </row>
    <row r="45" spans="1:6" s="1440" customFormat="1">
      <c r="A45" s="1403"/>
      <c r="B45" s="1572"/>
      <c r="C45" s="1500"/>
      <c r="D45" s="1501"/>
      <c r="E45" s="586"/>
      <c r="F45" s="903"/>
    </row>
    <row r="46" spans="1:6" s="1440" customFormat="1">
      <c r="A46" s="1403"/>
      <c r="B46" s="1572"/>
      <c r="C46" s="1500"/>
      <c r="D46" s="1501"/>
      <c r="E46" s="586"/>
      <c r="F46" s="903"/>
    </row>
    <row r="47" spans="1:6" s="1440" customFormat="1" ht="25.5">
      <c r="A47" s="1403">
        <f>IF(ISTEXT(B47),MAX($A$1:$A46)+1,"")</f>
        <v>13</v>
      </c>
      <c r="B47" s="1572" t="s">
        <v>5549</v>
      </c>
      <c r="C47" s="1500" t="s">
        <v>1317</v>
      </c>
      <c r="D47" s="1501">
        <v>33</v>
      </c>
      <c r="E47" s="586"/>
      <c r="F47" s="903">
        <f>E47*D47</f>
        <v>0</v>
      </c>
    </row>
    <row r="48" spans="1:6" s="1674" customFormat="1">
      <c r="A48" s="1586"/>
      <c r="B48" s="1572"/>
      <c r="C48" s="1500"/>
      <c r="D48" s="1501"/>
      <c r="E48" s="586"/>
      <c r="F48" s="1145"/>
    </row>
    <row r="49" spans="1:6" s="1674" customFormat="1">
      <c r="A49" s="1586"/>
      <c r="B49" s="1572"/>
      <c r="C49" s="1500"/>
      <c r="D49" s="1501"/>
      <c r="E49" s="586"/>
      <c r="F49" s="1145"/>
    </row>
    <row r="50" spans="1:6" s="1675" customFormat="1" ht="38.25">
      <c r="A50" s="1586">
        <f>IF(ISTEXT(B50),MAX($A$1:$A49)+1,"")</f>
        <v>14</v>
      </c>
      <c r="B50" s="1572" t="s">
        <v>5550</v>
      </c>
      <c r="C50" s="1500" t="s">
        <v>1317</v>
      </c>
      <c r="D50" s="1501">
        <v>5</v>
      </c>
      <c r="E50" s="586"/>
      <c r="F50" s="1145">
        <f>E50*D50</f>
        <v>0</v>
      </c>
    </row>
    <row r="51" spans="1:6" s="1440" customFormat="1">
      <c r="A51" s="1403"/>
      <c r="B51" s="1575"/>
      <c r="C51" s="1576"/>
      <c r="D51" s="1577"/>
      <c r="E51" s="648"/>
      <c r="F51" s="903"/>
    </row>
    <row r="52" spans="1:6" s="1637" customFormat="1">
      <c r="A52" s="1506"/>
      <c r="B52" s="1575"/>
      <c r="C52" s="1576"/>
      <c r="D52" s="1577"/>
      <c r="E52" s="648"/>
      <c r="F52" s="903"/>
    </row>
    <row r="53" spans="1:6" s="1637" customFormat="1" ht="38.25">
      <c r="A53" s="948">
        <f>IF(ISTEXT(B53),MAX($A$1:$A52)+1,"")</f>
        <v>15</v>
      </c>
      <c r="B53" s="1575" t="s">
        <v>5551</v>
      </c>
      <c r="C53" s="1500" t="s">
        <v>5165</v>
      </c>
      <c r="D53" s="1578">
        <v>2</v>
      </c>
      <c r="E53" s="586"/>
      <c r="F53" s="1145">
        <f>SUM(F5:F52)*D53%</f>
        <v>0</v>
      </c>
    </row>
    <row r="54" spans="1:6" s="1637" customFormat="1">
      <c r="A54" s="1665"/>
      <c r="B54" s="1420"/>
      <c r="C54" s="1421"/>
      <c r="D54" s="1666"/>
      <c r="E54" s="600"/>
      <c r="F54" s="903"/>
    </row>
    <row r="55" spans="1:6" s="1637" customFormat="1">
      <c r="A55" s="1506"/>
      <c r="B55" s="1414" t="s">
        <v>3001</v>
      </c>
      <c r="C55" s="1415" t="str">
        <f>A4</f>
        <v xml:space="preserve">A. </v>
      </c>
      <c r="D55" s="1676"/>
      <c r="E55" s="665"/>
      <c r="F55" s="1417">
        <f>SUBTOTAL(9,F5:F54)</f>
        <v>0</v>
      </c>
    </row>
    <row r="56" spans="1:6" s="1637" customFormat="1">
      <c r="A56" s="1506"/>
      <c r="B56" s="1414"/>
      <c r="C56" s="1415"/>
      <c r="D56" s="1419"/>
      <c r="E56" s="599"/>
      <c r="F56" s="903"/>
    </row>
    <row r="57" spans="1:6" s="1637" customFormat="1">
      <c r="A57" s="1506"/>
      <c r="B57" s="1414"/>
      <c r="C57" s="1415"/>
      <c r="D57" s="1419"/>
      <c r="E57" s="599"/>
      <c r="F57" s="903"/>
    </row>
    <row r="58" spans="1:6" s="1568" customFormat="1">
      <c r="A58" s="1406" t="s">
        <v>126</v>
      </c>
      <c r="B58" s="1407" t="s">
        <v>5552</v>
      </c>
      <c r="C58" s="1408"/>
      <c r="D58" s="1662"/>
      <c r="E58" s="591"/>
      <c r="F58" s="1146"/>
    </row>
    <row r="59" spans="1:6" s="1677" customFormat="1">
      <c r="A59" s="926"/>
      <c r="B59" s="1448"/>
      <c r="C59" s="1449"/>
      <c r="D59" s="1436"/>
      <c r="E59" s="606"/>
      <c r="F59" s="903"/>
    </row>
    <row r="60" spans="1:6" s="1677" customFormat="1" ht="96.75" customHeight="1">
      <c r="A60" s="926"/>
      <c r="B60" s="1582" t="s">
        <v>5553</v>
      </c>
      <c r="C60" s="1449"/>
      <c r="D60" s="1436"/>
      <c r="E60" s="606"/>
      <c r="F60" s="903"/>
    </row>
    <row r="61" spans="1:6" s="1677" customFormat="1">
      <c r="A61" s="926"/>
      <c r="B61" s="1448"/>
      <c r="C61" s="1449"/>
      <c r="D61" s="1436"/>
      <c r="E61" s="606"/>
      <c r="F61" s="903"/>
    </row>
    <row r="62" spans="1:6" s="1440" customFormat="1" ht="25.5">
      <c r="A62" s="1586">
        <f>IF(ISTEXT(B62),MAX($A$1:$A59)+1,"")</f>
        <v>16</v>
      </c>
      <c r="B62" s="1575" t="s">
        <v>5554</v>
      </c>
      <c r="C62" s="1576" t="s">
        <v>1421</v>
      </c>
      <c r="D62" s="1584">
        <v>2160</v>
      </c>
      <c r="E62" s="586"/>
      <c r="F62" s="903">
        <f t="shared" ref="F62:F68" si="0">E62*D62</f>
        <v>0</v>
      </c>
    </row>
    <row r="63" spans="1:6" s="1440" customFormat="1">
      <c r="A63" s="1566"/>
      <c r="B63" s="1575"/>
      <c r="C63" s="1576"/>
      <c r="D63" s="1577"/>
      <c r="E63" s="586"/>
      <c r="F63" s="903"/>
    </row>
    <row r="64" spans="1:6" s="1440" customFormat="1">
      <c r="A64" s="1566"/>
      <c r="B64" s="1575"/>
      <c r="C64" s="1576"/>
      <c r="D64" s="1577"/>
      <c r="E64" s="586"/>
      <c r="F64" s="903"/>
    </row>
    <row r="65" spans="1:6" s="1440" customFormat="1">
      <c r="A65" s="1586">
        <f>IF(ISTEXT(B65),MAX($A$1:$A62)+1,"")</f>
        <v>17</v>
      </c>
      <c r="B65" s="1575" t="s">
        <v>5555</v>
      </c>
      <c r="C65" s="1576" t="s">
        <v>1421</v>
      </c>
      <c r="D65" s="1584">
        <v>115</v>
      </c>
      <c r="E65" s="586"/>
      <c r="F65" s="903">
        <f t="shared" si="0"/>
        <v>0</v>
      </c>
    </row>
    <row r="66" spans="1:6" s="1440" customFormat="1">
      <c r="A66" s="1566"/>
      <c r="B66" s="1575"/>
      <c r="C66" s="1576"/>
      <c r="D66" s="1577"/>
      <c r="E66" s="586"/>
      <c r="F66" s="903"/>
    </row>
    <row r="67" spans="1:6" s="1440" customFormat="1">
      <c r="A67" s="1566"/>
      <c r="B67" s="1575"/>
      <c r="C67" s="1576"/>
      <c r="D67" s="1577"/>
      <c r="E67" s="586"/>
      <c r="F67" s="903"/>
    </row>
    <row r="68" spans="1:6" s="1674" customFormat="1" ht="25.5">
      <c r="A68" s="1586">
        <f>IF(ISTEXT(B68),MAX($A$1:$A65)+1,"")</f>
        <v>18</v>
      </c>
      <c r="B68" s="1575" t="s">
        <v>5556</v>
      </c>
      <c r="C68" s="1576" t="s">
        <v>1421</v>
      </c>
      <c r="D68" s="1584">
        <v>70</v>
      </c>
      <c r="E68" s="586"/>
      <c r="F68" s="903">
        <f t="shared" si="0"/>
        <v>0</v>
      </c>
    </row>
    <row r="69" spans="1:6" s="1674" customFormat="1">
      <c r="A69" s="1566"/>
      <c r="B69" s="1575"/>
      <c r="C69" s="1576"/>
      <c r="D69" s="1577"/>
      <c r="E69" s="586"/>
      <c r="F69" s="1145"/>
    </row>
    <row r="70" spans="1:6" s="1674" customFormat="1">
      <c r="A70" s="1566"/>
      <c r="B70" s="1575"/>
      <c r="C70" s="1576"/>
      <c r="D70" s="1577"/>
      <c r="E70" s="586"/>
      <c r="F70" s="1145"/>
    </row>
    <row r="71" spans="1:6" s="1674" customFormat="1" ht="38.25">
      <c r="A71" s="1191">
        <f>IF(ISTEXT(B71),MAX($A$1:$A70)+1,"")</f>
        <v>19</v>
      </c>
      <c r="B71" s="1575" t="s">
        <v>5557</v>
      </c>
      <c r="C71" s="1576" t="s">
        <v>1421</v>
      </c>
      <c r="D71" s="1584">
        <v>150</v>
      </c>
      <c r="E71" s="586"/>
      <c r="F71" s="903">
        <f t="shared" ref="F71" si="1">E71*D71</f>
        <v>0</v>
      </c>
    </row>
    <row r="72" spans="1:6" s="1674" customFormat="1">
      <c r="A72" s="1566"/>
      <c r="B72" s="1575"/>
      <c r="C72" s="1576"/>
      <c r="D72" s="1577"/>
      <c r="E72" s="586"/>
      <c r="F72" s="1145"/>
    </row>
    <row r="73" spans="1:6" s="1674" customFormat="1">
      <c r="A73" s="1566"/>
      <c r="B73" s="1575"/>
      <c r="C73" s="1576"/>
      <c r="D73" s="1577"/>
      <c r="E73" s="586"/>
      <c r="F73" s="1145"/>
    </row>
    <row r="74" spans="1:6" ht="25.5">
      <c r="A74" s="1191">
        <f>IF(ISTEXT(B74),MAX($A$1:$A73)+1,"")</f>
        <v>20</v>
      </c>
      <c r="B74" s="1575" t="s">
        <v>5558</v>
      </c>
      <c r="C74" s="1576" t="s">
        <v>1421</v>
      </c>
      <c r="D74" s="1584">
        <v>2010</v>
      </c>
      <c r="E74" s="586"/>
      <c r="F74" s="903">
        <f t="shared" ref="F74" si="2">E74*D74</f>
        <v>0</v>
      </c>
    </row>
    <row r="75" spans="1:6">
      <c r="A75" s="1566"/>
      <c r="B75" s="1575"/>
      <c r="C75" s="1576"/>
      <c r="D75" s="1577"/>
      <c r="E75" s="648"/>
      <c r="F75" s="903"/>
    </row>
    <row r="76" spans="1:6">
      <c r="A76" s="1566"/>
      <c r="B76" s="1575"/>
      <c r="C76" s="1576"/>
      <c r="D76" s="1577"/>
      <c r="E76" s="648"/>
      <c r="F76" s="903"/>
    </row>
    <row r="77" spans="1:6" ht="38.25">
      <c r="A77" s="1191">
        <f>IF(ISTEXT(B77),MAX($A$1:$A76)+1,"")</f>
        <v>21</v>
      </c>
      <c r="B77" s="1575" t="s">
        <v>5551</v>
      </c>
      <c r="C77" s="1500" t="s">
        <v>5165</v>
      </c>
      <c r="D77" s="1578">
        <v>2</v>
      </c>
      <c r="E77" s="586"/>
      <c r="F77" s="1145">
        <f>SUM(F60:F76)*D77%</f>
        <v>0</v>
      </c>
    </row>
    <row r="78" spans="1:6">
      <c r="A78" s="1191"/>
      <c r="B78" s="1575"/>
      <c r="C78" s="1500"/>
      <c r="D78" s="1578"/>
      <c r="E78" s="586"/>
      <c r="F78" s="903"/>
    </row>
    <row r="79" spans="1:6">
      <c r="A79" s="1506"/>
      <c r="B79" s="1414" t="s">
        <v>3001</v>
      </c>
      <c r="C79" s="1415" t="str">
        <f>A58</f>
        <v>B.</v>
      </c>
      <c r="D79" s="1436"/>
      <c r="F79" s="1417">
        <f>SUBTOTAL(9,F59:F77)</f>
        <v>0</v>
      </c>
    </row>
    <row r="80" spans="1:6">
      <c r="A80" s="1506"/>
      <c r="B80" s="1414"/>
      <c r="C80" s="1415"/>
      <c r="D80" s="1419"/>
      <c r="E80" s="599"/>
      <c r="F80" s="903"/>
    </row>
    <row r="81" spans="1:6">
      <c r="A81" s="1506"/>
      <c r="B81" s="1414"/>
      <c r="C81" s="1415"/>
      <c r="D81" s="1419"/>
      <c r="E81" s="599"/>
      <c r="F81" s="903"/>
    </row>
    <row r="82" spans="1:6" s="1618" customFormat="1">
      <c r="A82" s="1406" t="s">
        <v>255</v>
      </c>
      <c r="B82" s="1407" t="s">
        <v>5420</v>
      </c>
      <c r="C82" s="1408"/>
      <c r="D82" s="1662"/>
      <c r="E82" s="591"/>
      <c r="F82" s="1146"/>
    </row>
    <row r="83" spans="1:6">
      <c r="A83" s="926"/>
      <c r="B83" s="1448"/>
      <c r="C83" s="1449"/>
      <c r="D83" s="1436"/>
      <c r="E83" s="606"/>
      <c r="F83" s="903"/>
    </row>
    <row r="84" spans="1:6" ht="45.75" customHeight="1">
      <c r="A84" s="1403">
        <f>IF(ISTEXT(B84),MAX($A$1:$A83)+1,"")</f>
        <v>22</v>
      </c>
      <c r="B84" s="1575" t="s">
        <v>5559</v>
      </c>
      <c r="C84" s="1664" t="s">
        <v>1012</v>
      </c>
      <c r="D84" s="1436">
        <v>1</v>
      </c>
      <c r="E84" s="563"/>
      <c r="F84" s="903">
        <f>E84*D84</f>
        <v>0</v>
      </c>
    </row>
    <row r="85" spans="1:6">
      <c r="A85" s="1414"/>
      <c r="B85" s="1425"/>
      <c r="C85" s="984"/>
      <c r="D85" s="985"/>
      <c r="E85" s="593"/>
      <c r="F85" s="903"/>
    </row>
    <row r="86" spans="1:6">
      <c r="A86" s="1506"/>
      <c r="B86" s="1414" t="s">
        <v>3001</v>
      </c>
      <c r="C86" s="1415" t="str">
        <f>A82</f>
        <v>C.</v>
      </c>
      <c r="D86" s="1436"/>
      <c r="F86" s="1417">
        <f>SUBTOTAL(9,F83:F85)</f>
        <v>0</v>
      </c>
    </row>
    <row r="87" spans="1:6">
      <c r="A87" s="993"/>
      <c r="B87" s="1425"/>
      <c r="C87" s="1421"/>
      <c r="D87" s="1422"/>
      <c r="E87" s="563"/>
      <c r="F87" s="903"/>
    </row>
    <row r="88" spans="1:6" ht="13.5" thickBot="1">
      <c r="A88" s="986"/>
      <c r="B88" s="1445"/>
      <c r="C88" s="1446"/>
      <c r="D88" s="1447"/>
      <c r="E88" s="605"/>
      <c r="F88" s="1176"/>
    </row>
    <row r="89" spans="1:6" ht="13.5" thickTop="1">
      <c r="A89" s="993"/>
      <c r="B89" s="1448"/>
      <c r="C89" s="1449"/>
      <c r="D89" s="1450"/>
      <c r="E89" s="607"/>
      <c r="F89" s="903"/>
    </row>
    <row r="90" spans="1:6">
      <c r="A90" s="993"/>
      <c r="B90" s="1451" t="s">
        <v>5560</v>
      </c>
      <c r="C90" s="1449"/>
      <c r="D90" s="1436"/>
      <c r="E90" s="607"/>
      <c r="F90" s="1452">
        <f>SUBTOTAL(9,F5:F88)</f>
        <v>0</v>
      </c>
    </row>
    <row r="91" spans="1:6" ht="13.5" thickBot="1">
      <c r="A91" s="986"/>
      <c r="B91" s="1445"/>
      <c r="C91" s="1446"/>
      <c r="D91" s="1447"/>
      <c r="E91" s="605"/>
      <c r="F91" s="1176"/>
    </row>
    <row r="92" spans="1:6" ht="13.5" thickTop="1">
      <c r="A92" s="1649"/>
      <c r="B92" s="1650"/>
      <c r="C92" s="1651"/>
      <c r="D92" s="1652"/>
      <c r="E92" s="668"/>
      <c r="F92" s="1653"/>
    </row>
    <row r="93" spans="1:6">
      <c r="A93" s="1649"/>
      <c r="B93" s="1650"/>
      <c r="C93" s="1651"/>
      <c r="D93" s="1652"/>
      <c r="E93" s="668"/>
      <c r="F93" s="1653"/>
    </row>
    <row r="94" spans="1:6">
      <c r="C94" s="1624"/>
      <c r="D94" s="1625"/>
      <c r="E94" s="574"/>
      <c r="F94" s="1147"/>
    </row>
    <row r="95" spans="1:6">
      <c r="C95" s="1624"/>
      <c r="D95" s="1625"/>
      <c r="E95" s="664"/>
      <c r="F95" s="1147"/>
    </row>
    <row r="96" spans="1:6">
      <c r="B96" s="1623"/>
      <c r="C96" s="1624"/>
      <c r="D96" s="1625"/>
      <c r="E96" s="574"/>
      <c r="F96" s="1147"/>
    </row>
    <row r="97" spans="2:6">
      <c r="C97" s="1624"/>
      <c r="D97" s="1625"/>
      <c r="E97" s="664"/>
      <c r="F97" s="1147"/>
    </row>
    <row r="98" spans="2:6">
      <c r="C98" s="1624"/>
      <c r="D98" s="1625"/>
      <c r="E98" s="669"/>
      <c r="F98" s="1147"/>
    </row>
    <row r="99" spans="2:6">
      <c r="B99" s="1655"/>
      <c r="C99" s="1624"/>
      <c r="D99" s="1625"/>
      <c r="E99" s="574"/>
      <c r="F99" s="1147"/>
    </row>
    <row r="100" spans="2:6">
      <c r="C100" s="1624"/>
      <c r="D100" s="1625"/>
      <c r="E100" s="669"/>
      <c r="F100" s="1147"/>
    </row>
    <row r="101" spans="2:6">
      <c r="C101" s="1624"/>
      <c r="D101" s="1625"/>
      <c r="E101" s="669"/>
      <c r="F101" s="1147"/>
    </row>
    <row r="102" spans="2:6">
      <c r="B102" s="1655"/>
      <c r="C102" s="1654"/>
      <c r="D102" s="1656"/>
      <c r="E102" s="574"/>
      <c r="F102" s="1147"/>
    </row>
    <row r="103" spans="2:6">
      <c r="C103" s="1624"/>
      <c r="D103" s="1625"/>
      <c r="E103" s="574"/>
      <c r="F103" s="1147"/>
    </row>
    <row r="104" spans="2:6">
      <c r="B104" s="1623"/>
      <c r="C104" s="1624"/>
      <c r="D104" s="1625"/>
      <c r="E104" s="574"/>
      <c r="F104" s="1147"/>
    </row>
    <row r="105" spans="2:6">
      <c r="B105" s="1655"/>
      <c r="C105" s="1654"/>
      <c r="D105" s="1656"/>
      <c r="E105" s="574"/>
      <c r="F105" s="1147"/>
    </row>
    <row r="106" spans="2:6">
      <c r="B106" s="1623"/>
      <c r="C106" s="1624"/>
      <c r="D106" s="1625"/>
      <c r="E106" s="574"/>
      <c r="F106" s="1147"/>
    </row>
    <row r="107" spans="2:6">
      <c r="B107" s="1657"/>
      <c r="C107" s="1654"/>
      <c r="D107" s="1656"/>
      <c r="E107" s="574"/>
      <c r="F107" s="1147"/>
    </row>
    <row r="108" spans="2:6">
      <c r="B108" s="1655"/>
      <c r="C108" s="1624"/>
      <c r="D108" s="1625"/>
      <c r="E108" s="574"/>
      <c r="F108" s="1147"/>
    </row>
    <row r="109" spans="2:6">
      <c r="C109" s="1624"/>
      <c r="D109" s="1625"/>
      <c r="E109" s="574"/>
      <c r="F109" s="1147"/>
    </row>
    <row r="110" spans="2:6">
      <c r="B110" s="1658"/>
      <c r="C110" s="1624"/>
      <c r="D110" s="1625"/>
      <c r="E110" s="574"/>
      <c r="F110" s="1147"/>
    </row>
    <row r="111" spans="2:6">
      <c r="E111" s="574"/>
      <c r="F111" s="1147"/>
    </row>
    <row r="112" spans="2:6">
      <c r="E112" s="574"/>
      <c r="F112" s="1147"/>
    </row>
    <row r="113" spans="2:6">
      <c r="B113" s="1655"/>
      <c r="E113" s="669"/>
      <c r="F113" s="1147"/>
    </row>
    <row r="114" spans="2:6">
      <c r="E114" s="574"/>
      <c r="F114" s="1147"/>
    </row>
    <row r="115" spans="2:6">
      <c r="B115" s="1655"/>
      <c r="C115" s="1654"/>
      <c r="D115" s="1656"/>
      <c r="E115" s="574"/>
      <c r="F115" s="1147"/>
    </row>
    <row r="116" spans="2:6">
      <c r="E116" s="574"/>
      <c r="F116" s="1147"/>
    </row>
    <row r="117" spans="2:6">
      <c r="E117" s="574"/>
      <c r="F117" s="1147"/>
    </row>
    <row r="118" spans="2:6">
      <c r="B118" s="1655"/>
      <c r="C118" s="1654"/>
      <c r="D118" s="1656"/>
      <c r="E118" s="574"/>
      <c r="F118" s="1147"/>
    </row>
    <row r="119" spans="2:6">
      <c r="B119" s="1655"/>
      <c r="C119" s="1654"/>
      <c r="D119" s="1656"/>
      <c r="E119" s="574"/>
      <c r="F119" s="1147"/>
    </row>
    <row r="120" spans="2:6">
      <c r="B120" s="1655"/>
      <c r="C120" s="1654"/>
      <c r="D120" s="1656"/>
      <c r="E120" s="574"/>
      <c r="F120" s="1147"/>
    </row>
    <row r="121" spans="2:6">
      <c r="B121" s="1655"/>
      <c r="C121" s="1654"/>
      <c r="D121" s="1656"/>
      <c r="E121" s="574"/>
      <c r="F121" s="1147"/>
    </row>
    <row r="122" spans="2:6">
      <c r="E122" s="664"/>
      <c r="F122" s="1147"/>
    </row>
    <row r="123" spans="2:6">
      <c r="D123" s="1647"/>
      <c r="E123" s="664"/>
      <c r="F123" s="1147"/>
    </row>
    <row r="124" spans="2:6">
      <c r="D124" s="1647"/>
      <c r="E124" s="664"/>
      <c r="F124" s="1635"/>
    </row>
    <row r="125" spans="2:6">
      <c r="B125" s="1655"/>
      <c r="E125" s="664"/>
      <c r="F125" s="1659"/>
    </row>
  </sheetData>
  <sheetProtection algorithmName="SHA-512" hashValue="sxXAsKBVngPNnH5Q6/li3+Hg3vlluce4BHES2wwhZd+9YHfp4EdsFfkaotG6LjbYOuQfdMKS6TsX4sMWFbnHNA==" saltValue="iqcR1L7ewOde2TZJ7m2DOA==" spinCount="100000" sheet="1" objects="1" scenarios="1"/>
  <protectedRanges>
    <protectedRange sqref="E1:E3 E128:E65534" name="Obseg1"/>
    <protectedRange password="C519" sqref="E92:E93" name="Obseg1_9"/>
    <protectedRange sqref="E122:E127 E94:E101 E106:E118" name="Obseg1_2"/>
    <protectedRange password="C519" sqref="E102:E105" name="Obseg1_7_2"/>
    <protectedRange password="C519" sqref="E119:E121" name="Obseg1_6_1"/>
    <protectedRange sqref="E54 E4:E5 E10" name="Obseg1_1_4"/>
    <protectedRange sqref="E87:E91" name="Obseg1_3_1"/>
    <protectedRange sqref="E80:E81 E56:E57" name="Obseg1_1_2_2"/>
    <protectedRange sqref="E82:E83 E85 E58:E61" name="Obseg1_1_2_1_1_1"/>
    <protectedRange sqref="E6:E9" name="Obseg1_1_2_3"/>
    <protectedRange sqref="E51:E53" name="Obseg1_1_4_1_1"/>
    <protectedRange sqref="E75:E78" name="Obseg1_1_4_1_2"/>
  </protectedRanges>
  <pageMargins left="1.1811023622047245" right="0.39370078740157483" top="0.78740157480314965" bottom="0.78740157480314965" header="0" footer="0.19685039370078741"/>
  <pageSetup paperSize="9" scale="98" fitToWidth="0" orientation="portrait" useFirstPageNumber="1" r:id="rId1"/>
  <headerFooter>
    <oddHeader xml:space="preserve">&amp;CStran &amp;P&amp;R
</oddHeader>
    <oddFooter>&amp;R&amp;"-,Običajno"&amp;6
&amp;A &amp;P</oddFooter>
  </headerFooter>
  <rowBreaks count="1" manualBreakCount="1">
    <brk id="52" max="5"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0737B-33E0-48D3-A579-AC70727911A7}">
  <sheetPr>
    <tabColor rgb="FFFF0000"/>
  </sheetPr>
  <dimension ref="A1:F62"/>
  <sheetViews>
    <sheetView view="pageBreakPreview" zoomScale="150" zoomScaleNormal="100" zoomScaleSheetLayoutView="150" workbookViewId="0"/>
  </sheetViews>
  <sheetFormatPr defaultColWidth="9.140625" defaultRowHeight="12.75"/>
  <cols>
    <col min="1" max="1" width="5.85546875" style="997" customWidth="1"/>
    <col min="2" max="2" width="40.85546875" style="1634" customWidth="1"/>
    <col min="3" max="3" width="6.85546875" style="1635" customWidth="1"/>
    <col min="4" max="4" width="6.85546875" style="1636" customWidth="1"/>
    <col min="5" max="5" width="10.85546875" style="661" customWidth="1"/>
    <col min="6" max="6" width="12.85546875" style="1630" customWidth="1"/>
    <col min="7" max="16384" width="9.140625" style="1630"/>
  </cols>
  <sheetData>
    <row r="1" spans="1:6" s="1609" customFormat="1" ht="11.25">
      <c r="A1" s="867"/>
      <c r="B1" s="1399"/>
      <c r="C1" s="1400" t="s">
        <v>2519</v>
      </c>
      <c r="D1" s="1401" t="s">
        <v>1008</v>
      </c>
      <c r="E1" s="590" t="s">
        <v>3006</v>
      </c>
      <c r="F1" s="1400" t="s">
        <v>4562</v>
      </c>
    </row>
    <row r="2" spans="1:6" s="1473" customFormat="1" ht="15">
      <c r="A2" s="1671" t="s">
        <v>5561</v>
      </c>
      <c r="B2" s="1084" t="s">
        <v>5562</v>
      </c>
      <c r="C2" s="1085"/>
      <c r="D2" s="1177"/>
      <c r="E2" s="536"/>
      <c r="F2" s="1144"/>
    </row>
    <row r="3" spans="1:6" s="1475" customFormat="1">
      <c r="A3" s="1506"/>
      <c r="B3" s="1178"/>
      <c r="C3" s="1179"/>
      <c r="D3" s="1180"/>
      <c r="E3" s="575"/>
      <c r="F3" s="903"/>
    </row>
    <row r="4" spans="1:6" s="1618" customFormat="1">
      <c r="A4" s="1406" t="s">
        <v>3008</v>
      </c>
      <c r="B4" s="1407" t="s">
        <v>1002</v>
      </c>
      <c r="C4" s="1408"/>
      <c r="D4" s="1662"/>
      <c r="E4" s="591"/>
      <c r="F4" s="1146"/>
    </row>
    <row r="5" spans="1:6" s="1478" customFormat="1">
      <c r="A5" s="1403"/>
      <c r="B5" s="1410"/>
      <c r="C5" s="1250"/>
      <c r="D5" s="1251"/>
      <c r="E5" s="594"/>
      <c r="F5" s="903"/>
    </row>
    <row r="6" spans="1:6" s="1478" customFormat="1">
      <c r="A6" s="1403"/>
      <c r="B6" s="1404" t="s">
        <v>5046</v>
      </c>
      <c r="C6" s="1421"/>
      <c r="D6" s="1421"/>
      <c r="E6" s="548"/>
      <c r="F6" s="903"/>
    </row>
    <row r="7" spans="1:6" s="1478" customFormat="1" ht="14.25" customHeight="1">
      <c r="A7" s="1506" t="s">
        <v>2900</v>
      </c>
      <c r="B7" s="1405" t="s">
        <v>5563</v>
      </c>
      <c r="C7" s="1421"/>
      <c r="D7" s="1421"/>
      <c r="E7" s="548"/>
      <c r="F7" s="903"/>
    </row>
    <row r="8" spans="1:6">
      <c r="A8" s="1403"/>
      <c r="B8" s="1410"/>
      <c r="C8" s="1250"/>
      <c r="D8" s="1251"/>
      <c r="E8" s="594"/>
      <c r="F8" s="903"/>
    </row>
    <row r="9" spans="1:6" s="1257" customFormat="1" ht="25.5">
      <c r="A9" s="1403">
        <f>IF(ISTEXT(B9),MAX($A$1:$A8)+1,"")</f>
        <v>1</v>
      </c>
      <c r="B9" s="1413" t="s">
        <v>5564</v>
      </c>
      <c r="C9" s="1255"/>
      <c r="D9" s="1256"/>
      <c r="E9" s="548"/>
      <c r="F9" s="903"/>
    </row>
    <row r="10" spans="1:6" s="1257" customFormat="1" ht="25.5">
      <c r="A10" s="1506" t="s">
        <v>2900</v>
      </c>
      <c r="B10" s="1413" t="s">
        <v>5565</v>
      </c>
      <c r="C10" s="1255" t="s">
        <v>1317</v>
      </c>
      <c r="D10" s="1256">
        <v>6</v>
      </c>
      <c r="E10" s="548"/>
      <c r="F10" s="903">
        <f t="shared" ref="F10:F12" si="0">E10*D10</f>
        <v>0</v>
      </c>
    </row>
    <row r="11" spans="1:6" s="1257" customFormat="1" ht="25.5">
      <c r="A11" s="1506" t="s">
        <v>2900</v>
      </c>
      <c r="B11" s="1413" t="s">
        <v>5566</v>
      </c>
      <c r="C11" s="1255" t="s">
        <v>1317</v>
      </c>
      <c r="D11" s="1256">
        <v>6</v>
      </c>
      <c r="E11" s="548"/>
      <c r="F11" s="903">
        <f t="shared" si="0"/>
        <v>0</v>
      </c>
    </row>
    <row r="12" spans="1:6" s="1257" customFormat="1" ht="25.5">
      <c r="A12" s="1506" t="s">
        <v>2900</v>
      </c>
      <c r="B12" s="1413" t="s">
        <v>5567</v>
      </c>
      <c r="C12" s="1255" t="s">
        <v>1317</v>
      </c>
      <c r="D12" s="1256">
        <v>1</v>
      </c>
      <c r="E12" s="548"/>
      <c r="F12" s="903">
        <f t="shared" si="0"/>
        <v>0</v>
      </c>
    </row>
    <row r="13" spans="1:6" s="1440" customFormat="1" ht="25.5">
      <c r="A13" s="1403"/>
      <c r="B13" s="1678" t="s">
        <v>5568</v>
      </c>
      <c r="C13" s="1664"/>
      <c r="D13" s="1436"/>
      <c r="E13" s="670"/>
      <c r="F13" s="903"/>
    </row>
    <row r="14" spans="1:6" s="1440" customFormat="1">
      <c r="A14" s="1403"/>
      <c r="B14" s="1678"/>
      <c r="C14" s="1664"/>
      <c r="D14" s="1436"/>
      <c r="E14" s="670"/>
      <c r="F14" s="903"/>
    </row>
    <row r="15" spans="1:6" s="1440" customFormat="1">
      <c r="A15" s="1403"/>
      <c r="B15" s="1678"/>
      <c r="C15" s="1664"/>
      <c r="D15" s="1436"/>
      <c r="E15" s="670"/>
      <c r="F15" s="903"/>
    </row>
    <row r="16" spans="1:6" s="1257" customFormat="1" ht="38.25">
      <c r="A16" s="1403">
        <f>IF(ISTEXT(B16),MAX($A$1:$A15)+1,"")</f>
        <v>2</v>
      </c>
      <c r="B16" s="1413" t="s">
        <v>5569</v>
      </c>
      <c r="C16" s="1255"/>
      <c r="D16" s="1256"/>
      <c r="E16" s="563"/>
      <c r="F16" s="903"/>
    </row>
    <row r="17" spans="1:6" s="1257" customFormat="1">
      <c r="A17" s="1506" t="s">
        <v>2900</v>
      </c>
      <c r="B17" s="1413" t="s">
        <v>5570</v>
      </c>
      <c r="C17" s="1255" t="s">
        <v>1421</v>
      </c>
      <c r="D17" s="1256">
        <v>135</v>
      </c>
      <c r="E17" s="563"/>
      <c r="F17" s="903">
        <f>E17*D17</f>
        <v>0</v>
      </c>
    </row>
    <row r="18" spans="1:6" s="1440" customFormat="1">
      <c r="A18" s="1403"/>
      <c r="B18" s="1679"/>
      <c r="C18" s="1664"/>
      <c r="D18" s="1436"/>
      <c r="E18" s="670"/>
      <c r="F18" s="903"/>
    </row>
    <row r="19" spans="1:6" s="1326" customFormat="1">
      <c r="A19" s="1403"/>
      <c r="B19" s="1680"/>
      <c r="C19" s="1250"/>
      <c r="D19" s="1251"/>
      <c r="E19" s="594"/>
      <c r="F19" s="903"/>
    </row>
    <row r="20" spans="1:6" s="1440" customFormat="1">
      <c r="A20" s="1403">
        <f>IF(ISTEXT(B20),MAX($A$1:$A19)+1,"")</f>
        <v>3</v>
      </c>
      <c r="B20" s="1663" t="s">
        <v>5571</v>
      </c>
      <c r="C20" s="1664" t="s">
        <v>1012</v>
      </c>
      <c r="D20" s="1436">
        <v>1</v>
      </c>
      <c r="E20" s="670"/>
      <c r="F20" s="903">
        <f>E20*D20</f>
        <v>0</v>
      </c>
    </row>
    <row r="21" spans="1:6" s="1326" customFormat="1">
      <c r="A21" s="1403"/>
      <c r="B21" s="1680"/>
      <c r="C21" s="1250"/>
      <c r="D21" s="1251"/>
      <c r="E21" s="594"/>
      <c r="F21" s="903"/>
    </row>
    <row r="22" spans="1:6" s="1637" customFormat="1">
      <c r="A22" s="1665"/>
      <c r="B22" s="1420"/>
      <c r="C22" s="1421"/>
      <c r="D22" s="1666"/>
      <c r="E22" s="600"/>
      <c r="F22" s="903"/>
    </row>
    <row r="23" spans="1:6" s="1637" customFormat="1">
      <c r="A23" s="1506"/>
      <c r="B23" s="1414" t="s">
        <v>3001</v>
      </c>
      <c r="C23" s="1415" t="str">
        <f>A4</f>
        <v xml:space="preserve">A. </v>
      </c>
      <c r="D23" s="1676"/>
      <c r="E23" s="665"/>
      <c r="F23" s="1417">
        <f>SUBTOTAL(9,F5:F22)</f>
        <v>0</v>
      </c>
    </row>
    <row r="24" spans="1:6">
      <c r="A24" s="993"/>
      <c r="B24" s="1425"/>
      <c r="C24" s="1421"/>
      <c r="D24" s="1422"/>
      <c r="E24" s="563"/>
      <c r="F24" s="903"/>
    </row>
    <row r="25" spans="1:6" ht="13.5" thickBot="1">
      <c r="A25" s="986"/>
      <c r="B25" s="1445"/>
      <c r="C25" s="1446"/>
      <c r="D25" s="1447"/>
      <c r="E25" s="605"/>
      <c r="F25" s="1176"/>
    </row>
    <row r="26" spans="1:6" ht="13.5" thickTop="1">
      <c r="A26" s="993"/>
      <c r="B26" s="1448"/>
      <c r="C26" s="1449"/>
      <c r="D26" s="1450"/>
      <c r="E26" s="607"/>
      <c r="F26" s="903"/>
    </row>
    <row r="27" spans="1:6">
      <c r="A27" s="993"/>
      <c r="B27" s="1451" t="s">
        <v>5572</v>
      </c>
      <c r="C27" s="1449"/>
      <c r="D27" s="1436"/>
      <c r="E27" s="607"/>
      <c r="F27" s="1452">
        <f>SUBTOTAL(9,F5:F25)</f>
        <v>0</v>
      </c>
    </row>
    <row r="28" spans="1:6" ht="13.5" thickBot="1">
      <c r="A28" s="986"/>
      <c r="B28" s="1445"/>
      <c r="C28" s="1446"/>
      <c r="D28" s="1447"/>
      <c r="E28" s="605"/>
      <c r="F28" s="1176"/>
    </row>
    <row r="29" spans="1:6" ht="13.5" thickTop="1">
      <c r="A29" s="1649"/>
      <c r="B29" s="1650"/>
      <c r="C29" s="1651"/>
      <c r="D29" s="1652"/>
      <c r="E29" s="668"/>
      <c r="F29" s="1653"/>
    </row>
    <row r="30" spans="1:6">
      <c r="A30" s="1649"/>
      <c r="B30" s="1650"/>
      <c r="C30" s="1651"/>
      <c r="D30" s="1652"/>
      <c r="E30" s="668"/>
      <c r="F30" s="1653"/>
    </row>
    <row r="31" spans="1:6">
      <c r="C31" s="1624"/>
      <c r="D31" s="1625"/>
      <c r="E31" s="574"/>
      <c r="F31" s="1147"/>
    </row>
    <row r="32" spans="1:6">
      <c r="C32" s="1624"/>
      <c r="D32" s="1625"/>
      <c r="E32" s="664"/>
      <c r="F32" s="1147"/>
    </row>
    <row r="33" spans="2:6">
      <c r="B33" s="1623"/>
      <c r="C33" s="1624"/>
      <c r="D33" s="1625"/>
      <c r="E33" s="574"/>
      <c r="F33" s="1147"/>
    </row>
    <row r="34" spans="2:6">
      <c r="C34" s="1624"/>
      <c r="D34" s="1625"/>
      <c r="E34" s="664"/>
      <c r="F34" s="1147"/>
    </row>
    <row r="35" spans="2:6">
      <c r="C35" s="1624"/>
      <c r="D35" s="1625"/>
      <c r="E35" s="669"/>
      <c r="F35" s="1147"/>
    </row>
    <row r="36" spans="2:6">
      <c r="B36" s="1655"/>
      <c r="C36" s="1624"/>
      <c r="D36" s="1625"/>
      <c r="E36" s="574"/>
      <c r="F36" s="1147"/>
    </row>
    <row r="37" spans="2:6">
      <c r="C37" s="1624"/>
      <c r="D37" s="1625"/>
      <c r="E37" s="669"/>
      <c r="F37" s="1147"/>
    </row>
    <row r="38" spans="2:6">
      <c r="C38" s="1624"/>
      <c r="D38" s="1625"/>
      <c r="E38" s="669"/>
      <c r="F38" s="1147"/>
    </row>
    <row r="39" spans="2:6">
      <c r="B39" s="1655"/>
      <c r="C39" s="1654"/>
      <c r="D39" s="1656"/>
      <c r="E39" s="574"/>
      <c r="F39" s="1147"/>
    </row>
    <row r="40" spans="2:6">
      <c r="C40" s="1624"/>
      <c r="D40" s="1625"/>
      <c r="E40" s="574"/>
      <c r="F40" s="1147"/>
    </row>
    <row r="41" spans="2:6">
      <c r="B41" s="1623"/>
      <c r="C41" s="1624"/>
      <c r="D41" s="1625"/>
      <c r="E41" s="574"/>
      <c r="F41" s="1147"/>
    </row>
    <row r="42" spans="2:6">
      <c r="B42" s="1655"/>
      <c r="C42" s="1654"/>
      <c r="D42" s="1656"/>
      <c r="E42" s="574"/>
      <c r="F42" s="1147"/>
    </row>
    <row r="43" spans="2:6">
      <c r="B43" s="1623"/>
      <c r="C43" s="1624"/>
      <c r="D43" s="1625"/>
      <c r="E43" s="574"/>
      <c r="F43" s="1147"/>
    </row>
    <row r="44" spans="2:6">
      <c r="B44" s="1657"/>
      <c r="C44" s="1654"/>
      <c r="D44" s="1656"/>
      <c r="E44" s="574"/>
      <c r="F44" s="1147"/>
    </row>
    <row r="45" spans="2:6">
      <c r="B45" s="1655"/>
      <c r="C45" s="1624"/>
      <c r="D45" s="1625"/>
      <c r="E45" s="574"/>
      <c r="F45" s="1147"/>
    </row>
    <row r="46" spans="2:6">
      <c r="C46" s="1624"/>
      <c r="D46" s="1625"/>
      <c r="E46" s="574"/>
      <c r="F46" s="1147"/>
    </row>
    <row r="47" spans="2:6">
      <c r="B47" s="1658"/>
      <c r="C47" s="1624"/>
      <c r="D47" s="1625"/>
      <c r="E47" s="574"/>
      <c r="F47" s="1147"/>
    </row>
    <row r="48" spans="2:6">
      <c r="E48" s="574"/>
      <c r="F48" s="1147"/>
    </row>
    <row r="49" spans="2:6">
      <c r="E49" s="574"/>
      <c r="F49" s="1147"/>
    </row>
    <row r="50" spans="2:6">
      <c r="B50" s="1655"/>
      <c r="E50" s="669"/>
      <c r="F50" s="1147"/>
    </row>
    <row r="51" spans="2:6">
      <c r="E51" s="574"/>
      <c r="F51" s="1147"/>
    </row>
    <row r="52" spans="2:6">
      <c r="B52" s="1655"/>
      <c r="C52" s="1654"/>
      <c r="D52" s="1656"/>
      <c r="E52" s="574"/>
      <c r="F52" s="1147"/>
    </row>
    <row r="53" spans="2:6">
      <c r="E53" s="574"/>
      <c r="F53" s="1147"/>
    </row>
    <row r="54" spans="2:6">
      <c r="E54" s="574"/>
      <c r="F54" s="1147"/>
    </row>
    <row r="55" spans="2:6">
      <c r="B55" s="1655"/>
      <c r="C55" s="1654"/>
      <c r="D55" s="1656"/>
      <c r="E55" s="574"/>
      <c r="F55" s="1147"/>
    </row>
    <row r="56" spans="2:6">
      <c r="B56" s="1655"/>
      <c r="C56" s="1654"/>
      <c r="D56" s="1656"/>
      <c r="E56" s="574"/>
      <c r="F56" s="1147"/>
    </row>
    <row r="57" spans="2:6">
      <c r="B57" s="1655"/>
      <c r="C57" s="1654"/>
      <c r="D57" s="1656"/>
      <c r="E57" s="574"/>
      <c r="F57" s="1147"/>
    </row>
    <row r="58" spans="2:6">
      <c r="B58" s="1655"/>
      <c r="C58" s="1654"/>
      <c r="D58" s="1656"/>
      <c r="E58" s="574"/>
      <c r="F58" s="1147"/>
    </row>
    <row r="59" spans="2:6">
      <c r="E59" s="664"/>
      <c r="F59" s="1147"/>
    </row>
    <row r="60" spans="2:6">
      <c r="D60" s="1647"/>
      <c r="E60" s="664"/>
      <c r="F60" s="1147"/>
    </row>
    <row r="61" spans="2:6">
      <c r="D61" s="1647"/>
      <c r="E61" s="664"/>
      <c r="F61" s="1635"/>
    </row>
    <row r="62" spans="2:6">
      <c r="B62" s="1655"/>
      <c r="E62" s="664"/>
      <c r="F62" s="1659"/>
    </row>
  </sheetData>
  <sheetProtection algorithmName="SHA-512" hashValue="ZSkdygGdtSwn3iuQFdoo8FcFFVn46n3Q3PvFvX+Sur9AQKJ/bppONt2SDxS1ml/PN2FGSzA+f/xqkQvR7lvCVA==" saltValue="fWLAjqqR9xbmdTnLTvkXbA==" spinCount="100000" sheet="1" objects="1" scenarios="1"/>
  <protectedRanges>
    <protectedRange sqref="E1:E3 E65:E65471" name="Obseg1"/>
    <protectedRange password="C519" sqref="E29:E30" name="Obseg1_9"/>
    <protectedRange sqref="E59:E64 E31:E38 E43:E55" name="Obseg1_2"/>
    <protectedRange password="C519" sqref="E39:E42" name="Obseg1_7_2"/>
    <protectedRange password="C519" sqref="E56:E58" name="Obseg1_6_1"/>
    <protectedRange sqref="E22 E4:E5 E8" name="Obseg1_1_4"/>
    <protectedRange sqref="E24:E28" name="Obseg1_3_1"/>
    <protectedRange sqref="E6:E7" name="Obseg1_1_2_3"/>
    <protectedRange sqref="E18:E21" name="Obseg1_1"/>
    <protectedRange sqref="E9:E12" name="Obseg1_1_2"/>
    <protectedRange sqref="E13" name="Obseg1_1_1_2"/>
    <protectedRange sqref="E16:E17" name="Obseg1_1_2_1"/>
    <protectedRange sqref="E14:E15" name="Obseg1_1_1_3"/>
  </protectedRanges>
  <pageMargins left="1.1811023622047245" right="0.39370078740157483" top="0.78740157480314965" bottom="0.78740157480314965" header="0" footer="0.19685039370078741"/>
  <pageSetup paperSize="9" fitToWidth="0" orientation="portrait" useFirstPageNumber="1" r:id="rId1"/>
  <headerFooter>
    <oddHeader xml:space="preserve">&amp;CStran &amp;P&amp;R
</oddHeader>
    <oddFooter>&amp;R&amp;"-,Običajno"&amp;6
&amp;A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0B7F9-E000-46F1-A563-AB18BA051487}">
  <sheetPr>
    <tabColor rgb="FFFF0000"/>
  </sheetPr>
  <dimension ref="A1:K132"/>
  <sheetViews>
    <sheetView view="pageBreakPreview" zoomScale="150" zoomScaleNormal="100" zoomScaleSheetLayoutView="150" workbookViewId="0"/>
  </sheetViews>
  <sheetFormatPr defaultColWidth="9.140625" defaultRowHeight="12.75"/>
  <cols>
    <col min="1" max="1" width="5.85546875" style="1706" customWidth="1"/>
    <col min="2" max="2" width="40.85546875" style="1707" customWidth="1"/>
    <col min="3" max="3" width="6.85546875" style="1710" customWidth="1"/>
    <col min="4" max="4" width="6.85546875" style="1693" customWidth="1"/>
    <col min="5" max="5" width="10.85546875" style="672" customWidth="1"/>
    <col min="6" max="6" width="12.85546875" style="1674" customWidth="1"/>
    <col min="7" max="16384" width="9.140625" style="1674"/>
  </cols>
  <sheetData>
    <row r="1" spans="1:11" s="1660" customFormat="1" ht="11.25">
      <c r="A1" s="1152"/>
      <c r="B1" s="1681"/>
      <c r="C1" s="1607" t="s">
        <v>2519</v>
      </c>
      <c r="D1" s="1608" t="s">
        <v>1008</v>
      </c>
      <c r="E1" s="656" t="s">
        <v>3006</v>
      </c>
      <c r="F1" s="1607" t="s">
        <v>4562</v>
      </c>
    </row>
    <row r="2" spans="1:11" s="1565" customFormat="1" ht="15">
      <c r="A2" s="1564" t="s">
        <v>5573</v>
      </c>
      <c r="B2" s="1154" t="s">
        <v>5574</v>
      </c>
      <c r="C2" s="1155"/>
      <c r="D2" s="1156"/>
      <c r="E2" s="561"/>
      <c r="F2" s="1173"/>
    </row>
    <row r="3" spans="1:11" s="1687" customFormat="1">
      <c r="A3" s="1682"/>
      <c r="B3" s="1683"/>
      <c r="C3" s="1684"/>
      <c r="D3" s="1685"/>
      <c r="E3" s="674"/>
      <c r="F3" s="1686"/>
    </row>
    <row r="4" spans="1:11" s="1568" customFormat="1">
      <c r="A4" s="1406" t="s">
        <v>3008</v>
      </c>
      <c r="B4" s="1407" t="s">
        <v>1002</v>
      </c>
      <c r="C4" s="1408"/>
      <c r="D4" s="1567"/>
      <c r="E4" s="647"/>
      <c r="F4" s="1146"/>
    </row>
    <row r="5" spans="1:11" s="1688" customFormat="1">
      <c r="A5" s="1586"/>
      <c r="B5" s="1424"/>
      <c r="C5" s="1569"/>
      <c r="D5" s="1570"/>
      <c r="E5" s="582"/>
      <c r="F5" s="1145"/>
    </row>
    <row r="6" spans="1:11" s="1688" customFormat="1" ht="12" customHeight="1">
      <c r="A6" s="1586"/>
      <c r="B6" s="1689" t="s">
        <v>5046</v>
      </c>
      <c r="C6" s="1690"/>
      <c r="D6" s="1690"/>
      <c r="E6" s="622"/>
      <c r="F6" s="1145"/>
    </row>
    <row r="7" spans="1:11" s="1688" customFormat="1" ht="27.75" customHeight="1">
      <c r="A7" s="1566" t="s">
        <v>2900</v>
      </c>
      <c r="B7" s="1672" t="s">
        <v>5535</v>
      </c>
      <c r="C7" s="1690"/>
      <c r="D7" s="1690"/>
      <c r="E7" s="622"/>
      <c r="F7" s="1145"/>
    </row>
    <row r="8" spans="1:11" s="1691" customFormat="1" ht="65.25" customHeight="1">
      <c r="A8" s="1566" t="s">
        <v>2900</v>
      </c>
      <c r="B8" s="1673" t="s">
        <v>5575</v>
      </c>
      <c r="C8" s="1690"/>
      <c r="D8" s="1690"/>
      <c r="E8" s="622"/>
      <c r="F8" s="1145"/>
    </row>
    <row r="9" spans="1:11" s="1691" customFormat="1" ht="24">
      <c r="A9" s="1566" t="s">
        <v>2900</v>
      </c>
      <c r="B9" s="1673" t="s">
        <v>5049</v>
      </c>
      <c r="C9" s="1690"/>
      <c r="D9" s="1690"/>
      <c r="E9" s="622"/>
      <c r="F9" s="1145"/>
    </row>
    <row r="10" spans="1:11" s="1688" customFormat="1">
      <c r="A10" s="1586"/>
      <c r="B10" s="1424"/>
      <c r="C10" s="1569"/>
      <c r="D10" s="1570"/>
      <c r="E10" s="582"/>
      <c r="F10" s="1145"/>
    </row>
    <row r="11" spans="1:11" ht="135.75" customHeight="1">
      <c r="A11" s="1586">
        <f>IF(ISTEXT(B11),MAX($A$1:$A3)+1,"")</f>
        <v>1</v>
      </c>
      <c r="B11" s="1572" t="s">
        <v>5576</v>
      </c>
      <c r="C11" s="1500" t="s">
        <v>1317</v>
      </c>
      <c r="D11" s="1501">
        <v>1</v>
      </c>
      <c r="E11" s="586"/>
      <c r="F11" s="1145">
        <f>E11*D11</f>
        <v>0</v>
      </c>
      <c r="K11" s="1573"/>
    </row>
    <row r="12" spans="1:11">
      <c r="A12" s="1586"/>
      <c r="B12" s="1572"/>
      <c r="C12" s="1500"/>
      <c r="D12" s="1501"/>
      <c r="E12" s="586"/>
      <c r="F12" s="1145"/>
    </row>
    <row r="13" spans="1:11">
      <c r="A13" s="1201"/>
      <c r="B13" s="1572"/>
      <c r="C13" s="1500"/>
      <c r="D13" s="1501"/>
      <c r="E13" s="586"/>
      <c r="F13" s="1145"/>
    </row>
    <row r="14" spans="1:11" ht="141" customHeight="1">
      <c r="A14" s="1586">
        <f>IF(ISTEXT(B14),MAX($A$1:$A13)+1,"")</f>
        <v>2</v>
      </c>
      <c r="B14" s="1572" t="s">
        <v>5577</v>
      </c>
      <c r="C14" s="1500" t="s">
        <v>1317</v>
      </c>
      <c r="D14" s="1501">
        <v>1</v>
      </c>
      <c r="E14" s="586"/>
      <c r="F14" s="1145">
        <f>E14*D14</f>
        <v>0</v>
      </c>
    </row>
    <row r="15" spans="1:11">
      <c r="A15" s="1692"/>
      <c r="B15" s="1572"/>
      <c r="C15" s="1500"/>
      <c r="D15" s="1501"/>
      <c r="E15" s="586"/>
      <c r="F15" s="1145"/>
    </row>
    <row r="16" spans="1:11" s="1688" customFormat="1">
      <c r="A16" s="1201"/>
      <c r="B16" s="1572"/>
      <c r="C16" s="1500"/>
      <c r="D16" s="1501"/>
      <c r="E16" s="586"/>
      <c r="F16" s="1145"/>
    </row>
    <row r="17" spans="1:6" s="1688" customFormat="1" ht="76.5">
      <c r="A17" s="1586">
        <f>IF(ISTEXT(B17),MAX($A$1:$A16)+1,"")</f>
        <v>3</v>
      </c>
      <c r="B17" s="1572" t="s">
        <v>5578</v>
      </c>
      <c r="C17" s="1500" t="s">
        <v>1317</v>
      </c>
      <c r="D17" s="1501">
        <v>1</v>
      </c>
      <c r="E17" s="586"/>
      <c r="F17" s="1145">
        <f>E17*D17</f>
        <v>0</v>
      </c>
    </row>
    <row r="18" spans="1:6">
      <c r="A18" s="1586"/>
      <c r="B18" s="1572"/>
      <c r="C18" s="1500"/>
      <c r="D18" s="1501"/>
      <c r="E18" s="586"/>
      <c r="F18" s="1145"/>
    </row>
    <row r="19" spans="1:6" s="1688" customFormat="1">
      <c r="A19" s="1201"/>
      <c r="B19" s="1572"/>
      <c r="C19" s="1500"/>
      <c r="D19" s="1501"/>
      <c r="E19" s="586"/>
      <c r="F19" s="1145"/>
    </row>
    <row r="20" spans="1:6" s="1688" customFormat="1" ht="76.5">
      <c r="A20" s="1586">
        <f>IF(ISTEXT(B20),MAX($A$1:$A19)+1,"")</f>
        <v>4</v>
      </c>
      <c r="B20" s="1572" t="s">
        <v>5579</v>
      </c>
      <c r="C20" s="1500" t="s">
        <v>1317</v>
      </c>
      <c r="D20" s="1501">
        <v>1</v>
      </c>
      <c r="E20" s="586"/>
      <c r="F20" s="1145">
        <f>E20*D20</f>
        <v>0</v>
      </c>
    </row>
    <row r="21" spans="1:6">
      <c r="A21" s="1586"/>
      <c r="B21" s="1572"/>
      <c r="C21" s="1500"/>
      <c r="D21" s="1501"/>
      <c r="E21" s="586"/>
      <c r="F21" s="1145"/>
    </row>
    <row r="22" spans="1:6" s="1688" customFormat="1">
      <c r="A22" s="1201"/>
      <c r="B22" s="1572"/>
      <c r="C22" s="1500"/>
      <c r="D22" s="1501"/>
      <c r="E22" s="586"/>
      <c r="F22" s="1145"/>
    </row>
    <row r="23" spans="1:6" s="1688" customFormat="1" ht="89.25">
      <c r="A23" s="1586">
        <f>IF(ISTEXT(B23),MAX($A$1:$A22)+1,"")</f>
        <v>5</v>
      </c>
      <c r="B23" s="1572" t="s">
        <v>5580</v>
      </c>
      <c r="C23" s="1500" t="s">
        <v>1317</v>
      </c>
      <c r="D23" s="1501">
        <v>1</v>
      </c>
      <c r="E23" s="586"/>
      <c r="F23" s="1145">
        <f>E23*D23</f>
        <v>0</v>
      </c>
    </row>
    <row r="24" spans="1:6">
      <c r="A24" s="1586"/>
      <c r="B24" s="1572"/>
      <c r="C24" s="1500"/>
      <c r="D24" s="1501"/>
      <c r="E24" s="586"/>
      <c r="F24" s="1145"/>
    </row>
    <row r="25" spans="1:6" s="1688" customFormat="1">
      <c r="A25" s="1201"/>
      <c r="B25" s="1572"/>
      <c r="C25" s="1500"/>
      <c r="D25" s="1501"/>
      <c r="E25" s="586"/>
      <c r="F25" s="1145"/>
    </row>
    <row r="26" spans="1:6" s="1688" customFormat="1" ht="68.25" customHeight="1">
      <c r="A26" s="1586">
        <f>IF(ISTEXT(B26),MAX($A$1:$A25)+1,"")</f>
        <v>6</v>
      </c>
      <c r="B26" s="1572" t="s">
        <v>5581</v>
      </c>
      <c r="C26" s="1500" t="s">
        <v>1317</v>
      </c>
      <c r="D26" s="1501">
        <v>1</v>
      </c>
      <c r="E26" s="586"/>
      <c r="F26" s="1145">
        <f>E26*D26</f>
        <v>0</v>
      </c>
    </row>
    <row r="27" spans="1:6">
      <c r="A27" s="1586"/>
      <c r="B27" s="1572"/>
      <c r="C27" s="1500"/>
      <c r="D27" s="1501"/>
      <c r="E27" s="586"/>
      <c r="F27" s="1145"/>
    </row>
    <row r="28" spans="1:6">
      <c r="A28" s="1201"/>
      <c r="B28" s="1572"/>
      <c r="C28" s="1500"/>
      <c r="D28" s="1501"/>
      <c r="E28" s="586"/>
      <c r="F28" s="1145"/>
    </row>
    <row r="29" spans="1:6" ht="87.75" customHeight="1">
      <c r="A29" s="1586">
        <f>IF(ISTEXT(B29),MAX($A$1:$A28)+1,"")</f>
        <v>7</v>
      </c>
      <c r="B29" s="1572" t="s">
        <v>5582</v>
      </c>
      <c r="C29" s="1500" t="s">
        <v>1317</v>
      </c>
      <c r="D29" s="1501">
        <v>5</v>
      </c>
      <c r="E29" s="586"/>
      <c r="F29" s="1145">
        <f>E29*D29</f>
        <v>0</v>
      </c>
    </row>
    <row r="30" spans="1:6">
      <c r="A30" s="1586"/>
      <c r="B30" s="1572"/>
      <c r="C30" s="1500"/>
      <c r="D30" s="1501"/>
      <c r="E30" s="586"/>
      <c r="F30" s="1145"/>
    </row>
    <row r="31" spans="1:6" s="1688" customFormat="1">
      <c r="A31" s="1201"/>
      <c r="B31" s="1572"/>
      <c r="C31" s="1500"/>
      <c r="D31" s="1501"/>
      <c r="E31" s="586"/>
      <c r="F31" s="1145"/>
    </row>
    <row r="32" spans="1:6" s="1688" customFormat="1" ht="78.75" customHeight="1">
      <c r="A32" s="1586">
        <f>IF(ISTEXT(B32),MAX($A$1:$A31)+1,"")</f>
        <v>8</v>
      </c>
      <c r="B32" s="1572" t="s">
        <v>5583</v>
      </c>
      <c r="C32" s="1500" t="s">
        <v>1317</v>
      </c>
      <c r="D32" s="1501">
        <v>5</v>
      </c>
      <c r="E32" s="586"/>
      <c r="F32" s="1145">
        <f>E32*D32</f>
        <v>0</v>
      </c>
    </row>
    <row r="33" spans="1:6" s="1691" customFormat="1">
      <c r="A33" s="1586"/>
      <c r="B33" s="1572"/>
      <c r="C33" s="1500"/>
      <c r="D33" s="1501"/>
      <c r="E33" s="586"/>
      <c r="F33" s="1145"/>
    </row>
    <row r="34" spans="1:6">
      <c r="A34" s="1201"/>
      <c r="B34" s="1572"/>
      <c r="C34" s="1500"/>
      <c r="D34" s="1501"/>
      <c r="E34" s="586"/>
      <c r="F34" s="1145"/>
    </row>
    <row r="35" spans="1:6" ht="89.25">
      <c r="A35" s="1586">
        <f>IF(ISTEXT(B35),MAX($A$1:$A34)+1,"")</f>
        <v>9</v>
      </c>
      <c r="B35" s="1572" t="s">
        <v>5584</v>
      </c>
      <c r="C35" s="1500" t="s">
        <v>1317</v>
      </c>
      <c r="D35" s="1501">
        <v>2</v>
      </c>
      <c r="E35" s="586"/>
      <c r="F35" s="1145">
        <f>E35*D35</f>
        <v>0</v>
      </c>
    </row>
    <row r="36" spans="1:6">
      <c r="A36" s="1566"/>
      <c r="B36" s="1575"/>
      <c r="C36" s="1576"/>
      <c r="D36" s="1577"/>
      <c r="E36" s="648"/>
      <c r="F36" s="1145"/>
    </row>
    <row r="37" spans="1:6" s="1691" customFormat="1">
      <c r="A37" s="1566"/>
      <c r="B37" s="1575"/>
      <c r="C37" s="1576"/>
      <c r="D37" s="1577"/>
      <c r="E37" s="648"/>
      <c r="F37" s="1145"/>
    </row>
    <row r="38" spans="1:6" ht="38.25">
      <c r="A38" s="1191">
        <f>IF(ISTEXT(B38),MAX($A$1:$A37)+1,"")</f>
        <v>10</v>
      </c>
      <c r="B38" s="1575" t="s">
        <v>5551</v>
      </c>
      <c r="C38" s="1500" t="s">
        <v>5165</v>
      </c>
      <c r="D38" s="1578">
        <v>2</v>
      </c>
      <c r="E38" s="586"/>
      <c r="F38" s="1145">
        <f>SUM(F4:F37)*D38%</f>
        <v>0</v>
      </c>
    </row>
    <row r="39" spans="1:6">
      <c r="A39" s="1193"/>
      <c r="B39" s="1194"/>
      <c r="C39" s="1500"/>
      <c r="D39" s="1579"/>
      <c r="E39" s="621"/>
      <c r="F39" s="1145"/>
    </row>
    <row r="40" spans="1:6">
      <c r="A40" s="1566"/>
      <c r="B40" s="1195" t="s">
        <v>3001</v>
      </c>
      <c r="C40" s="1580" t="str">
        <f>A4</f>
        <v xml:space="preserve">A. </v>
      </c>
      <c r="F40" s="1581">
        <f>SUBTOTAL(9,F5:F39)</f>
        <v>0</v>
      </c>
    </row>
    <row r="41" spans="1:6">
      <c r="A41" s="1566"/>
      <c r="B41" s="1195"/>
      <c r="C41" s="1580"/>
      <c r="D41" s="1503"/>
      <c r="E41" s="623"/>
      <c r="F41" s="1145"/>
    </row>
    <row r="42" spans="1:6">
      <c r="A42" s="1566"/>
      <c r="B42" s="1195"/>
      <c r="C42" s="1580"/>
      <c r="D42" s="1503"/>
      <c r="E42" s="623"/>
      <c r="F42" s="1145"/>
    </row>
    <row r="43" spans="1:6" s="1568" customFormat="1">
      <c r="A43" s="1406" t="s">
        <v>126</v>
      </c>
      <c r="B43" s="1407" t="s">
        <v>5552</v>
      </c>
      <c r="C43" s="1408"/>
      <c r="D43" s="1567"/>
      <c r="E43" s="647"/>
      <c r="F43" s="1146"/>
    </row>
    <row r="44" spans="1:6">
      <c r="A44" s="958"/>
      <c r="B44" s="1582"/>
      <c r="C44" s="1583"/>
      <c r="D44" s="1584"/>
      <c r="E44" s="650"/>
      <c r="F44" s="1145"/>
    </row>
    <row r="45" spans="1:6" ht="76.5" customHeight="1">
      <c r="A45" s="958"/>
      <c r="B45" s="1694" t="s">
        <v>5585</v>
      </c>
      <c r="C45" s="1583"/>
      <c r="D45" s="1584"/>
      <c r="E45" s="650"/>
      <c r="F45" s="1145"/>
    </row>
    <row r="46" spans="1:6">
      <c r="A46" s="958"/>
      <c r="B46" s="1582"/>
      <c r="C46" s="1583"/>
      <c r="D46" s="1584"/>
      <c r="E46" s="650"/>
      <c r="F46" s="1145"/>
    </row>
    <row r="47" spans="1:6" ht="25.5">
      <c r="A47" s="1586">
        <f>IF(ISTEXT(B47),MAX($A$1:$A44)+1,"")</f>
        <v>11</v>
      </c>
      <c r="B47" s="1575" t="s">
        <v>5586</v>
      </c>
      <c r="C47" s="1576" t="s">
        <v>1317</v>
      </c>
      <c r="D47" s="1584">
        <v>1</v>
      </c>
      <c r="E47" s="586"/>
      <c r="F47" s="1145">
        <f>E47*D47</f>
        <v>0</v>
      </c>
    </row>
    <row r="48" spans="1:6">
      <c r="A48" s="1566"/>
      <c r="B48" s="1575"/>
      <c r="C48" s="1576"/>
      <c r="D48" s="1577"/>
      <c r="E48" s="586"/>
      <c r="F48" s="1145"/>
    </row>
    <row r="49" spans="1:6">
      <c r="A49" s="1566"/>
      <c r="B49" s="1575"/>
      <c r="C49" s="1576"/>
      <c r="D49" s="1577"/>
      <c r="E49" s="586"/>
      <c r="F49" s="1145"/>
    </row>
    <row r="50" spans="1:6" ht="25.5">
      <c r="A50" s="1586">
        <f>IF(ISTEXT(B50),MAX($A$1:$A47)+1,"")</f>
        <v>12</v>
      </c>
      <c r="B50" s="1575" t="s">
        <v>5587</v>
      </c>
      <c r="C50" s="1576" t="s">
        <v>1317</v>
      </c>
      <c r="D50" s="1584">
        <v>1</v>
      </c>
      <c r="E50" s="586"/>
      <c r="F50" s="1145">
        <f>E50*D50</f>
        <v>0</v>
      </c>
    </row>
    <row r="51" spans="1:6">
      <c r="A51" s="1566"/>
      <c r="B51" s="1575"/>
      <c r="C51" s="1576"/>
      <c r="D51" s="1577"/>
      <c r="E51" s="586"/>
      <c r="F51" s="1145"/>
    </row>
    <row r="52" spans="1:6">
      <c r="A52" s="1566"/>
      <c r="B52" s="1575"/>
      <c r="C52" s="1576"/>
      <c r="D52" s="1577"/>
      <c r="E52" s="586"/>
      <c r="F52" s="1145"/>
    </row>
    <row r="53" spans="1:6" ht="25.5">
      <c r="A53" s="1586">
        <f>IF(ISTEXT(B53),MAX($A$1:$A50)+1,"")</f>
        <v>13</v>
      </c>
      <c r="B53" s="1575" t="s">
        <v>5588</v>
      </c>
      <c r="C53" s="1576" t="s">
        <v>1421</v>
      </c>
      <c r="D53" s="1584">
        <v>390</v>
      </c>
      <c r="E53" s="586"/>
      <c r="F53" s="1145">
        <f>E53*D53</f>
        <v>0</v>
      </c>
    </row>
    <row r="54" spans="1:6">
      <c r="A54" s="1566"/>
      <c r="B54" s="1575"/>
      <c r="C54" s="1576"/>
      <c r="D54" s="1577"/>
      <c r="E54" s="586"/>
      <c r="F54" s="1145"/>
    </row>
    <row r="55" spans="1:6">
      <c r="A55" s="1566"/>
      <c r="B55" s="1575"/>
      <c r="C55" s="1576"/>
      <c r="D55" s="1577"/>
      <c r="E55" s="586"/>
      <c r="F55" s="1145"/>
    </row>
    <row r="56" spans="1:6" ht="27.75" customHeight="1">
      <c r="A56" s="1191">
        <f>IF(ISTEXT(B56),MAX($A$1:$A55)+1,"")</f>
        <v>14</v>
      </c>
      <c r="B56" s="1575" t="s">
        <v>5589</v>
      </c>
      <c r="C56" s="1576" t="s">
        <v>1421</v>
      </c>
      <c r="D56" s="1584">
        <v>30</v>
      </c>
      <c r="E56" s="586"/>
      <c r="F56" s="1145">
        <f>E56*D56</f>
        <v>0</v>
      </c>
    </row>
    <row r="57" spans="1:6">
      <c r="A57" s="1566"/>
      <c r="B57" s="1575"/>
      <c r="C57" s="1576"/>
      <c r="D57" s="1577"/>
      <c r="E57" s="586"/>
      <c r="F57" s="1145"/>
    </row>
    <row r="58" spans="1:6" s="1695" customFormat="1">
      <c r="A58" s="1566"/>
      <c r="B58" s="1575"/>
      <c r="C58" s="1576"/>
      <c r="D58" s="1577"/>
      <c r="E58" s="586"/>
      <c r="F58" s="1145"/>
    </row>
    <row r="59" spans="1:6" s="1695" customFormat="1" ht="38.25">
      <c r="A59" s="1191">
        <f>IF(ISTEXT(B59),MAX($A$1:$A58)+1,"")</f>
        <v>15</v>
      </c>
      <c r="B59" s="1575" t="s">
        <v>5590</v>
      </c>
      <c r="C59" s="1576" t="s">
        <v>1317</v>
      </c>
      <c r="D59" s="1584">
        <v>7</v>
      </c>
      <c r="E59" s="586"/>
      <c r="F59" s="1145">
        <f>E59*D59</f>
        <v>0</v>
      </c>
    </row>
    <row r="60" spans="1:6" s="1691" customFormat="1">
      <c r="A60" s="1566"/>
      <c r="B60" s="1575"/>
      <c r="C60" s="1576"/>
      <c r="D60" s="1577"/>
      <c r="E60" s="648"/>
      <c r="F60" s="1145"/>
    </row>
    <row r="61" spans="1:6" s="1691" customFormat="1">
      <c r="A61" s="1566"/>
      <c r="B61" s="1575"/>
      <c r="C61" s="1576"/>
      <c r="D61" s="1577"/>
      <c r="E61" s="648"/>
      <c r="F61" s="1145"/>
    </row>
    <row r="62" spans="1:6" s="1696" customFormat="1" ht="38.25">
      <c r="A62" s="1191">
        <f>IF(ISTEXT(B62),MAX($A$1:$A61)+1,"")</f>
        <v>16</v>
      </c>
      <c r="B62" s="1575" t="s">
        <v>5551</v>
      </c>
      <c r="C62" s="1500" t="s">
        <v>5165</v>
      </c>
      <c r="D62" s="1578">
        <v>2</v>
      </c>
      <c r="E62" s="586"/>
      <c r="F62" s="1145">
        <f>SUM(F45:F61)*D62%</f>
        <v>0</v>
      </c>
    </row>
    <row r="63" spans="1:6" s="1696" customFormat="1">
      <c r="A63" s="1195"/>
      <c r="B63" s="1572"/>
      <c r="C63" s="1197"/>
      <c r="D63" s="1198"/>
      <c r="E63" s="588"/>
      <c r="F63" s="1145"/>
    </row>
    <row r="64" spans="1:6" s="1696" customFormat="1">
      <c r="A64" s="1566"/>
      <c r="B64" s="1195" t="s">
        <v>3001</v>
      </c>
      <c r="C64" s="1580" t="str">
        <f>A43</f>
        <v>B.</v>
      </c>
      <c r="E64" s="676"/>
      <c r="F64" s="1581">
        <f>SUBTOTAL(9,F44:F63)</f>
        <v>0</v>
      </c>
    </row>
    <row r="65" spans="1:6" s="1688" customFormat="1">
      <c r="A65" s="1566"/>
      <c r="B65" s="1195"/>
      <c r="C65" s="1580"/>
      <c r="D65" s="1503"/>
      <c r="E65" s="623"/>
      <c r="F65" s="1145"/>
    </row>
    <row r="66" spans="1:6">
      <c r="A66" s="1566"/>
      <c r="B66" s="1195"/>
      <c r="C66" s="1580"/>
      <c r="D66" s="1503"/>
      <c r="E66" s="623"/>
      <c r="F66" s="1145"/>
    </row>
    <row r="67" spans="1:6" s="1568" customFormat="1">
      <c r="A67" s="1406" t="s">
        <v>255</v>
      </c>
      <c r="B67" s="1407" t="s">
        <v>5420</v>
      </c>
      <c r="C67" s="1408"/>
      <c r="D67" s="1567"/>
      <c r="E67" s="647"/>
      <c r="F67" s="1146"/>
    </row>
    <row r="68" spans="1:6">
      <c r="A68" s="958"/>
      <c r="B68" s="1582"/>
      <c r="C68" s="1583"/>
      <c r="D68" s="1584"/>
      <c r="E68" s="650"/>
      <c r="F68" s="1145"/>
    </row>
    <row r="69" spans="1:6" ht="38.25">
      <c r="A69" s="1586">
        <f>IF(ISTEXT(B69),MAX($A$1:$A68)+1,"")</f>
        <v>17</v>
      </c>
      <c r="B69" s="1575" t="s">
        <v>5559</v>
      </c>
      <c r="C69" s="1576" t="s">
        <v>1012</v>
      </c>
      <c r="D69" s="1584">
        <v>1</v>
      </c>
      <c r="E69" s="586"/>
      <c r="F69" s="1145">
        <f>E69*D69</f>
        <v>0</v>
      </c>
    </row>
    <row r="70" spans="1:6">
      <c r="A70" s="1195"/>
      <c r="B70" s="1572"/>
      <c r="C70" s="1197"/>
      <c r="D70" s="1198"/>
      <c r="E70" s="588"/>
      <c r="F70" s="1145"/>
    </row>
    <row r="71" spans="1:6" s="1691" customFormat="1">
      <c r="A71" s="1566"/>
      <c r="B71" s="1195" t="s">
        <v>3001</v>
      </c>
      <c r="C71" s="1580" t="str">
        <f>A67</f>
        <v>C.</v>
      </c>
      <c r="E71" s="675"/>
      <c r="F71" s="1581">
        <f>SUBTOTAL(9,F68:F70)</f>
        <v>0</v>
      </c>
    </row>
    <row r="72" spans="1:6" s="1691" customFormat="1">
      <c r="A72" s="1566"/>
      <c r="B72" s="1195"/>
      <c r="C72" s="1580"/>
      <c r="D72" s="1503"/>
      <c r="E72" s="623"/>
      <c r="F72" s="1145"/>
    </row>
    <row r="73" spans="1:6" s="1568" customFormat="1" ht="25.5">
      <c r="A73" s="1406" t="s">
        <v>262</v>
      </c>
      <c r="B73" s="1407" t="s">
        <v>5591</v>
      </c>
      <c r="C73" s="1408"/>
      <c r="D73" s="1567"/>
      <c r="E73" s="647"/>
      <c r="F73" s="1146"/>
    </row>
    <row r="74" spans="1:6" s="1691" customFormat="1">
      <c r="A74" s="958"/>
      <c r="B74" s="1582"/>
      <c r="C74" s="1583"/>
      <c r="D74" s="1584"/>
      <c r="E74" s="650"/>
      <c r="F74" s="1145"/>
    </row>
    <row r="75" spans="1:6" s="1691" customFormat="1" ht="38.25">
      <c r="A75" s="1586">
        <f>IF(ISTEXT(B75),MAX($A$1:$A74)+1,"")</f>
        <v>18</v>
      </c>
      <c r="B75" s="1572" t="s">
        <v>5592</v>
      </c>
      <c r="C75" s="1576" t="s">
        <v>1317</v>
      </c>
      <c r="D75" s="1584">
        <v>1</v>
      </c>
      <c r="E75" s="586"/>
      <c r="F75" s="1145">
        <f>E75*D75</f>
        <v>0</v>
      </c>
    </row>
    <row r="76" spans="1:6" s="1691" customFormat="1">
      <c r="A76" s="1566"/>
      <c r="B76" s="1575"/>
      <c r="C76" s="1576"/>
      <c r="D76" s="1577"/>
      <c r="E76" s="586"/>
      <c r="F76" s="1145"/>
    </row>
    <row r="77" spans="1:6" s="1695" customFormat="1">
      <c r="A77" s="1566"/>
      <c r="B77" s="1575"/>
      <c r="C77" s="1576"/>
      <c r="D77" s="1577"/>
      <c r="E77" s="586"/>
      <c r="F77" s="1145"/>
    </row>
    <row r="78" spans="1:6" s="1695" customFormat="1" ht="76.5">
      <c r="A78" s="1586">
        <f>IF(ISTEXT(B78),MAX($A$1:$A77)+1,"")</f>
        <v>19</v>
      </c>
      <c r="B78" s="1572" t="s">
        <v>5593</v>
      </c>
      <c r="C78" s="1576" t="s">
        <v>1317</v>
      </c>
      <c r="D78" s="1584">
        <v>1</v>
      </c>
      <c r="E78" s="586"/>
      <c r="F78" s="1145">
        <f>E78*D78</f>
        <v>0</v>
      </c>
    </row>
    <row r="79" spans="1:6" s="1691" customFormat="1">
      <c r="A79" s="1566"/>
      <c r="B79" s="1575"/>
      <c r="C79" s="1576"/>
      <c r="D79" s="1577"/>
      <c r="E79" s="586"/>
      <c r="F79" s="1145"/>
    </row>
    <row r="80" spans="1:6" s="1687" customFormat="1">
      <c r="A80" s="1566"/>
      <c r="B80" s="1575"/>
      <c r="C80" s="1576"/>
      <c r="D80" s="1577"/>
      <c r="E80" s="586"/>
      <c r="F80" s="1145"/>
    </row>
    <row r="81" spans="1:6" s="1696" customFormat="1" ht="25.5">
      <c r="A81" s="1586">
        <f>IF(ISTEXT(B81),MAX($A$1:$A80)+1,"")</f>
        <v>20</v>
      </c>
      <c r="B81" s="1572" t="s">
        <v>5594</v>
      </c>
      <c r="C81" s="1576" t="s">
        <v>1317</v>
      </c>
      <c r="D81" s="1584">
        <v>1</v>
      </c>
      <c r="E81" s="586"/>
      <c r="F81" s="1145">
        <f>E81*D81</f>
        <v>0</v>
      </c>
    </row>
    <row r="82" spans="1:6" s="1696" customFormat="1">
      <c r="A82" s="1566"/>
      <c r="B82" s="1575"/>
      <c r="C82" s="1576"/>
      <c r="D82" s="1577"/>
      <c r="E82" s="586"/>
      <c r="F82" s="1145"/>
    </row>
    <row r="83" spans="1:6">
      <c r="A83" s="1566"/>
      <c r="B83" s="1575"/>
      <c r="C83" s="1576"/>
      <c r="D83" s="1577"/>
      <c r="E83" s="586"/>
      <c r="F83" s="1145"/>
    </row>
    <row r="84" spans="1:6" ht="66" customHeight="1">
      <c r="A84" s="1586">
        <f>IF(ISTEXT(B84),MAX($A$1:$A83)+1,"")</f>
        <v>21</v>
      </c>
      <c r="B84" s="1572" t="s">
        <v>5595</v>
      </c>
      <c r="C84" s="1576" t="s">
        <v>1012</v>
      </c>
      <c r="D84" s="1584">
        <v>1</v>
      </c>
      <c r="E84" s="586"/>
      <c r="F84" s="1145">
        <f>E84*D84</f>
        <v>0</v>
      </c>
    </row>
    <row r="85" spans="1:6">
      <c r="A85" s="1566"/>
      <c r="B85" s="1575"/>
      <c r="C85" s="1576"/>
      <c r="D85" s="1577"/>
      <c r="E85" s="586"/>
      <c r="F85" s="1145"/>
    </row>
    <row r="86" spans="1:6">
      <c r="A86" s="1566"/>
      <c r="B86" s="1575"/>
      <c r="C86" s="1576"/>
      <c r="D86" s="1577"/>
      <c r="E86" s="586"/>
      <c r="F86" s="1145"/>
    </row>
    <row r="87" spans="1:6" ht="89.25">
      <c r="A87" s="1586">
        <f>IF(ISTEXT(B87),MAX($A$1:$A86)+1,"")</f>
        <v>22</v>
      </c>
      <c r="B87" s="1572" t="s">
        <v>5596</v>
      </c>
      <c r="C87" s="1576" t="s">
        <v>1012</v>
      </c>
      <c r="D87" s="1584">
        <v>1</v>
      </c>
      <c r="E87" s="586"/>
      <c r="F87" s="1145">
        <f>E87*D87</f>
        <v>0</v>
      </c>
    </row>
    <row r="88" spans="1:6" s="1675" customFormat="1">
      <c r="A88" s="1586"/>
      <c r="B88" s="1572"/>
      <c r="C88" s="1576"/>
      <c r="D88" s="1584"/>
      <c r="E88" s="586"/>
      <c r="F88" s="1145"/>
    </row>
    <row r="89" spans="1:6" s="1675" customFormat="1">
      <c r="A89" s="958"/>
      <c r="B89" s="1582"/>
      <c r="C89" s="1583"/>
      <c r="D89" s="1584"/>
      <c r="E89" s="586"/>
      <c r="F89" s="1145"/>
    </row>
    <row r="90" spans="1:6" s="1675" customFormat="1" ht="38.25">
      <c r="A90" s="1586">
        <f>IF(ISTEXT(B90),MAX($A$1:$A89)+1,"")</f>
        <v>23</v>
      </c>
      <c r="B90" s="1575" t="s">
        <v>5559</v>
      </c>
      <c r="C90" s="1576" t="s">
        <v>1012</v>
      </c>
      <c r="D90" s="1584">
        <v>1</v>
      </c>
      <c r="E90" s="586"/>
      <c r="F90" s="1145">
        <f>E90*D90</f>
        <v>0</v>
      </c>
    </row>
    <row r="91" spans="1:6" s="1675" customFormat="1">
      <c r="A91" s="1566"/>
      <c r="B91" s="1575"/>
      <c r="C91" s="1576"/>
      <c r="D91" s="1577"/>
      <c r="E91" s="648"/>
      <c r="F91" s="1145"/>
    </row>
    <row r="92" spans="1:6" s="1675" customFormat="1">
      <c r="A92" s="1195"/>
      <c r="B92" s="1572"/>
      <c r="C92" s="1197"/>
      <c r="D92" s="1198"/>
      <c r="E92" s="588"/>
      <c r="F92" s="1145"/>
    </row>
    <row r="93" spans="1:6" s="1675" customFormat="1">
      <c r="A93" s="1566"/>
      <c r="B93" s="1195" t="s">
        <v>3001</v>
      </c>
      <c r="C93" s="1580" t="str">
        <f>A73</f>
        <v>D.</v>
      </c>
      <c r="E93" s="673"/>
      <c r="F93" s="1581">
        <f>SUBTOTAL(9,F74:F92)</f>
        <v>0</v>
      </c>
    </row>
    <row r="94" spans="1:6" s="1675" customFormat="1">
      <c r="A94" s="1201"/>
      <c r="B94" s="1572"/>
      <c r="C94" s="1500"/>
      <c r="D94" s="1501"/>
      <c r="E94" s="586"/>
      <c r="F94" s="1145"/>
    </row>
    <row r="95" spans="1:6" s="1675" customFormat="1" ht="13.5" thickBot="1">
      <c r="A95" s="1200"/>
      <c r="B95" s="1697"/>
      <c r="C95" s="1698"/>
      <c r="D95" s="1699"/>
      <c r="E95" s="677"/>
      <c r="F95" s="1202"/>
    </row>
    <row r="96" spans="1:6" s="1675" customFormat="1" ht="13.5" thickTop="1">
      <c r="A96" s="1201"/>
      <c r="B96" s="1582"/>
      <c r="C96" s="1583"/>
      <c r="D96" s="1700"/>
      <c r="E96" s="678"/>
      <c r="F96" s="1145"/>
    </row>
    <row r="97" spans="1:6" s="1675" customFormat="1">
      <c r="A97" s="1201"/>
      <c r="B97" s="1648" t="s">
        <v>5597</v>
      </c>
      <c r="C97" s="1583"/>
      <c r="D97" s="1584"/>
      <c r="E97" s="678"/>
      <c r="F97" s="1596">
        <f>SUBTOTAL(9,F4:F95)</f>
        <v>0</v>
      </c>
    </row>
    <row r="98" spans="1:6" ht="13.5" thickBot="1">
      <c r="A98" s="1200"/>
      <c r="B98" s="1697"/>
      <c r="C98" s="1698"/>
      <c r="D98" s="1699"/>
      <c r="E98" s="677"/>
      <c r="F98" s="1202"/>
    </row>
    <row r="99" spans="1:6" ht="13.5" thickTop="1">
      <c r="A99" s="1701"/>
      <c r="B99" s="1702"/>
      <c r="C99" s="1703"/>
      <c r="D99" s="1704"/>
      <c r="E99" s="679"/>
      <c r="F99" s="1705"/>
    </row>
    <row r="100" spans="1:6">
      <c r="A100" s="1701"/>
      <c r="B100" s="1702"/>
      <c r="C100" s="1703"/>
      <c r="D100" s="1704"/>
      <c r="E100" s="679"/>
      <c r="F100" s="1705"/>
    </row>
    <row r="101" spans="1:6">
      <c r="C101" s="1708"/>
      <c r="D101" s="1709"/>
      <c r="E101" s="680"/>
      <c r="F101" s="1686"/>
    </row>
    <row r="102" spans="1:6">
      <c r="C102" s="1708"/>
      <c r="D102" s="1709"/>
      <c r="E102" s="681"/>
      <c r="F102" s="1686"/>
    </row>
    <row r="103" spans="1:6">
      <c r="B103" s="1711"/>
      <c r="C103" s="1708"/>
      <c r="D103" s="1709"/>
      <c r="E103" s="680"/>
      <c r="F103" s="1686"/>
    </row>
    <row r="104" spans="1:6">
      <c r="C104" s="1708"/>
      <c r="D104" s="1709"/>
      <c r="E104" s="681"/>
      <c r="F104" s="1686"/>
    </row>
    <row r="105" spans="1:6">
      <c r="C105" s="1708"/>
      <c r="D105" s="1709"/>
      <c r="E105" s="682"/>
      <c r="F105" s="1686"/>
    </row>
    <row r="106" spans="1:6">
      <c r="B106" s="1713"/>
      <c r="C106" s="1708"/>
      <c r="D106" s="1709"/>
      <c r="E106" s="680"/>
      <c r="F106" s="1686"/>
    </row>
    <row r="107" spans="1:6">
      <c r="C107" s="1708"/>
      <c r="D107" s="1709"/>
      <c r="E107" s="682"/>
      <c r="F107" s="1686"/>
    </row>
    <row r="108" spans="1:6">
      <c r="C108" s="1708"/>
      <c r="D108" s="1709"/>
      <c r="E108" s="682"/>
      <c r="F108" s="1686"/>
    </row>
    <row r="109" spans="1:6">
      <c r="B109" s="1713"/>
      <c r="C109" s="1712"/>
      <c r="D109" s="1714"/>
      <c r="E109" s="680"/>
      <c r="F109" s="1686"/>
    </row>
    <row r="110" spans="1:6">
      <c r="C110" s="1708"/>
      <c r="D110" s="1709"/>
      <c r="E110" s="680"/>
      <c r="F110" s="1686"/>
    </row>
    <row r="111" spans="1:6">
      <c r="B111" s="1711"/>
      <c r="C111" s="1708"/>
      <c r="D111" s="1709"/>
      <c r="E111" s="680"/>
      <c r="F111" s="1686"/>
    </row>
    <row r="112" spans="1:6">
      <c r="B112" s="1713"/>
      <c r="C112" s="1712"/>
      <c r="D112" s="1714"/>
      <c r="E112" s="680"/>
      <c r="F112" s="1686"/>
    </row>
    <row r="113" spans="1:6">
      <c r="B113" s="1711"/>
      <c r="C113" s="1708"/>
      <c r="D113" s="1709"/>
      <c r="E113" s="680"/>
      <c r="F113" s="1686"/>
    </row>
    <row r="114" spans="1:6">
      <c r="B114" s="1715"/>
      <c r="C114" s="1712"/>
      <c r="D114" s="1714"/>
      <c r="E114" s="680"/>
      <c r="F114" s="1686"/>
    </row>
    <row r="115" spans="1:6">
      <c r="B115" s="1713"/>
      <c r="C115" s="1708"/>
      <c r="D115" s="1709"/>
      <c r="E115" s="680"/>
      <c r="F115" s="1686"/>
    </row>
    <row r="116" spans="1:6">
      <c r="C116" s="1708"/>
      <c r="D116" s="1709"/>
      <c r="E116" s="680"/>
      <c r="F116" s="1686"/>
    </row>
    <row r="117" spans="1:6">
      <c r="B117" s="1716"/>
      <c r="C117" s="1708"/>
      <c r="D117" s="1709"/>
      <c r="E117" s="680"/>
      <c r="F117" s="1686"/>
    </row>
    <row r="118" spans="1:6">
      <c r="E118" s="680"/>
      <c r="F118" s="1686"/>
    </row>
    <row r="119" spans="1:6">
      <c r="E119" s="680"/>
      <c r="F119" s="1686"/>
    </row>
    <row r="120" spans="1:6">
      <c r="B120" s="1713"/>
      <c r="E120" s="682"/>
      <c r="F120" s="1686"/>
    </row>
    <row r="121" spans="1:6">
      <c r="E121" s="680"/>
      <c r="F121" s="1686"/>
    </row>
    <row r="122" spans="1:6">
      <c r="B122" s="1713"/>
      <c r="C122" s="1712"/>
      <c r="D122" s="1714"/>
      <c r="E122" s="680"/>
      <c r="F122" s="1686"/>
    </row>
    <row r="123" spans="1:6">
      <c r="E123" s="680"/>
      <c r="F123" s="1686"/>
    </row>
    <row r="124" spans="1:6">
      <c r="A124" s="1674"/>
      <c r="E124" s="680"/>
      <c r="F124" s="1686"/>
    </row>
    <row r="125" spans="1:6">
      <c r="A125" s="1674"/>
      <c r="B125" s="1713"/>
      <c r="C125" s="1712"/>
      <c r="D125" s="1714"/>
      <c r="E125" s="680"/>
      <c r="F125" s="1686"/>
    </row>
    <row r="126" spans="1:6">
      <c r="A126" s="1674"/>
      <c r="B126" s="1713"/>
      <c r="C126" s="1712"/>
      <c r="D126" s="1714"/>
      <c r="E126" s="680"/>
      <c r="F126" s="1686"/>
    </row>
    <row r="127" spans="1:6">
      <c r="A127" s="1674"/>
      <c r="B127" s="1713"/>
      <c r="C127" s="1712"/>
      <c r="D127" s="1714"/>
      <c r="E127" s="680"/>
      <c r="F127" s="1686"/>
    </row>
    <row r="128" spans="1:6">
      <c r="A128" s="1674"/>
      <c r="B128" s="1713"/>
      <c r="C128" s="1712"/>
      <c r="D128" s="1714"/>
      <c r="E128" s="680"/>
      <c r="F128" s="1686"/>
    </row>
    <row r="129" spans="1:6">
      <c r="A129" s="1674"/>
      <c r="E129" s="681"/>
      <c r="F129" s="1686"/>
    </row>
    <row r="130" spans="1:6">
      <c r="A130" s="1674"/>
      <c r="D130" s="1717"/>
      <c r="E130" s="681"/>
      <c r="F130" s="1686"/>
    </row>
    <row r="131" spans="1:6">
      <c r="A131" s="1674"/>
      <c r="D131" s="1717"/>
      <c r="E131" s="681"/>
      <c r="F131" s="1710"/>
    </row>
    <row r="132" spans="1:6">
      <c r="A132" s="1674"/>
      <c r="B132" s="1713"/>
      <c r="E132" s="681"/>
      <c r="F132" s="1718"/>
    </row>
  </sheetData>
  <sheetProtection algorithmName="SHA-512" hashValue="GBeY/VCcKDrtkkJ+b7PKngjA388uC3iq81y2foucOwSd6NFBtWgmWQGzobrSMal03b1gqpurtLxtF5sbdce6sg==" saltValue="OCw5aQHf2OOiNq1+xAT34Q==" spinCount="100000" sheet="1" objects="1" scenarios="1"/>
  <protectedRanges>
    <protectedRange sqref="E1:E3 E135:E65534" name="Obseg1"/>
    <protectedRange sqref="E4:E5" name="Obseg1_1"/>
    <protectedRange password="C519" sqref="E99:E100" name="Obseg1_9"/>
    <protectedRange sqref="E129:E134 E101:E108 E113:E125" name="Obseg1_2"/>
    <protectedRange password="C519" sqref="E109:E112" name="Obseg1_7_2"/>
    <protectedRange password="C519" sqref="E126:E128" name="Obseg1_6_1"/>
    <protectedRange sqref="E39 E10" name="Obseg1_1_4"/>
    <protectedRange sqref="E94:E98" name="Obseg1_3_1"/>
    <protectedRange sqref="E72 E65:E66 E41:E42" name="Obseg1_1_2_2"/>
    <protectedRange sqref="E92 E67:E68 E70 E43:E46 E73:E74 E63" name="Obseg1_1_2_1_1_1"/>
    <protectedRange sqref="E91 E36:E38 E60:E62" name="Obseg1_1_4_1"/>
    <protectedRange sqref="E6:E9" name="Obseg1_1_2_3"/>
  </protectedRanges>
  <pageMargins left="1.1811023622047245" right="0.39370078740157483" top="0.78740157480314965" bottom="0.78740157480314965" header="0" footer="0.19685039370078741"/>
  <pageSetup paperSize="9" fitToWidth="0" orientation="portrait" useFirstPageNumber="1" r:id="rId1"/>
  <headerFooter>
    <oddHeader xml:space="preserve">&amp;CStran &amp;P&amp;R
</oddHeader>
    <oddFooter>&amp;R&amp;"-,Običajno"&amp;6
&amp;A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FA642-DBC8-4733-9061-65E4DF4BB96B}">
  <sheetPr>
    <tabColor rgb="FFFF0000"/>
  </sheetPr>
  <dimension ref="A2:B50"/>
  <sheetViews>
    <sheetView view="pageBreakPreview" zoomScale="150" zoomScaleNormal="100" zoomScaleSheetLayoutView="150" zoomScalePageLayoutView="70" workbookViewId="0"/>
  </sheetViews>
  <sheetFormatPr defaultColWidth="9.140625" defaultRowHeight="12.75"/>
  <cols>
    <col min="1" max="1" width="10.85546875" style="1722" customWidth="1"/>
    <col min="2" max="2" width="70.85546875" style="1724" customWidth="1"/>
    <col min="3" max="16384" width="9.140625" style="1721"/>
  </cols>
  <sheetData>
    <row r="2" spans="1:2" ht="15">
      <c r="A2" s="1719"/>
      <c r="B2" s="1720" t="s">
        <v>2899</v>
      </c>
    </row>
    <row r="3" spans="1:2">
      <c r="B3" s="1723"/>
    </row>
    <row r="4" spans="1:2" ht="25.5">
      <c r="B4" s="1724" t="s">
        <v>2911</v>
      </c>
    </row>
    <row r="5" spans="1:2" ht="25.5">
      <c r="B5" s="1724" t="s">
        <v>5756</v>
      </c>
    </row>
    <row r="6" spans="1:2" ht="25.5">
      <c r="B6" s="1724" t="s">
        <v>2912</v>
      </c>
    </row>
    <row r="7" spans="1:2" ht="51">
      <c r="B7" s="1724" t="s">
        <v>5757</v>
      </c>
    </row>
    <row r="8" spans="1:2" ht="38.25">
      <c r="B8" s="1203" t="s">
        <v>5758</v>
      </c>
    </row>
    <row r="9" spans="1:2" ht="54" customHeight="1">
      <c r="B9" s="1724" t="s">
        <v>5759</v>
      </c>
    </row>
    <row r="10" spans="1:2" ht="27.75" customHeight="1">
      <c r="B10" s="1724" t="s">
        <v>5760</v>
      </c>
    </row>
    <row r="11" spans="1:2" ht="40.5" customHeight="1">
      <c r="B11" s="1724" t="s">
        <v>5761</v>
      </c>
    </row>
    <row r="12" spans="1:2" ht="40.5" customHeight="1">
      <c r="B12" s="1724" t="s">
        <v>2924</v>
      </c>
    </row>
    <row r="13" spans="1:2" ht="29.25" customHeight="1">
      <c r="B13" s="1724" t="s">
        <v>5762</v>
      </c>
    </row>
    <row r="14" spans="1:2" ht="27" customHeight="1">
      <c r="B14" s="1724" t="s">
        <v>2927</v>
      </c>
    </row>
    <row r="15" spans="1:2" ht="25.5">
      <c r="B15" s="1203" t="s">
        <v>5763</v>
      </c>
    </row>
    <row r="16" spans="1:2" ht="40.5" customHeight="1">
      <c r="B16" s="1203" t="s">
        <v>5764</v>
      </c>
    </row>
    <row r="17" spans="1:2" ht="57.75" customHeight="1">
      <c r="B17" s="1724" t="s">
        <v>5765</v>
      </c>
    </row>
    <row r="18" spans="1:2" ht="63.75">
      <c r="B18" s="1724" t="s">
        <v>5766</v>
      </c>
    </row>
    <row r="19" spans="1:2" ht="25.5">
      <c r="B19" s="1724" t="s">
        <v>5767</v>
      </c>
    </row>
    <row r="20" spans="1:2" ht="204">
      <c r="B20" s="1724" t="s">
        <v>5768</v>
      </c>
    </row>
    <row r="21" spans="1:2" ht="129" customHeight="1">
      <c r="B21" s="1724" t="s">
        <v>5769</v>
      </c>
    </row>
    <row r="22" spans="1:2" ht="55.5" customHeight="1">
      <c r="B22" s="1724" t="s">
        <v>5770</v>
      </c>
    </row>
    <row r="23" spans="1:2" ht="122.25" customHeight="1">
      <c r="B23" s="1724" t="s">
        <v>5771</v>
      </c>
    </row>
    <row r="25" spans="1:2" ht="15">
      <c r="A25" s="1719"/>
      <c r="B25" s="1720" t="s">
        <v>5772</v>
      </c>
    </row>
    <row r="26" spans="1:2">
      <c r="B26" s="1723"/>
    </row>
    <row r="27" spans="1:2" s="1725" customFormat="1">
      <c r="A27" s="1722" t="s">
        <v>2900</v>
      </c>
      <c r="B27" s="1204" t="s">
        <v>5773</v>
      </c>
    </row>
    <row r="28" spans="1:2">
      <c r="A28" s="1722" t="s">
        <v>2900</v>
      </c>
      <c r="B28" s="1724" t="s">
        <v>5774</v>
      </c>
    </row>
    <row r="29" spans="1:2">
      <c r="A29" s="1722" t="s">
        <v>2900</v>
      </c>
      <c r="B29" s="1724" t="s">
        <v>5775</v>
      </c>
    </row>
    <row r="30" spans="1:2">
      <c r="A30" s="1722" t="s">
        <v>2900</v>
      </c>
      <c r="B30" s="1724" t="s">
        <v>5776</v>
      </c>
    </row>
    <row r="31" spans="1:2" ht="25.5">
      <c r="A31" s="1722" t="s">
        <v>2900</v>
      </c>
      <c r="B31" s="1724" t="s">
        <v>5777</v>
      </c>
    </row>
    <row r="32" spans="1:2" ht="25.5">
      <c r="A32" s="1722" t="s">
        <v>2900</v>
      </c>
      <c r="B32" s="1724" t="s">
        <v>2944</v>
      </c>
    </row>
    <row r="33" spans="1:2">
      <c r="A33" s="1722" t="s">
        <v>2900</v>
      </c>
      <c r="B33" s="1724" t="s">
        <v>2945</v>
      </c>
    </row>
    <row r="34" spans="1:2" ht="25.5">
      <c r="A34" s="1722" t="s">
        <v>2900</v>
      </c>
      <c r="B34" s="1724" t="s">
        <v>5778</v>
      </c>
    </row>
    <row r="35" spans="1:2">
      <c r="A35" s="1722" t="s">
        <v>2900</v>
      </c>
      <c r="B35" s="1724" t="s">
        <v>5779</v>
      </c>
    </row>
    <row r="36" spans="1:2" ht="47.25" customHeight="1">
      <c r="A36" s="1722" t="s">
        <v>2900</v>
      </c>
      <c r="B36" s="1724" t="s">
        <v>5780</v>
      </c>
    </row>
    <row r="37" spans="1:2">
      <c r="A37" s="1722" t="s">
        <v>2900</v>
      </c>
      <c r="B37" s="1724" t="s">
        <v>5781</v>
      </c>
    </row>
    <row r="38" spans="1:2">
      <c r="A38" s="1722" t="s">
        <v>2900</v>
      </c>
      <c r="B38" s="1724" t="s">
        <v>2952</v>
      </c>
    </row>
    <row r="39" spans="1:2" ht="25.5">
      <c r="A39" s="1722" t="s">
        <v>2900</v>
      </c>
      <c r="B39" s="1724" t="s">
        <v>5782</v>
      </c>
    </row>
    <row r="40" spans="1:2">
      <c r="A40" s="1722" t="s">
        <v>2900</v>
      </c>
      <c r="B40" s="1724" t="s">
        <v>2958</v>
      </c>
    </row>
    <row r="41" spans="1:2">
      <c r="A41" s="1722" t="s">
        <v>2900</v>
      </c>
      <c r="B41" s="1724" t="s">
        <v>2959</v>
      </c>
    </row>
    <row r="42" spans="1:2">
      <c r="A42" s="1722" t="s">
        <v>2900</v>
      </c>
      <c r="B42" s="1724" t="s">
        <v>2960</v>
      </c>
    </row>
    <row r="43" spans="1:2">
      <c r="A43" s="1722" t="s">
        <v>2900</v>
      </c>
      <c r="B43" s="1724" t="s">
        <v>2961</v>
      </c>
    </row>
    <row r="44" spans="1:2">
      <c r="A44" s="1722" t="s">
        <v>2900</v>
      </c>
      <c r="B44" s="1724" t="s">
        <v>5783</v>
      </c>
    </row>
    <row r="45" spans="1:2">
      <c r="A45" s="1722" t="s">
        <v>2900</v>
      </c>
      <c r="B45" s="1726" t="s">
        <v>5784</v>
      </c>
    </row>
    <row r="46" spans="1:2">
      <c r="A46" s="1722" t="s">
        <v>2900</v>
      </c>
      <c r="B46" s="1724" t="s">
        <v>2963</v>
      </c>
    </row>
    <row r="47" spans="1:2" ht="25.5">
      <c r="A47" s="1722" t="s">
        <v>2900</v>
      </c>
      <c r="B47" s="1724" t="s">
        <v>2964</v>
      </c>
    </row>
    <row r="48" spans="1:2" ht="25.5">
      <c r="A48" s="1722" t="s">
        <v>2900</v>
      </c>
      <c r="B48" s="1724" t="s">
        <v>5785</v>
      </c>
    </row>
    <row r="49" spans="1:2">
      <c r="A49" s="1722" t="s">
        <v>2900</v>
      </c>
      <c r="B49" s="1724" t="s">
        <v>5786</v>
      </c>
    </row>
    <row r="50" spans="1:2" ht="42.75" customHeight="1">
      <c r="A50" s="1722" t="s">
        <v>2900</v>
      </c>
      <c r="B50" s="1724" t="s">
        <v>5787</v>
      </c>
    </row>
  </sheetData>
  <sheetProtection algorithmName="SHA-512" hashValue="JfejlZGWPf1ypU6tQX0AQwctltSf2p3K+CbVva9mtZ/3xqe+fzgxln6ZnXpjm/OAcIJ85/r5ANpvdALfL3gphw==" saltValue="SZPtc0FUhC9KrbZpA9q/mg==" spinCount="100000" sheet="1" objects="1" scenarios="1"/>
  <pageMargins left="1.1811023622047245" right="0.39370078740157483" top="0.78740157480314965" bottom="0.78740157480314965" header="0" footer="0.19685039370078741"/>
  <pageSetup paperSize="9" fitToWidth="0" orientation="portrait" useFirstPageNumber="1" horizontalDpi="300" verticalDpi="300" r:id="rId1"/>
  <headerFooter>
    <oddHeader xml:space="preserve">&amp;CStran &amp;P&amp;R
</oddHeader>
    <oddFooter>&amp;R&amp;"-,Običajno"&amp;6
&amp;A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CCDF6-FF19-44AB-98EE-C9F0D55ECB96}">
  <sheetPr>
    <tabColor rgb="FFFF0000"/>
  </sheetPr>
  <dimension ref="A1:D375"/>
  <sheetViews>
    <sheetView view="pageBreakPreview" zoomScale="150" zoomScaleNormal="100" zoomScaleSheetLayoutView="150" workbookViewId="0"/>
  </sheetViews>
  <sheetFormatPr defaultColWidth="16" defaultRowHeight="12.75"/>
  <cols>
    <col min="1" max="1" width="10.85546875" style="1030" customWidth="1"/>
    <col min="2" max="2" width="50.85546875" style="1033" customWidth="1"/>
    <col min="3" max="3" width="15.85546875" style="1068" customWidth="1"/>
    <col min="4" max="16384" width="16" style="1033"/>
  </cols>
  <sheetData>
    <row r="1" spans="1:4">
      <c r="B1" s="1031"/>
    </row>
    <row r="2" spans="1:4" s="1209" customFormat="1" ht="15">
      <c r="A2" s="1727" t="s">
        <v>1476</v>
      </c>
      <c r="B2" s="1728" t="s">
        <v>2710</v>
      </c>
      <c r="C2" s="1729"/>
    </row>
    <row r="3" spans="1:4" s="1211" customFormat="1">
      <c r="A3" s="1210"/>
      <c r="C3" s="1212"/>
    </row>
    <row r="4" spans="1:4" s="1211" customFormat="1">
      <c r="A4" s="1210"/>
      <c r="C4" s="1212"/>
    </row>
    <row r="5" spans="1:4" s="1211" customFormat="1">
      <c r="A5" s="1210"/>
      <c r="B5" s="739" t="s">
        <v>2997</v>
      </c>
      <c r="C5" s="1212"/>
    </row>
    <row r="6" spans="1:4" s="1211" customFormat="1" ht="25.5">
      <c r="A6" s="1210"/>
      <c r="B6" s="1211" t="s">
        <v>5598</v>
      </c>
      <c r="C6" s="1212"/>
    </row>
    <row r="7" spans="1:4" s="1211" customFormat="1">
      <c r="A7" s="1210"/>
      <c r="C7" s="1212"/>
      <c r="D7" s="1730"/>
    </row>
    <row r="8" spans="1:4" s="1211" customFormat="1">
      <c r="A8" s="1210"/>
      <c r="B8" s="739" t="s">
        <v>2489</v>
      </c>
      <c r="C8" s="1212"/>
      <c r="D8" s="1730"/>
    </row>
    <row r="9" spans="1:4" s="1211" customFormat="1">
      <c r="A9" s="1210"/>
      <c r="B9" s="737" t="s">
        <v>4558</v>
      </c>
      <c r="C9" s="1212"/>
      <c r="D9" s="1730"/>
    </row>
    <row r="10" spans="1:4" s="1211" customFormat="1">
      <c r="A10" s="1210"/>
      <c r="B10" s="737" t="s">
        <v>4559</v>
      </c>
      <c r="C10" s="1212"/>
      <c r="D10" s="1730"/>
    </row>
    <row r="11" spans="1:4" s="1211" customFormat="1">
      <c r="A11" s="1210"/>
      <c r="C11" s="1212"/>
      <c r="D11" s="1730"/>
    </row>
    <row r="12" spans="1:4" s="1211" customFormat="1">
      <c r="A12" s="1210"/>
      <c r="B12" s="739" t="s">
        <v>2501</v>
      </c>
      <c r="C12" s="1212"/>
      <c r="D12" s="1730"/>
    </row>
    <row r="13" spans="1:4" s="1211" customFormat="1">
      <c r="A13" s="1210"/>
      <c r="B13" s="737" t="s">
        <v>4560</v>
      </c>
      <c r="C13" s="1212"/>
      <c r="D13" s="1730"/>
    </row>
    <row r="14" spans="1:4" s="1211" customFormat="1">
      <c r="A14" s="1210"/>
      <c r="B14" s="1214" t="s">
        <v>4561</v>
      </c>
      <c r="C14" s="1212"/>
      <c r="D14" s="1730"/>
    </row>
    <row r="15" spans="1:4" s="1211" customFormat="1">
      <c r="A15" s="1210"/>
      <c r="C15" s="1212"/>
    </row>
    <row r="16" spans="1:4" s="1218" customFormat="1">
      <c r="A16" s="1215" t="str">
        <f>'3.5 SONČNA ELEKTRARNA'!A2</f>
        <v>3.5.</v>
      </c>
      <c r="B16" s="1216" t="str">
        <f>'3.5 SONČNA ELEKTRARNA'!B2</f>
        <v>SONČNA ELEKTRARNA</v>
      </c>
      <c r="C16" s="1046">
        <f>'3.5 SONČNA ELEKTRARNA'!F193</f>
        <v>0</v>
      </c>
    </row>
    <row r="17" spans="1:3" s="1221" customFormat="1">
      <c r="A17" s="1219" t="str">
        <f>'3.5 SONČNA ELEKTRARNA'!A4</f>
        <v>A.</v>
      </c>
      <c r="B17" s="1220" t="str">
        <f>'3.5 SONČNA ELEKTRARNA'!B4</f>
        <v>STIKALNI BLOKI</v>
      </c>
      <c r="C17" s="1052">
        <f>'3.5 SONČNA ELEKTRARNA'!F81</f>
        <v>0</v>
      </c>
    </row>
    <row r="18" spans="1:3" s="1221" customFormat="1">
      <c r="A18" s="1219" t="str">
        <f>'3.5 SONČNA ELEKTRARNA'!A84</f>
        <v>B.</v>
      </c>
      <c r="B18" s="1220" t="str">
        <f>'3.5 SONČNA ELEKTRARNA'!B84</f>
        <v>NN INŠTALACIJSKE CEVI, DOZE, KABELSKE POLICE IN LESTVE</v>
      </c>
      <c r="C18" s="1052">
        <f>'3.5 SONČNA ELEKTRARNA'!F111</f>
        <v>0</v>
      </c>
    </row>
    <row r="19" spans="1:3" s="1221" customFormat="1">
      <c r="A19" s="1219" t="str">
        <f>'3.5 SONČNA ELEKTRARNA'!A114</f>
        <v>C.</v>
      </c>
      <c r="B19" s="1220" t="str">
        <f>'3.5 SONČNA ELEKTRARNA'!B114</f>
        <v>KABLI</v>
      </c>
      <c r="C19" s="1052">
        <f>'3.5 SONČNA ELEKTRARNA'!F142</f>
        <v>0</v>
      </c>
    </row>
    <row r="20" spans="1:3" s="1221" customFormat="1">
      <c r="A20" s="1219" t="str">
        <f>'3.5 SONČNA ELEKTRARNA'!A145</f>
        <v>D.</v>
      </c>
      <c r="B20" s="1220" t="str">
        <f>'3.5 SONČNA ELEKTRARNA'!B145</f>
        <v>BETERIJSKI SISTEM</v>
      </c>
      <c r="C20" s="1052">
        <f>'3.5 SONČNA ELEKTRARNA'!F158</f>
        <v>0</v>
      </c>
    </row>
    <row r="21" spans="1:3" s="1221" customFormat="1">
      <c r="A21" s="1219" t="str">
        <f>'3.5 SONČNA ELEKTRARNA'!A161</f>
        <v>E.</v>
      </c>
      <c r="B21" s="1220" t="str">
        <f>'3.5 SONČNA ELEKTRARNA'!B161</f>
        <v>FOTONAPETOSTNI MODULI</v>
      </c>
      <c r="C21" s="1052">
        <f>'3.5 SONČNA ELEKTRARNA'!F174</f>
        <v>0</v>
      </c>
    </row>
    <row r="22" spans="1:3" s="1221" customFormat="1">
      <c r="A22" s="1219" t="str">
        <f>'3.5 SONČNA ELEKTRARNA'!A177</f>
        <v>F.</v>
      </c>
      <c r="B22" s="1220" t="str">
        <f>'3.5 SONČNA ELEKTRARNA'!B177</f>
        <v>OSTALO</v>
      </c>
      <c r="C22" s="1052">
        <f>'3.5 SONČNA ELEKTRARNA'!F191</f>
        <v>0</v>
      </c>
    </row>
    <row r="23" spans="1:3" s="1221" customFormat="1">
      <c r="A23" s="1222"/>
      <c r="B23" s="1220"/>
      <c r="C23" s="1055">
        <f>SUM(C17:C22)</f>
        <v>0</v>
      </c>
    </row>
    <row r="24" spans="1:3" s="1227" customFormat="1" ht="15">
      <c r="A24" s="1731"/>
      <c r="B24" s="1732" t="s">
        <v>3001</v>
      </c>
      <c r="C24" s="1060">
        <f>C16</f>
        <v>0</v>
      </c>
    </row>
    <row r="25" spans="1:3" s="1221" customFormat="1">
      <c r="A25" s="1210"/>
      <c r="C25" s="1228"/>
    </row>
    <row r="26" spans="1:3" s="1221" customFormat="1">
      <c r="A26" s="1222"/>
      <c r="C26" s="1052"/>
    </row>
    <row r="27" spans="1:3" s="1221" customFormat="1">
      <c r="A27" s="1210"/>
      <c r="B27" s="1228"/>
    </row>
    <row r="28" spans="1:3" s="1221" customFormat="1">
      <c r="A28" s="1210"/>
      <c r="C28" s="1228"/>
    </row>
    <row r="29" spans="1:3" s="1232" customFormat="1">
      <c r="A29" s="1229"/>
      <c r="B29" s="1230"/>
      <c r="C29" s="1231"/>
    </row>
    <row r="31" spans="1:3" s="1233" customFormat="1">
      <c r="A31" s="1229"/>
      <c r="C31" s="1052"/>
    </row>
    <row r="32" spans="1:3" s="1233" customFormat="1">
      <c r="A32" s="1229"/>
      <c r="C32" s="1052"/>
    </row>
    <row r="33" spans="1:3" s="1233" customFormat="1">
      <c r="A33" s="1229"/>
      <c r="C33" s="1052"/>
    </row>
    <row r="34" spans="1:3" s="1233" customFormat="1">
      <c r="A34" s="1229"/>
      <c r="C34" s="1052"/>
    </row>
    <row r="35" spans="1:3" s="1233" customFormat="1">
      <c r="A35" s="1229"/>
      <c r="C35" s="1052"/>
    </row>
    <row r="36" spans="1:3">
      <c r="B36" s="1233"/>
      <c r="C36" s="1070"/>
    </row>
    <row r="37" spans="1:3">
      <c r="B37" s="1233"/>
      <c r="C37" s="1070"/>
    </row>
    <row r="38" spans="1:3" s="1233" customFormat="1">
      <c r="A38" s="1229"/>
      <c r="C38" s="1052"/>
    </row>
    <row r="39" spans="1:3">
      <c r="B39" s="1233"/>
      <c r="C39" s="1070"/>
    </row>
    <row r="40" spans="1:3">
      <c r="B40" s="1233"/>
      <c r="C40" s="1070"/>
    </row>
    <row r="41" spans="1:3" s="1233" customFormat="1">
      <c r="A41" s="1229"/>
      <c r="C41" s="1052"/>
    </row>
    <row r="42" spans="1:3" s="1233" customFormat="1">
      <c r="A42" s="1229"/>
      <c r="C42" s="1052"/>
    </row>
    <row r="43" spans="1:3" s="1233" customFormat="1">
      <c r="A43" s="1229"/>
      <c r="C43" s="1052"/>
    </row>
    <row r="44" spans="1:3" s="1233" customFormat="1">
      <c r="A44" s="1229"/>
      <c r="C44" s="1052"/>
    </row>
    <row r="45" spans="1:3" s="1233" customFormat="1">
      <c r="A45" s="1229"/>
      <c r="C45" s="1052"/>
    </row>
    <row r="46" spans="1:3" s="1233" customFormat="1">
      <c r="A46" s="1229"/>
      <c r="C46" s="1052"/>
    </row>
    <row r="47" spans="1:3" s="1233" customFormat="1">
      <c r="A47" s="1030"/>
      <c r="C47" s="1052"/>
    </row>
    <row r="48" spans="1:3" s="1233" customFormat="1">
      <c r="A48" s="1229"/>
      <c r="C48" s="1052"/>
    </row>
    <row r="49" spans="1:3" s="1233" customFormat="1">
      <c r="A49" s="1229"/>
      <c r="C49" s="1052"/>
    </row>
    <row r="50" spans="1:3">
      <c r="A50" s="1229"/>
    </row>
    <row r="52" spans="1:3">
      <c r="B52" s="1233"/>
    </row>
    <row r="55" spans="1:3">
      <c r="C55" s="1234"/>
    </row>
    <row r="58" spans="1:3" s="1233" customFormat="1">
      <c r="A58" s="1229"/>
      <c r="C58" s="1052"/>
    </row>
    <row r="59" spans="1:3" s="1233" customFormat="1">
      <c r="A59" s="1229"/>
      <c r="C59" s="1052"/>
    </row>
    <row r="60" spans="1:3" s="1233" customFormat="1">
      <c r="A60" s="1229"/>
      <c r="C60" s="1052"/>
    </row>
    <row r="61" spans="1:3" s="1233" customFormat="1">
      <c r="A61" s="1229"/>
      <c r="C61" s="1052"/>
    </row>
    <row r="62" spans="1:3" s="1233" customFormat="1">
      <c r="A62" s="1229"/>
      <c r="C62" s="1052"/>
    </row>
    <row r="63" spans="1:3" s="1233" customFormat="1">
      <c r="A63" s="1229"/>
      <c r="C63" s="1052"/>
    </row>
    <row r="64" spans="1:3" s="1233" customFormat="1">
      <c r="A64" s="1229"/>
      <c r="C64" s="1052"/>
    </row>
    <row r="65" spans="1:3" s="1233" customFormat="1">
      <c r="A65" s="1229"/>
      <c r="C65" s="1052"/>
    </row>
    <row r="66" spans="1:3" s="1233" customFormat="1">
      <c r="A66" s="1229"/>
      <c r="C66" s="1052"/>
    </row>
    <row r="67" spans="1:3" s="1233" customFormat="1">
      <c r="A67" s="1229"/>
      <c r="C67" s="1052"/>
    </row>
    <row r="69" spans="1:3">
      <c r="C69" s="1052"/>
    </row>
    <row r="70" spans="1:3">
      <c r="C70" s="1052"/>
    </row>
    <row r="71" spans="1:3">
      <c r="C71" s="1052"/>
    </row>
    <row r="72" spans="1:3">
      <c r="C72" s="1052"/>
    </row>
    <row r="73" spans="1:3">
      <c r="C73" s="1052"/>
    </row>
    <row r="74" spans="1:3">
      <c r="C74" s="1052"/>
    </row>
    <row r="75" spans="1:3">
      <c r="C75" s="1052"/>
    </row>
    <row r="76" spans="1:3">
      <c r="A76" s="1072"/>
      <c r="C76" s="1052"/>
    </row>
    <row r="77" spans="1:3">
      <c r="A77" s="1072"/>
      <c r="C77" s="1052"/>
    </row>
    <row r="78" spans="1:3">
      <c r="C78" s="1052"/>
    </row>
    <row r="79" spans="1:3">
      <c r="C79" s="1052"/>
    </row>
    <row r="80" spans="1:3">
      <c r="C80" s="1052"/>
    </row>
    <row r="81" spans="1:3">
      <c r="C81" s="1052"/>
    </row>
    <row r="82" spans="1:3">
      <c r="C82" s="1052"/>
    </row>
    <row r="83" spans="1:3" s="1233" customFormat="1">
      <c r="A83" s="1229"/>
      <c r="C83" s="1052"/>
    </row>
    <row r="84" spans="1:3" s="1233" customFormat="1">
      <c r="A84" s="1229"/>
      <c r="C84" s="1052"/>
    </row>
    <row r="85" spans="1:3" s="1233" customFormat="1">
      <c r="A85" s="1229"/>
      <c r="C85" s="1052"/>
    </row>
    <row r="86" spans="1:3" s="1233" customFormat="1">
      <c r="A86" s="1229"/>
      <c r="C86" s="1052"/>
    </row>
    <row r="87" spans="1:3" s="1233" customFormat="1">
      <c r="A87" s="1229"/>
      <c r="C87" s="1052"/>
    </row>
    <row r="88" spans="1:3" s="1233" customFormat="1">
      <c r="A88" s="1229"/>
      <c r="C88" s="1052"/>
    </row>
    <row r="89" spans="1:3" s="1233" customFormat="1">
      <c r="A89" s="1229"/>
      <c r="C89" s="1052"/>
    </row>
    <row r="90" spans="1:3" s="1233" customFormat="1">
      <c r="A90" s="1229"/>
      <c r="C90" s="1052"/>
    </row>
    <row r="91" spans="1:3" s="1233" customFormat="1">
      <c r="A91" s="1229"/>
      <c r="C91" s="1052"/>
    </row>
    <row r="92" spans="1:3" s="1233" customFormat="1">
      <c r="A92" s="1229"/>
      <c r="C92" s="1052"/>
    </row>
    <row r="93" spans="1:3">
      <c r="C93" s="1052"/>
    </row>
    <row r="94" spans="1:3">
      <c r="C94" s="1052"/>
    </row>
    <row r="95" spans="1:3">
      <c r="C95" s="1052"/>
    </row>
    <row r="96" spans="1:3" s="1073" customFormat="1">
      <c r="A96" s="1030"/>
      <c r="B96" s="1221"/>
      <c r="C96" s="1052"/>
    </row>
    <row r="97" spans="1:3" s="1073" customFormat="1">
      <c r="A97" s="1030"/>
      <c r="B97" s="1221"/>
      <c r="C97" s="1052"/>
    </row>
    <row r="98" spans="1:3" s="1073" customFormat="1">
      <c r="A98" s="1030"/>
      <c r="B98" s="1221"/>
      <c r="C98" s="1052"/>
    </row>
    <row r="99" spans="1:3" s="1073" customFormat="1">
      <c r="A99" s="1030"/>
      <c r="C99" s="1052"/>
    </row>
    <row r="100" spans="1:3" s="1073" customFormat="1">
      <c r="A100" s="1030"/>
      <c r="B100" s="1221"/>
      <c r="C100" s="1052"/>
    </row>
    <row r="101" spans="1:3" s="1073" customFormat="1">
      <c r="A101" s="1222"/>
      <c r="B101" s="1221"/>
      <c r="C101" s="1052"/>
    </row>
    <row r="102" spans="1:3" s="1073" customFormat="1">
      <c r="A102" s="1030"/>
      <c r="C102" s="1052"/>
    </row>
    <row r="103" spans="1:3" s="1073" customFormat="1">
      <c r="A103" s="1222"/>
      <c r="B103" s="1221"/>
      <c r="C103" s="1052"/>
    </row>
    <row r="104" spans="1:3" s="1073" customFormat="1">
      <c r="A104" s="1074"/>
      <c r="C104" s="1052"/>
    </row>
    <row r="105" spans="1:3" s="1073" customFormat="1">
      <c r="A105" s="1030"/>
      <c r="B105" s="1221"/>
      <c r="C105" s="1052"/>
    </row>
    <row r="106" spans="1:3" s="1073" customFormat="1">
      <c r="A106" s="1030"/>
      <c r="B106" s="1221"/>
      <c r="C106" s="1052"/>
    </row>
    <row r="107" spans="1:3" s="1073" customFormat="1">
      <c r="A107" s="1235"/>
      <c r="B107" s="1221"/>
      <c r="C107" s="1052"/>
    </row>
    <row r="108" spans="1:3" s="1232" customFormat="1">
      <c r="A108" s="1229"/>
      <c r="B108" s="1230"/>
      <c r="C108" s="1231"/>
    </row>
    <row r="110" spans="1:3">
      <c r="B110" s="1220"/>
      <c r="C110" s="1052"/>
    </row>
    <row r="111" spans="1:3">
      <c r="C111" s="1052"/>
    </row>
    <row r="112" spans="1:3">
      <c r="C112" s="1052"/>
    </row>
    <row r="113" spans="1:3" s="1073" customFormat="1">
      <c r="A113" s="1030"/>
      <c r="B113" s="1220"/>
      <c r="C113" s="1052"/>
    </row>
    <row r="114" spans="1:3" s="1073" customFormat="1">
      <c r="A114" s="1030"/>
      <c r="B114" s="1220"/>
      <c r="C114" s="1052"/>
    </row>
    <row r="115" spans="1:3" s="1073" customFormat="1">
      <c r="A115" s="1030"/>
      <c r="B115" s="1220"/>
      <c r="C115" s="1052"/>
    </row>
    <row r="116" spans="1:3" s="1073" customFormat="1">
      <c r="A116" s="1030"/>
      <c r="B116" s="1220"/>
      <c r="C116" s="1052"/>
    </row>
    <row r="117" spans="1:3" s="1073" customFormat="1">
      <c r="A117" s="1030"/>
      <c r="B117" s="1220"/>
      <c r="C117" s="1052"/>
    </row>
    <row r="118" spans="1:3" s="1073" customFormat="1">
      <c r="A118" s="1222"/>
      <c r="B118" s="1220"/>
      <c r="C118" s="1052"/>
    </row>
    <row r="119" spans="1:3" s="1073" customFormat="1">
      <c r="A119" s="1030"/>
      <c r="B119" s="1221"/>
      <c r="C119" s="1052"/>
    </row>
    <row r="120" spans="1:3" s="1073" customFormat="1">
      <c r="A120" s="1030"/>
      <c r="B120" s="1221"/>
      <c r="C120" s="1052"/>
    </row>
    <row r="121" spans="1:3" s="1073" customFormat="1">
      <c r="A121" s="1235"/>
      <c r="B121" s="1221"/>
      <c r="C121" s="1052"/>
    </row>
    <row r="122" spans="1:3" s="1073" customFormat="1">
      <c r="A122" s="1030"/>
      <c r="B122" s="1220"/>
      <c r="C122" s="1052"/>
    </row>
    <row r="123" spans="1:3" s="1073" customFormat="1">
      <c r="A123" s="1030"/>
      <c r="B123" s="1220"/>
      <c r="C123" s="1052"/>
    </row>
    <row r="124" spans="1:3" s="1073" customFormat="1">
      <c r="A124" s="1030"/>
      <c r="B124" s="1220"/>
      <c r="C124" s="1052"/>
    </row>
    <row r="125" spans="1:3" s="1073" customFormat="1">
      <c r="A125" s="1030"/>
      <c r="B125" s="1220"/>
      <c r="C125" s="1052"/>
    </row>
    <row r="126" spans="1:3" s="1073" customFormat="1">
      <c r="A126" s="1222"/>
      <c r="B126" s="1220"/>
      <c r="C126" s="1052"/>
    </row>
    <row r="127" spans="1:3" s="1073" customFormat="1">
      <c r="A127" s="1222"/>
      <c r="B127" s="1220"/>
      <c r="C127" s="1052"/>
    </row>
    <row r="128" spans="1:3" s="1073" customFormat="1">
      <c r="A128" s="1030"/>
      <c r="B128" s="1220"/>
      <c r="C128" s="1052"/>
    </row>
    <row r="129" spans="1:3" s="1073" customFormat="1">
      <c r="A129" s="1030"/>
      <c r="B129" s="1220"/>
      <c r="C129" s="1052"/>
    </row>
    <row r="130" spans="1:3" s="1073" customFormat="1">
      <c r="A130" s="1030"/>
      <c r="B130" s="1220"/>
      <c r="C130" s="1052"/>
    </row>
    <row r="131" spans="1:3" s="1073" customFormat="1">
      <c r="A131" s="1222"/>
      <c r="B131" s="1220"/>
      <c r="C131" s="1052"/>
    </row>
    <row r="132" spans="1:3" s="1073" customFormat="1">
      <c r="A132" s="1222"/>
      <c r="B132" s="1220"/>
      <c r="C132" s="1052"/>
    </row>
    <row r="133" spans="1:3" s="1073" customFormat="1">
      <c r="A133" s="1235"/>
      <c r="B133" s="1220"/>
      <c r="C133" s="1052"/>
    </row>
    <row r="134" spans="1:3" s="1073" customFormat="1">
      <c r="A134" s="1222"/>
      <c r="B134" s="1220"/>
      <c r="C134" s="1052"/>
    </row>
    <row r="135" spans="1:3" s="1073" customFormat="1">
      <c r="A135" s="1222"/>
      <c r="B135" s="1220"/>
      <c r="C135" s="1052"/>
    </row>
    <row r="136" spans="1:3" s="1073" customFormat="1">
      <c r="A136" s="1235"/>
      <c r="B136" s="1220"/>
      <c r="C136" s="1052"/>
    </row>
    <row r="137" spans="1:3" s="1073" customFormat="1">
      <c r="A137" s="1222"/>
      <c r="B137" s="1220"/>
      <c r="C137" s="1052"/>
    </row>
    <row r="138" spans="1:3" s="1073" customFormat="1">
      <c r="A138" s="1222"/>
      <c r="B138" s="1220"/>
      <c r="C138" s="1052"/>
    </row>
    <row r="139" spans="1:3" s="1073" customFormat="1">
      <c r="A139" s="1222"/>
      <c r="C139" s="1052"/>
    </row>
    <row r="140" spans="1:3" s="1073" customFormat="1">
      <c r="A140" s="1030"/>
      <c r="B140" s="1220"/>
      <c r="C140" s="1052"/>
    </row>
    <row r="141" spans="1:3" s="1073" customFormat="1">
      <c r="A141" s="1030"/>
      <c r="B141" s="1220"/>
      <c r="C141" s="1052"/>
    </row>
    <row r="142" spans="1:3" s="1073" customFormat="1">
      <c r="A142" s="1030"/>
      <c r="B142" s="1220"/>
      <c r="C142" s="1052"/>
    </row>
    <row r="143" spans="1:3" s="1073" customFormat="1">
      <c r="A143" s="1030"/>
      <c r="B143" s="1220"/>
      <c r="C143" s="1052"/>
    </row>
    <row r="144" spans="1:3" s="1073" customFormat="1">
      <c r="A144" s="1030"/>
      <c r="B144" s="1220"/>
      <c r="C144" s="1052"/>
    </row>
    <row r="145" spans="1:3" s="1073" customFormat="1">
      <c r="A145" s="1030"/>
      <c r="B145" s="1221"/>
      <c r="C145" s="1052"/>
    </row>
    <row r="146" spans="1:3" s="1073" customFormat="1">
      <c r="A146" s="1222"/>
      <c r="B146" s="1221"/>
      <c r="C146" s="1052"/>
    </row>
    <row r="147" spans="1:3" s="1073" customFormat="1">
      <c r="A147" s="1222"/>
      <c r="B147" s="1221"/>
      <c r="C147" s="1052"/>
    </row>
    <row r="148" spans="1:3" s="1073" customFormat="1">
      <c r="A148" s="1030"/>
      <c r="B148" s="1221"/>
      <c r="C148" s="1052"/>
    </row>
    <row r="149" spans="1:3" s="1073" customFormat="1">
      <c r="A149" s="1030"/>
      <c r="B149" s="1221"/>
      <c r="C149" s="1052"/>
    </row>
    <row r="150" spans="1:3" s="1073" customFormat="1">
      <c r="A150" s="1030"/>
      <c r="B150" s="1221"/>
      <c r="C150" s="1052"/>
    </row>
    <row r="151" spans="1:3" s="1073" customFormat="1">
      <c r="A151" s="1030"/>
      <c r="B151" s="1221"/>
      <c r="C151" s="1052"/>
    </row>
    <row r="152" spans="1:3" s="1073" customFormat="1">
      <c r="A152" s="1030"/>
      <c r="B152" s="1221"/>
      <c r="C152" s="1052"/>
    </row>
    <row r="153" spans="1:3" s="1073" customFormat="1">
      <c r="A153" s="1030"/>
      <c r="B153" s="1221"/>
      <c r="C153" s="1052"/>
    </row>
    <row r="154" spans="1:3" s="1073" customFormat="1">
      <c r="A154" s="1030"/>
      <c r="B154" s="1221"/>
      <c r="C154" s="1052"/>
    </row>
    <row r="155" spans="1:3" s="1073" customFormat="1">
      <c r="A155" s="1030"/>
      <c r="B155" s="1221"/>
      <c r="C155" s="1052"/>
    </row>
    <row r="156" spans="1:3" s="1073" customFormat="1">
      <c r="A156" s="1030"/>
      <c r="B156" s="1221"/>
      <c r="C156" s="1052"/>
    </row>
    <row r="157" spans="1:3" s="1073" customFormat="1">
      <c r="A157" s="1030"/>
      <c r="B157" s="1221"/>
      <c r="C157" s="1052"/>
    </row>
    <row r="158" spans="1:3" s="1073" customFormat="1">
      <c r="A158" s="1030"/>
      <c r="B158" s="1221"/>
      <c r="C158" s="1052"/>
    </row>
    <row r="159" spans="1:3" s="1073" customFormat="1">
      <c r="A159" s="1030"/>
      <c r="B159" s="1221"/>
      <c r="C159" s="1052"/>
    </row>
    <row r="160" spans="1:3" s="1073" customFormat="1">
      <c r="A160" s="1030"/>
      <c r="B160" s="1221"/>
      <c r="C160" s="1052"/>
    </row>
    <row r="161" spans="1:3" s="1073" customFormat="1">
      <c r="A161" s="1030"/>
      <c r="B161" s="1221"/>
      <c r="C161" s="1052"/>
    </row>
    <row r="162" spans="1:3" s="1073" customFormat="1">
      <c r="A162" s="1030"/>
      <c r="B162" s="1221"/>
      <c r="C162" s="1052"/>
    </row>
    <row r="163" spans="1:3" s="1073" customFormat="1">
      <c r="A163" s="1030"/>
      <c r="B163" s="1221"/>
      <c r="C163" s="1052"/>
    </row>
    <row r="164" spans="1:3" s="1073" customFormat="1">
      <c r="A164" s="1030"/>
      <c r="C164" s="1052"/>
    </row>
    <row r="165" spans="1:3" s="1073" customFormat="1">
      <c r="A165" s="1030"/>
      <c r="B165" s="1221"/>
      <c r="C165" s="1052"/>
    </row>
    <row r="166" spans="1:3" s="1073" customFormat="1">
      <c r="A166" s="1222"/>
      <c r="B166" s="1221"/>
      <c r="C166" s="1052"/>
    </row>
    <row r="167" spans="1:3" s="1073" customFormat="1">
      <c r="A167" s="1030"/>
      <c r="C167" s="1052"/>
    </row>
    <row r="168" spans="1:3" s="1073" customFormat="1">
      <c r="A168" s="1222"/>
      <c r="B168" s="1221"/>
      <c r="C168" s="1052"/>
    </row>
    <row r="169" spans="1:3" s="1073" customFormat="1">
      <c r="A169" s="1074"/>
      <c r="C169" s="1052"/>
    </row>
    <row r="170" spans="1:3" s="1232" customFormat="1">
      <c r="A170" s="1229"/>
      <c r="B170" s="1230"/>
      <c r="C170" s="1231"/>
    </row>
    <row r="172" spans="1:3" s="1073" customFormat="1">
      <c r="A172" s="1030"/>
      <c r="B172" s="1220"/>
      <c r="C172" s="1052"/>
    </row>
    <row r="173" spans="1:3" s="1073" customFormat="1">
      <c r="A173" s="1030"/>
      <c r="B173" s="1220"/>
      <c r="C173" s="1052"/>
    </row>
    <row r="174" spans="1:3" s="1073" customFormat="1">
      <c r="A174" s="1030"/>
      <c r="B174" s="1220"/>
      <c r="C174" s="1052"/>
    </row>
    <row r="175" spans="1:3" s="1073" customFormat="1">
      <c r="A175" s="1030"/>
      <c r="B175" s="1220"/>
      <c r="C175" s="1052"/>
    </row>
    <row r="176" spans="1:3" s="1073" customFormat="1">
      <c r="A176" s="1030"/>
      <c r="B176" s="1220"/>
      <c r="C176" s="1052"/>
    </row>
    <row r="177" spans="1:3" s="1073" customFormat="1">
      <c r="A177" s="1222"/>
      <c r="B177" s="1220"/>
      <c r="C177" s="1052"/>
    </row>
    <row r="178" spans="1:3" s="1073" customFormat="1">
      <c r="A178" s="1030"/>
      <c r="B178" s="1220"/>
      <c r="C178" s="1052"/>
    </row>
    <row r="179" spans="1:3" s="1073" customFormat="1">
      <c r="A179" s="1030"/>
      <c r="B179" s="1220"/>
      <c r="C179" s="1052"/>
    </row>
    <row r="180" spans="1:3" s="1073" customFormat="1">
      <c r="A180" s="1030"/>
      <c r="B180" s="1220"/>
      <c r="C180" s="1052"/>
    </row>
    <row r="181" spans="1:3" s="1073" customFormat="1">
      <c r="A181" s="1030"/>
      <c r="B181" s="1220"/>
      <c r="C181" s="1052"/>
    </row>
    <row r="182" spans="1:3" s="1073" customFormat="1">
      <c r="A182" s="1222"/>
      <c r="B182" s="1220"/>
      <c r="C182" s="1052"/>
    </row>
    <row r="183" spans="1:3" s="1073" customFormat="1">
      <c r="A183" s="1222"/>
      <c r="B183" s="1220"/>
      <c r="C183" s="1052"/>
    </row>
    <row r="184" spans="1:3" s="1073" customFormat="1">
      <c r="A184" s="1222"/>
      <c r="B184" s="1220"/>
      <c r="C184" s="1052"/>
    </row>
    <row r="185" spans="1:3" s="1073" customFormat="1">
      <c r="A185" s="1222"/>
      <c r="B185" s="1220"/>
      <c r="C185" s="1052"/>
    </row>
    <row r="186" spans="1:3" s="1073" customFormat="1">
      <c r="A186" s="1222"/>
      <c r="B186" s="1220"/>
      <c r="C186" s="1052"/>
    </row>
    <row r="187" spans="1:3" s="1073" customFormat="1">
      <c r="A187" s="1235"/>
      <c r="B187" s="1220"/>
      <c r="C187" s="1052"/>
    </row>
    <row r="188" spans="1:3" s="1073" customFormat="1">
      <c r="A188" s="1222"/>
      <c r="B188" s="1220"/>
      <c r="C188" s="1052"/>
    </row>
    <row r="189" spans="1:3" s="1073" customFormat="1">
      <c r="A189" s="1222"/>
      <c r="B189" s="1220"/>
      <c r="C189" s="1052"/>
    </row>
    <row r="190" spans="1:3" s="1073" customFormat="1">
      <c r="A190" s="1235"/>
      <c r="B190" s="1220"/>
      <c r="C190" s="1052"/>
    </row>
    <row r="191" spans="1:3" s="1073" customFormat="1">
      <c r="A191" s="1222"/>
      <c r="B191" s="1220"/>
      <c r="C191" s="1052"/>
    </row>
    <row r="192" spans="1:3" s="1073" customFormat="1">
      <c r="A192" s="1222"/>
      <c r="B192" s="1220"/>
      <c r="C192" s="1052"/>
    </row>
    <row r="193" spans="1:3" s="1073" customFormat="1">
      <c r="A193" s="1222"/>
      <c r="C193" s="1052"/>
    </row>
    <row r="194" spans="1:3" s="1073" customFormat="1">
      <c r="A194" s="1030"/>
      <c r="B194" s="1220"/>
      <c r="C194" s="1052"/>
    </row>
    <row r="195" spans="1:3" s="1073" customFormat="1">
      <c r="A195" s="1030"/>
      <c r="B195" s="1220"/>
      <c r="C195" s="1052"/>
    </row>
    <row r="196" spans="1:3" s="1073" customFormat="1">
      <c r="A196" s="1030"/>
      <c r="B196" s="1220"/>
      <c r="C196" s="1052"/>
    </row>
    <row r="197" spans="1:3" s="1073" customFormat="1">
      <c r="A197" s="1030"/>
      <c r="B197" s="1220"/>
      <c r="C197" s="1052"/>
    </row>
    <row r="198" spans="1:3" s="1073" customFormat="1">
      <c r="A198" s="1030"/>
      <c r="B198" s="1220"/>
      <c r="C198" s="1052"/>
    </row>
    <row r="199" spans="1:3" s="1073" customFormat="1">
      <c r="A199" s="1030"/>
      <c r="B199" s="1221"/>
      <c r="C199" s="1052"/>
    </row>
    <row r="200" spans="1:3" s="1073" customFormat="1">
      <c r="A200" s="1222"/>
      <c r="B200" s="1221"/>
      <c r="C200" s="1052"/>
    </row>
    <row r="201" spans="1:3" s="1073" customFormat="1">
      <c r="A201" s="1222"/>
      <c r="B201" s="1221"/>
      <c r="C201" s="1052"/>
    </row>
    <row r="202" spans="1:3" s="1073" customFormat="1">
      <c r="A202" s="1030"/>
      <c r="B202" s="1221"/>
      <c r="C202" s="1052"/>
    </row>
    <row r="203" spans="1:3" s="1073" customFormat="1">
      <c r="A203" s="1030"/>
      <c r="B203" s="1221"/>
      <c r="C203" s="1052"/>
    </row>
    <row r="204" spans="1:3" s="1073" customFormat="1">
      <c r="A204" s="1030"/>
      <c r="B204" s="1221"/>
      <c r="C204" s="1052"/>
    </row>
    <row r="205" spans="1:3" s="1073" customFormat="1">
      <c r="A205" s="1030"/>
      <c r="B205" s="1221"/>
      <c r="C205" s="1052"/>
    </row>
    <row r="206" spans="1:3" s="1073" customFormat="1">
      <c r="A206" s="1030"/>
      <c r="B206" s="1221"/>
      <c r="C206" s="1052"/>
    </row>
    <row r="207" spans="1:3" s="1073" customFormat="1">
      <c r="A207" s="1030"/>
      <c r="B207" s="1221"/>
      <c r="C207" s="1052"/>
    </row>
    <row r="208" spans="1:3" s="1073" customFormat="1">
      <c r="A208" s="1030"/>
      <c r="B208" s="1221"/>
      <c r="C208" s="1052"/>
    </row>
    <row r="209" spans="1:3" s="1073" customFormat="1">
      <c r="A209" s="1030"/>
      <c r="B209" s="1221"/>
      <c r="C209" s="1052"/>
    </row>
    <row r="210" spans="1:3" s="1073" customFormat="1">
      <c r="A210" s="1030"/>
      <c r="B210" s="1221"/>
      <c r="C210" s="1052"/>
    </row>
    <row r="211" spans="1:3" s="1073" customFormat="1">
      <c r="A211" s="1030"/>
      <c r="B211" s="1221"/>
      <c r="C211" s="1052"/>
    </row>
    <row r="212" spans="1:3" s="1073" customFormat="1">
      <c r="A212" s="1030"/>
      <c r="B212" s="1221"/>
      <c r="C212" s="1052"/>
    </row>
    <row r="213" spans="1:3" s="1073" customFormat="1">
      <c r="A213" s="1030"/>
      <c r="B213" s="1221"/>
      <c r="C213" s="1052"/>
    </row>
    <row r="214" spans="1:3" s="1073" customFormat="1">
      <c r="A214" s="1030"/>
      <c r="B214" s="1221"/>
      <c r="C214" s="1052"/>
    </row>
    <row r="215" spans="1:3" s="1073" customFormat="1">
      <c r="A215" s="1030"/>
      <c r="B215" s="1221"/>
      <c r="C215" s="1052"/>
    </row>
    <row r="216" spans="1:3" s="1073" customFormat="1">
      <c r="A216" s="1030"/>
      <c r="B216" s="1221"/>
      <c r="C216" s="1052"/>
    </row>
    <row r="217" spans="1:3" s="1073" customFormat="1">
      <c r="A217" s="1030"/>
      <c r="B217" s="1221"/>
      <c r="C217" s="1052"/>
    </row>
    <row r="218" spans="1:3" s="1073" customFormat="1">
      <c r="A218" s="1030"/>
      <c r="C218" s="1052"/>
    </row>
    <row r="219" spans="1:3" s="1073" customFormat="1">
      <c r="A219" s="1030"/>
      <c r="B219" s="1221"/>
      <c r="C219" s="1052"/>
    </row>
    <row r="220" spans="1:3" s="1073" customFormat="1">
      <c r="A220" s="1222"/>
      <c r="B220" s="1221"/>
      <c r="C220" s="1052"/>
    </row>
    <row r="221" spans="1:3" s="1073" customFormat="1">
      <c r="A221" s="1030"/>
      <c r="C221" s="1052"/>
    </row>
    <row r="222" spans="1:3" s="1073" customFormat="1">
      <c r="A222" s="1222"/>
      <c r="B222" s="1221"/>
      <c r="C222" s="1052"/>
    </row>
    <row r="223" spans="1:3" s="1073" customFormat="1">
      <c r="A223" s="1074"/>
      <c r="C223" s="1052"/>
    </row>
    <row r="224" spans="1:3" s="1073" customFormat="1">
      <c r="A224" s="1030"/>
      <c r="B224" s="1221"/>
      <c r="C224" s="1052"/>
    </row>
    <row r="225" spans="1:3" s="1073" customFormat="1">
      <c r="A225" s="1030"/>
      <c r="B225" s="1221"/>
      <c r="C225" s="1052"/>
    </row>
    <row r="226" spans="1:3" s="1073" customFormat="1">
      <c r="A226" s="1235"/>
      <c r="B226" s="1221"/>
      <c r="C226" s="1052"/>
    </row>
    <row r="227" spans="1:3" s="1232" customFormat="1">
      <c r="A227" s="1229"/>
      <c r="B227" s="1230"/>
      <c r="C227" s="1052"/>
    </row>
    <row r="228" spans="1:3">
      <c r="C228" s="1052"/>
    </row>
    <row r="229" spans="1:3">
      <c r="B229" s="1073"/>
      <c r="C229" s="1052"/>
    </row>
    <row r="230" spans="1:3">
      <c r="C230" s="1052"/>
    </row>
    <row r="231" spans="1:3">
      <c r="C231" s="1052"/>
    </row>
    <row r="232" spans="1:3">
      <c r="B232" s="1073"/>
      <c r="C232" s="1052"/>
    </row>
    <row r="233" spans="1:3">
      <c r="B233" s="1073"/>
      <c r="C233" s="1052"/>
    </row>
    <row r="234" spans="1:3">
      <c r="B234" s="1073"/>
      <c r="C234" s="1052"/>
    </row>
    <row r="235" spans="1:3">
      <c r="B235" s="1073"/>
      <c r="C235" s="1052"/>
    </row>
    <row r="242" spans="1:3">
      <c r="B242" s="1031"/>
      <c r="C242" s="1032"/>
    </row>
    <row r="243" spans="1:3" s="1233" customFormat="1">
      <c r="A243" s="1229"/>
      <c r="C243" s="1234"/>
    </row>
    <row r="244" spans="1:3" s="1233" customFormat="1">
      <c r="A244" s="1229"/>
      <c r="C244" s="1234"/>
    </row>
    <row r="245" spans="1:3" s="1211" customFormat="1">
      <c r="A245" s="1210"/>
      <c r="C245" s="1212"/>
    </row>
    <row r="246" spans="1:3" s="1211" customFormat="1">
      <c r="A246" s="1210"/>
      <c r="C246" s="1212"/>
    </row>
    <row r="247" spans="1:3" s="1221" customFormat="1">
      <c r="A247" s="1222"/>
      <c r="B247" s="1220"/>
      <c r="C247" s="1052"/>
    </row>
    <row r="248" spans="1:3" s="1221" customFormat="1">
      <c r="A248" s="1222"/>
      <c r="B248" s="1220"/>
      <c r="C248" s="1052"/>
    </row>
    <row r="249" spans="1:3" s="1221" customFormat="1">
      <c r="A249" s="1222"/>
      <c r="B249" s="1220"/>
      <c r="C249" s="1052"/>
    </row>
    <row r="250" spans="1:3" s="1221" customFormat="1">
      <c r="A250" s="1222"/>
      <c r="B250" s="1220"/>
      <c r="C250" s="1052"/>
    </row>
    <row r="251" spans="1:3" s="1221" customFormat="1">
      <c r="A251" s="1222"/>
      <c r="B251" s="1220"/>
      <c r="C251" s="1052"/>
    </row>
    <row r="252" spans="1:3" s="1221" customFormat="1">
      <c r="A252" s="1222"/>
      <c r="B252" s="1220"/>
      <c r="C252" s="1052"/>
    </row>
    <row r="253" spans="1:3" s="1221" customFormat="1">
      <c r="A253" s="1222"/>
      <c r="B253" s="1220"/>
      <c r="C253" s="1052"/>
    </row>
    <row r="254" spans="1:3" s="1221" customFormat="1">
      <c r="A254" s="1222"/>
      <c r="B254" s="1220"/>
      <c r="C254" s="1052"/>
    </row>
    <row r="255" spans="1:3" s="1221" customFormat="1">
      <c r="A255" s="1222"/>
      <c r="B255" s="1220"/>
      <c r="C255" s="1052"/>
    </row>
    <row r="256" spans="1:3" s="1221" customFormat="1">
      <c r="A256" s="1222"/>
      <c r="B256" s="1220"/>
      <c r="C256" s="1052"/>
    </row>
    <row r="257" spans="1:3" s="1221" customFormat="1">
      <c r="A257" s="1222"/>
      <c r="B257" s="1220"/>
      <c r="C257" s="1052"/>
    </row>
    <row r="258" spans="1:3" s="1221" customFormat="1">
      <c r="A258" s="1222"/>
      <c r="B258" s="1220"/>
      <c r="C258" s="1052"/>
    </row>
    <row r="259" spans="1:3" s="1221" customFormat="1">
      <c r="A259" s="1222"/>
      <c r="B259" s="1220"/>
      <c r="C259" s="1052"/>
    </row>
    <row r="260" spans="1:3" s="1221" customFormat="1">
      <c r="A260" s="1222"/>
      <c r="B260" s="1220"/>
      <c r="C260" s="1052"/>
    </row>
    <row r="261" spans="1:3" s="1221" customFormat="1">
      <c r="A261" s="1222"/>
      <c r="B261" s="1220"/>
      <c r="C261" s="1052"/>
    </row>
    <row r="262" spans="1:3" s="1221" customFormat="1">
      <c r="A262" s="1222"/>
      <c r="B262" s="1220"/>
      <c r="C262" s="1052"/>
    </row>
    <row r="263" spans="1:3" s="1221" customFormat="1">
      <c r="A263" s="1222"/>
      <c r="B263" s="1220"/>
      <c r="C263" s="1052"/>
    </row>
    <row r="264" spans="1:3" s="1221" customFormat="1">
      <c r="A264" s="1222"/>
      <c r="B264" s="1220"/>
      <c r="C264" s="1052"/>
    </row>
    <row r="265" spans="1:3" s="1221" customFormat="1">
      <c r="A265" s="1222"/>
      <c r="B265" s="1220"/>
      <c r="C265" s="1052"/>
    </row>
    <row r="266" spans="1:3" s="1221" customFormat="1">
      <c r="A266" s="1222"/>
      <c r="B266" s="1220"/>
      <c r="C266" s="1052"/>
    </row>
    <row r="267" spans="1:3" s="1221" customFormat="1">
      <c r="A267" s="1222"/>
      <c r="B267" s="1220"/>
      <c r="C267" s="1052"/>
    </row>
    <row r="268" spans="1:3">
      <c r="C268" s="1052"/>
    </row>
    <row r="269" spans="1:3">
      <c r="C269" s="1052"/>
    </row>
    <row r="270" spans="1:3">
      <c r="C270" s="1052"/>
    </row>
    <row r="271" spans="1:3" s="1221" customFormat="1">
      <c r="A271" s="1222"/>
      <c r="C271" s="1052"/>
    </row>
    <row r="272" spans="1:3" s="1221" customFormat="1">
      <c r="A272" s="1222"/>
      <c r="C272" s="1052"/>
    </row>
    <row r="273" spans="1:3" s="1221" customFormat="1">
      <c r="A273" s="1222"/>
      <c r="C273" s="1052"/>
    </row>
    <row r="274" spans="1:3" s="1221" customFormat="1">
      <c r="A274" s="1222"/>
      <c r="B274" s="1211"/>
      <c r="C274" s="1052"/>
    </row>
    <row r="275" spans="1:3" s="1221" customFormat="1">
      <c r="A275" s="1222"/>
      <c r="B275" s="1211"/>
      <c r="C275" s="1052"/>
    </row>
    <row r="276" spans="1:3" s="1221" customFormat="1">
      <c r="A276" s="1222"/>
      <c r="B276" s="1211"/>
      <c r="C276" s="1052"/>
    </row>
    <row r="277" spans="1:3" s="1221" customFormat="1">
      <c r="A277" s="1222"/>
      <c r="B277" s="1211"/>
      <c r="C277" s="1052"/>
    </row>
    <row r="278" spans="1:3" s="1221" customFormat="1">
      <c r="A278" s="1222"/>
      <c r="B278" s="1211"/>
      <c r="C278" s="1052"/>
    </row>
    <row r="279" spans="1:3" s="1221" customFormat="1">
      <c r="A279" s="1222"/>
      <c r="C279" s="1052"/>
    </row>
    <row r="280" spans="1:3" s="1221" customFormat="1">
      <c r="A280" s="1222"/>
      <c r="B280" s="1211"/>
      <c r="C280" s="1052"/>
    </row>
    <row r="281" spans="1:3" s="1221" customFormat="1">
      <c r="A281" s="1222"/>
      <c r="B281" s="1211"/>
      <c r="C281" s="1052"/>
    </row>
    <row r="282" spans="1:3" s="1221" customFormat="1">
      <c r="A282" s="1222"/>
      <c r="B282" s="1211"/>
      <c r="C282" s="1052"/>
    </row>
    <row r="283" spans="1:3" s="1221" customFormat="1">
      <c r="A283" s="1222"/>
      <c r="B283" s="1211"/>
      <c r="C283" s="1052"/>
    </row>
    <row r="284" spans="1:3" s="1221" customFormat="1">
      <c r="A284" s="1222"/>
      <c r="B284" s="1211"/>
      <c r="C284" s="1052"/>
    </row>
    <row r="285" spans="1:3" s="1221" customFormat="1">
      <c r="A285" s="1222"/>
      <c r="B285" s="1211"/>
      <c r="C285" s="1052"/>
    </row>
    <row r="286" spans="1:3" s="1221" customFormat="1">
      <c r="A286" s="1222"/>
      <c r="B286" s="1211"/>
      <c r="C286" s="1052"/>
    </row>
    <row r="287" spans="1:3" s="1221" customFormat="1">
      <c r="A287" s="1222"/>
      <c r="B287" s="1211"/>
      <c r="C287" s="1052"/>
    </row>
    <row r="288" spans="1:3" s="1221" customFormat="1">
      <c r="A288" s="1222"/>
      <c r="B288" s="1220"/>
      <c r="C288" s="1052"/>
    </row>
    <row r="289" spans="1:3" s="1221" customFormat="1">
      <c r="A289" s="1222"/>
      <c r="C289" s="1052"/>
    </row>
    <row r="290" spans="1:3" s="1221" customFormat="1">
      <c r="A290" s="1222"/>
      <c r="C290" s="1052"/>
    </row>
    <row r="291" spans="1:3" s="1221" customFormat="1">
      <c r="A291" s="1222"/>
      <c r="C291" s="1052"/>
    </row>
    <row r="292" spans="1:3" s="1221" customFormat="1">
      <c r="A292" s="1222"/>
      <c r="C292" s="1052"/>
    </row>
    <row r="293" spans="1:3" s="1221" customFormat="1">
      <c r="A293" s="1210"/>
      <c r="C293" s="1228"/>
    </row>
    <row r="294" spans="1:3" s="1221" customFormat="1">
      <c r="A294" s="1210"/>
      <c r="C294" s="1228"/>
    </row>
    <row r="295" spans="1:3" s="1232" customFormat="1">
      <c r="A295" s="1229"/>
      <c r="B295" s="1230"/>
      <c r="C295" s="1231"/>
    </row>
    <row r="297" spans="1:3">
      <c r="B297" s="1220"/>
      <c r="C297" s="1052"/>
    </row>
    <row r="298" spans="1:3">
      <c r="C298" s="1052"/>
    </row>
    <row r="299" spans="1:3">
      <c r="C299" s="1052"/>
    </row>
    <row r="300" spans="1:3" s="1073" customFormat="1">
      <c r="A300" s="1222"/>
      <c r="B300" s="1220"/>
      <c r="C300" s="1070"/>
    </row>
    <row r="301" spans="1:3" s="1073" customFormat="1">
      <c r="A301" s="1236"/>
      <c r="B301" s="1220"/>
      <c r="C301" s="1052"/>
    </row>
    <row r="302" spans="1:3" s="1073" customFormat="1">
      <c r="A302" s="1236"/>
      <c r="B302" s="1220"/>
      <c r="C302" s="1052"/>
    </row>
    <row r="303" spans="1:3" s="1073" customFormat="1">
      <c r="A303" s="1222"/>
      <c r="B303" s="1220"/>
      <c r="C303" s="1052"/>
    </row>
    <row r="304" spans="1:3" s="1073" customFormat="1">
      <c r="A304" s="1237"/>
      <c r="B304" s="1220"/>
      <c r="C304" s="1052"/>
    </row>
    <row r="305" spans="1:3" s="1073" customFormat="1">
      <c r="A305" s="1235"/>
      <c r="B305" s="1221"/>
      <c r="C305" s="1052"/>
    </row>
    <row r="306" spans="1:3" s="1073" customFormat="1">
      <c r="A306" s="1222"/>
      <c r="B306" s="1220"/>
      <c r="C306" s="1052"/>
    </row>
    <row r="307" spans="1:3" s="1073" customFormat="1">
      <c r="A307" s="1237"/>
      <c r="B307" s="1220"/>
      <c r="C307" s="1052"/>
    </row>
    <row r="308" spans="1:3" s="1073" customFormat="1">
      <c r="A308" s="1235"/>
      <c r="B308" s="1221"/>
      <c r="C308" s="1052"/>
    </row>
    <row r="309" spans="1:3" s="1073" customFormat="1">
      <c r="A309" s="1222"/>
      <c r="B309" s="1220"/>
      <c r="C309" s="1052"/>
    </row>
    <row r="310" spans="1:3" s="1073" customFormat="1">
      <c r="A310" s="1237"/>
      <c r="B310" s="1220"/>
      <c r="C310" s="1052"/>
    </row>
    <row r="311" spans="1:3" s="1073" customFormat="1">
      <c r="A311" s="1235"/>
      <c r="B311" s="1221"/>
      <c r="C311" s="1052"/>
    </row>
    <row r="312" spans="1:3" s="1073" customFormat="1">
      <c r="A312" s="1030"/>
      <c r="B312" s="1220"/>
      <c r="C312" s="1068"/>
    </row>
    <row r="313" spans="1:3" s="1073" customFormat="1">
      <c r="A313" s="1030"/>
      <c r="B313" s="1220"/>
      <c r="C313" s="1068"/>
    </row>
    <row r="314" spans="1:3" s="1073" customFormat="1">
      <c r="A314" s="1030"/>
      <c r="B314" s="1220"/>
      <c r="C314" s="1234"/>
    </row>
    <row r="315" spans="1:3" s="1073" customFormat="1">
      <c r="A315" s="1222"/>
      <c r="B315" s="1220"/>
      <c r="C315" s="1068"/>
    </row>
    <row r="316" spans="1:3" s="1073" customFormat="1">
      <c r="A316" s="1222"/>
      <c r="B316" s="1220"/>
      <c r="C316" s="1068"/>
    </row>
    <row r="317" spans="1:3" s="1073" customFormat="1">
      <c r="A317" s="1030"/>
      <c r="B317" s="1220"/>
      <c r="C317" s="1052"/>
    </row>
    <row r="318" spans="1:3" s="1073" customFormat="1">
      <c r="A318" s="1030"/>
      <c r="B318" s="1220"/>
      <c r="C318" s="1052"/>
    </row>
    <row r="319" spans="1:3" s="1073" customFormat="1">
      <c r="A319" s="1030"/>
      <c r="B319" s="1220"/>
      <c r="C319" s="1052"/>
    </row>
    <row r="320" spans="1:3" s="1073" customFormat="1">
      <c r="A320" s="1222"/>
      <c r="B320" s="1220"/>
      <c r="C320" s="1052"/>
    </row>
    <row r="321" spans="1:3" s="1073" customFormat="1">
      <c r="A321" s="1222"/>
      <c r="B321" s="1220"/>
      <c r="C321" s="1052"/>
    </row>
    <row r="322" spans="1:3" s="1073" customFormat="1">
      <c r="A322" s="1222"/>
      <c r="B322" s="1221"/>
      <c r="C322" s="1052"/>
    </row>
    <row r="323" spans="1:3" s="1073" customFormat="1">
      <c r="A323" s="1237"/>
      <c r="B323" s="1220"/>
      <c r="C323" s="1052"/>
    </row>
    <row r="324" spans="1:3" s="1073" customFormat="1">
      <c r="A324" s="1222"/>
      <c r="B324" s="1221"/>
      <c r="C324" s="1068"/>
    </row>
    <row r="325" spans="1:3" s="1073" customFormat="1">
      <c r="A325" s="1222"/>
      <c r="C325" s="1052"/>
    </row>
    <row r="326" spans="1:3" s="1073" customFormat="1">
      <c r="A326" s="1030"/>
      <c r="B326" s="1220"/>
      <c r="C326" s="1052"/>
    </row>
    <row r="327" spans="1:3" s="1073" customFormat="1">
      <c r="A327" s="1030"/>
      <c r="B327" s="1220"/>
      <c r="C327" s="1052"/>
    </row>
    <row r="328" spans="1:3" s="1073" customFormat="1">
      <c r="A328" s="1030"/>
      <c r="B328" s="1220"/>
      <c r="C328" s="1052"/>
    </row>
    <row r="329" spans="1:3" s="1073" customFormat="1">
      <c r="A329" s="1030"/>
      <c r="B329" s="1220"/>
      <c r="C329" s="1052"/>
    </row>
    <row r="330" spans="1:3" s="1073" customFormat="1">
      <c r="A330" s="1030"/>
      <c r="B330" s="1220"/>
      <c r="C330" s="1052"/>
    </row>
    <row r="331" spans="1:3" s="1073" customFormat="1">
      <c r="A331" s="1030"/>
      <c r="B331" s="1221"/>
      <c r="C331" s="1052"/>
    </row>
    <row r="332" spans="1:3" s="1073" customFormat="1">
      <c r="A332" s="1222"/>
      <c r="B332" s="1221"/>
      <c r="C332" s="1052"/>
    </row>
    <row r="333" spans="1:3" s="1073" customFormat="1">
      <c r="A333" s="1222"/>
      <c r="B333" s="1221"/>
      <c r="C333" s="1052"/>
    </row>
    <row r="334" spans="1:3" s="1073" customFormat="1">
      <c r="A334" s="1030"/>
      <c r="B334" s="1221"/>
      <c r="C334" s="1068"/>
    </row>
    <row r="335" spans="1:3" s="1073" customFormat="1">
      <c r="A335" s="1030"/>
      <c r="B335" s="1221"/>
      <c r="C335" s="1068"/>
    </row>
    <row r="336" spans="1:3" s="1073" customFormat="1">
      <c r="A336" s="1030"/>
      <c r="B336" s="1221"/>
      <c r="C336" s="1068"/>
    </row>
    <row r="337" spans="1:3" s="1073" customFormat="1">
      <c r="A337" s="1030"/>
      <c r="B337" s="1221"/>
      <c r="C337" s="1068"/>
    </row>
    <row r="338" spans="1:3" s="1073" customFormat="1">
      <c r="A338" s="1030"/>
      <c r="B338" s="1221"/>
      <c r="C338" s="1068"/>
    </row>
    <row r="339" spans="1:3" s="1073" customFormat="1">
      <c r="A339" s="1030"/>
      <c r="B339" s="1221"/>
      <c r="C339" s="1068"/>
    </row>
    <row r="340" spans="1:3" s="1073" customFormat="1">
      <c r="A340" s="1030"/>
      <c r="B340" s="1221"/>
      <c r="C340" s="1068"/>
    </row>
    <row r="341" spans="1:3" s="1073" customFormat="1">
      <c r="A341" s="1030"/>
      <c r="B341" s="1221"/>
      <c r="C341" s="1052"/>
    </row>
    <row r="342" spans="1:3" s="1073" customFormat="1">
      <c r="A342" s="1030"/>
      <c r="B342" s="1221"/>
      <c r="C342" s="1052"/>
    </row>
    <row r="343" spans="1:3" s="1073" customFormat="1">
      <c r="A343" s="1030"/>
      <c r="B343" s="1221"/>
      <c r="C343" s="1052"/>
    </row>
    <row r="344" spans="1:3" s="1073" customFormat="1">
      <c r="A344" s="1030"/>
      <c r="B344" s="1221"/>
      <c r="C344" s="1052"/>
    </row>
    <row r="345" spans="1:3" s="1073" customFormat="1">
      <c r="A345" s="1030"/>
      <c r="B345" s="1221"/>
      <c r="C345" s="1052"/>
    </row>
    <row r="346" spans="1:3" s="1073" customFormat="1">
      <c r="A346" s="1030"/>
      <c r="C346" s="1079"/>
    </row>
    <row r="347" spans="1:3" s="1073" customFormat="1">
      <c r="A347" s="1030"/>
      <c r="B347" s="1221"/>
      <c r="C347" s="1052"/>
    </row>
    <row r="348" spans="1:3" s="1073" customFormat="1">
      <c r="A348" s="1030"/>
      <c r="B348" s="1221"/>
      <c r="C348" s="1052"/>
    </row>
    <row r="349" spans="1:3" s="1073" customFormat="1">
      <c r="A349" s="1030"/>
      <c r="B349" s="1221"/>
      <c r="C349" s="1068"/>
    </row>
    <row r="350" spans="1:3" s="1073" customFormat="1">
      <c r="A350" s="1222"/>
      <c r="B350" s="1221"/>
      <c r="C350" s="1052"/>
    </row>
    <row r="351" spans="1:3" s="1073" customFormat="1">
      <c r="A351" s="1030"/>
      <c r="B351" s="1221"/>
      <c r="C351" s="1068"/>
    </row>
    <row r="352" spans="1:3" s="1073" customFormat="1">
      <c r="A352" s="1030"/>
      <c r="B352" s="1221"/>
      <c r="C352" s="1079"/>
    </row>
    <row r="353" spans="1:4" s="1073" customFormat="1">
      <c r="A353" s="1030"/>
      <c r="B353" s="1221"/>
      <c r="C353" s="1052"/>
    </row>
    <row r="354" spans="1:4" s="1073" customFormat="1">
      <c r="A354" s="1030"/>
      <c r="B354" s="1221"/>
      <c r="C354" s="1079"/>
    </row>
    <row r="355" spans="1:4" s="1073" customFormat="1">
      <c r="A355" s="1030"/>
      <c r="B355" s="1221"/>
      <c r="C355" s="1079"/>
    </row>
    <row r="356" spans="1:4" s="1073" customFormat="1">
      <c r="A356" s="1030"/>
      <c r="C356" s="1052"/>
    </row>
    <row r="357" spans="1:4" s="1073" customFormat="1">
      <c r="A357" s="1030"/>
      <c r="B357" s="1221"/>
      <c r="C357" s="1052"/>
    </row>
    <row r="358" spans="1:4" s="1073" customFormat="1">
      <c r="A358" s="1222"/>
      <c r="B358" s="1221"/>
      <c r="C358" s="1052"/>
    </row>
    <row r="359" spans="1:4" s="1073" customFormat="1">
      <c r="A359" s="1030"/>
      <c r="C359" s="1052"/>
    </row>
    <row r="360" spans="1:4" s="1073" customFormat="1">
      <c r="A360" s="1222"/>
      <c r="B360" s="1221"/>
      <c r="C360" s="1052"/>
    </row>
    <row r="361" spans="1:4" s="1073" customFormat="1">
      <c r="A361" s="1074"/>
      <c r="C361" s="1052"/>
    </row>
    <row r="362" spans="1:4" s="1073" customFormat="1">
      <c r="A362" s="1030"/>
      <c r="B362" s="1221"/>
      <c r="C362" s="1052"/>
    </row>
    <row r="363" spans="1:4" s="1073" customFormat="1">
      <c r="A363" s="1030"/>
      <c r="B363" s="1221"/>
      <c r="C363" s="1052"/>
    </row>
    <row r="364" spans="1:4" s="1073" customFormat="1">
      <c r="A364" s="1235"/>
      <c r="B364" s="1221"/>
      <c r="C364" s="1052"/>
    </row>
    <row r="365" spans="1:4">
      <c r="C365" s="1052"/>
      <c r="D365" s="1238"/>
    </row>
    <row r="366" spans="1:4">
      <c r="C366" s="1052"/>
    </row>
    <row r="367" spans="1:4">
      <c r="C367" s="1079"/>
    </row>
    <row r="368" spans="1:4">
      <c r="C368" s="1052"/>
    </row>
    <row r="369" spans="2:3">
      <c r="B369" s="1073"/>
      <c r="C369" s="1052"/>
    </row>
    <row r="370" spans="2:3">
      <c r="C370" s="1052"/>
    </row>
    <row r="371" spans="2:3">
      <c r="C371" s="1052"/>
    </row>
    <row r="372" spans="2:3">
      <c r="B372" s="1073"/>
      <c r="C372" s="1052"/>
    </row>
    <row r="373" spans="2:3">
      <c r="B373" s="1073"/>
      <c r="C373" s="1052"/>
    </row>
    <row r="374" spans="2:3">
      <c r="B374" s="1073"/>
      <c r="C374" s="1052"/>
    </row>
    <row r="375" spans="2:3">
      <c r="B375" s="1073"/>
      <c r="C375" s="1052"/>
    </row>
  </sheetData>
  <sheetProtection algorithmName="SHA-512" hashValue="1nAyhRaA290i0rij6ndw6DOrn9NHapQPl87GtC56alt6QiR22c5KIankblxfCQyUCNLsMh9qRa0CPLuclQR7tQ==" saltValue="zciszR2GCpmVjWNYnY/1Hg==" spinCount="100000" sheet="1" objects="1" scenarios="1"/>
  <protectedRanges>
    <protectedRange sqref="C236:C241 C227:C232 C29:C98 C382:C65517 C103:C109 C170:C171 C2" name="Obseg1"/>
    <protectedRange sqref="B27 C28 C3:C26" name="Obseg1_1"/>
    <protectedRange password="C519" sqref="C99:C102" name="Obseg1_7"/>
    <protectedRange password="C519" sqref="C233:C235" name="Obseg1_6"/>
    <protectedRange sqref="C168:C169 C110:C163 C193:C199" name="Obseg1_8"/>
    <protectedRange password="C519" sqref="C164:C167" name="Obseg1_7_1"/>
    <protectedRange password="C519" sqref="C172:C192 C200:C226" name="Obseg1_9"/>
    <protectedRange sqref="C376:C381 C242:C267 C360:C372 C271:C324 C347:C355 C334:C345" name="Obseg1_2"/>
    <protectedRange sqref="C268:C270" name="Obseg1_1_2"/>
    <protectedRange password="C519" sqref="C356:C359" name="Obseg1_7_2"/>
    <protectedRange password="C519" sqref="C373:C375" name="Obseg1_6_1"/>
    <protectedRange sqref="C325:C331" name="Obseg1_8_1"/>
    <protectedRange password="C519" sqref="C332:C333" name="Obseg1_9_1"/>
  </protectedRanges>
  <pageMargins left="1.1811023622047245" right="0.39370078740157483" top="0.78740157480314965" bottom="0.78740157480314965" header="0" footer="0.19685039370078741"/>
  <pageSetup paperSize="9" scale="93" fitToWidth="0" orientation="portrait" useFirstPageNumber="1" r:id="rId1"/>
  <headerFooter>
    <oddHeader xml:space="preserve">&amp;CStran &amp;P&amp;R
</oddHeader>
    <oddFooter>&amp;R&amp;"-,Običajno"&amp;6
&amp;A &amp;P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9B032-BAC2-4D95-803E-8CB67D60AD93}">
  <sheetPr>
    <tabColor rgb="FFFF0000"/>
  </sheetPr>
  <dimension ref="A1:G366"/>
  <sheetViews>
    <sheetView view="pageBreakPreview" zoomScale="150" zoomScaleNormal="100" zoomScaleSheetLayoutView="150" workbookViewId="0"/>
  </sheetViews>
  <sheetFormatPr defaultColWidth="9.140625" defaultRowHeight="12.75"/>
  <cols>
    <col min="1" max="1" width="5.85546875" style="1101" customWidth="1"/>
    <col min="2" max="2" width="40.85546875" style="1102" customWidth="1"/>
    <col min="3" max="3" width="6.85546875" style="1103" customWidth="1"/>
    <col min="4" max="4" width="6.85546875" style="1104" customWidth="1"/>
    <col min="5" max="5" width="10.85546875" style="506" customWidth="1"/>
    <col min="6" max="6" width="12.5703125" style="938" customWidth="1"/>
    <col min="7" max="7" width="11" style="938" bestFit="1" customWidth="1"/>
    <col min="8" max="16384" width="9.140625" style="938"/>
  </cols>
  <sheetData>
    <row r="1" spans="1:6" s="872" customFormat="1" ht="11.25">
      <c r="A1" s="867"/>
      <c r="B1" s="1081"/>
      <c r="C1" s="869" t="s">
        <v>2519</v>
      </c>
      <c r="D1" s="1082" t="s">
        <v>1008</v>
      </c>
      <c r="E1" s="483" t="s">
        <v>3006</v>
      </c>
      <c r="F1" s="869" t="s">
        <v>4562</v>
      </c>
    </row>
    <row r="2" spans="1:6" s="1245" customFormat="1" ht="15">
      <c r="A2" s="1733" t="s">
        <v>1476</v>
      </c>
      <c r="B2" s="1084" t="s">
        <v>21</v>
      </c>
      <c r="C2" s="1085"/>
      <c r="D2" s="1086"/>
      <c r="E2" s="536"/>
      <c r="F2" s="1144"/>
    </row>
    <row r="3" spans="1:6" s="515" customFormat="1">
      <c r="A3" s="1087"/>
      <c r="B3" s="1194"/>
      <c r="C3" s="1569"/>
      <c r="D3" s="1734"/>
      <c r="E3" s="582"/>
      <c r="F3" s="1145"/>
    </row>
    <row r="4" spans="1:6" s="515" customFormat="1">
      <c r="A4" s="885" t="s">
        <v>120</v>
      </c>
      <c r="B4" s="1407" t="s">
        <v>4565</v>
      </c>
      <c r="C4" s="1408"/>
      <c r="D4" s="1567"/>
      <c r="E4" s="647"/>
      <c r="F4" s="1146"/>
    </row>
    <row r="5" spans="1:6" s="515" customFormat="1">
      <c r="A5" s="979"/>
      <c r="B5" s="1410"/>
      <c r="C5" s="1250"/>
      <c r="D5" s="1734"/>
      <c r="E5" s="582"/>
      <c r="F5" s="903"/>
    </row>
    <row r="6" spans="1:6" s="515" customFormat="1" ht="38.25">
      <c r="A6" s="979"/>
      <c r="B6" s="1410" t="s">
        <v>5599</v>
      </c>
      <c r="C6" s="1250"/>
      <c r="D6" s="1734"/>
      <c r="E6" s="582"/>
      <c r="F6" s="903"/>
    </row>
    <row r="7" spans="1:6" s="515" customFormat="1">
      <c r="A7" s="1087"/>
      <c r="B7" s="1420"/>
      <c r="C7" s="1250"/>
      <c r="D7" s="1735"/>
      <c r="E7" s="594"/>
      <c r="F7" s="903"/>
    </row>
    <row r="8" spans="1:6" s="515" customFormat="1" ht="159" customHeight="1">
      <c r="A8" s="1091">
        <f>IF(ISTEXT(B8),MAX($A$1:$A7)+1,"")</f>
        <v>1</v>
      </c>
      <c r="B8" s="1413" t="s">
        <v>5600</v>
      </c>
      <c r="C8" s="1736"/>
      <c r="D8" s="1737"/>
      <c r="E8" s="683"/>
      <c r="F8" s="903"/>
    </row>
    <row r="9" spans="1:6" s="1257" customFormat="1" ht="38.25">
      <c r="A9" s="1246" t="s">
        <v>2900</v>
      </c>
      <c r="B9" s="1306" t="s">
        <v>5601</v>
      </c>
      <c r="C9" s="1255"/>
      <c r="D9" s="1256"/>
      <c r="E9" s="492"/>
      <c r="F9" s="903"/>
    </row>
    <row r="10" spans="1:6" s="1257" customFormat="1" ht="25.5">
      <c r="A10" s="1246" t="s">
        <v>2900</v>
      </c>
      <c r="B10" s="1306" t="s">
        <v>5602</v>
      </c>
      <c r="E10" s="597"/>
    </row>
    <row r="11" spans="1:6" s="1257" customFormat="1">
      <c r="A11" s="1246" t="s">
        <v>2900</v>
      </c>
      <c r="B11" s="1306" t="s">
        <v>5603</v>
      </c>
      <c r="C11" s="1255"/>
      <c r="D11" s="1256"/>
      <c r="E11" s="492"/>
      <c r="F11" s="1272"/>
    </row>
    <row r="12" spans="1:6" s="1257" customFormat="1" ht="38.25">
      <c r="A12" s="1246" t="s">
        <v>2900</v>
      </c>
      <c r="B12" s="1306" t="s">
        <v>5604</v>
      </c>
      <c r="C12" s="1255"/>
      <c r="D12" s="1256"/>
      <c r="E12" s="492"/>
      <c r="F12" s="1272"/>
    </row>
    <row r="13" spans="1:6" s="1257" customFormat="1" ht="15" customHeight="1">
      <c r="A13" s="1246" t="s">
        <v>2900</v>
      </c>
      <c r="B13" s="1306" t="s">
        <v>5605</v>
      </c>
      <c r="C13" s="1255"/>
      <c r="D13" s="1256"/>
      <c r="E13" s="492"/>
      <c r="F13" s="1272"/>
    </row>
    <row r="14" spans="1:6" s="1257" customFormat="1">
      <c r="A14" s="1246" t="s">
        <v>2900</v>
      </c>
      <c r="B14" s="1306" t="s">
        <v>5606</v>
      </c>
      <c r="C14" s="1255"/>
      <c r="D14" s="1256"/>
      <c r="E14" s="597"/>
      <c r="F14" s="1272"/>
    </row>
    <row r="15" spans="1:6" s="1257" customFormat="1">
      <c r="A15" s="1246" t="s">
        <v>2900</v>
      </c>
      <c r="B15" s="1306" t="s">
        <v>5607</v>
      </c>
      <c r="C15" s="1255" t="s">
        <v>1012</v>
      </c>
      <c r="D15" s="1256">
        <v>3</v>
      </c>
      <c r="E15" s="548"/>
      <c r="F15" s="1272">
        <f>E15*D15</f>
        <v>0</v>
      </c>
    </row>
    <row r="16" spans="1:6" s="1257" customFormat="1">
      <c r="A16" s="1246"/>
      <c r="B16" s="1738"/>
      <c r="C16" s="1260"/>
      <c r="D16" s="1261"/>
      <c r="E16" s="556"/>
      <c r="F16" s="1272"/>
    </row>
    <row r="17" spans="1:6" s="515" customFormat="1">
      <c r="A17" s="1087"/>
      <c r="B17" s="1739"/>
      <c r="C17" s="1328"/>
      <c r="D17" s="1740"/>
      <c r="E17" s="556"/>
      <c r="F17" s="903"/>
    </row>
    <row r="18" spans="1:6" s="515" customFormat="1" ht="133.5" customHeight="1">
      <c r="A18" s="1091">
        <f>IF(ISTEXT(B18),MAX($A$1:$A17)+1,"")</f>
        <v>2</v>
      </c>
      <c r="B18" s="1413" t="s">
        <v>5608</v>
      </c>
      <c r="C18" s="1736"/>
      <c r="D18" s="1737"/>
      <c r="E18" s="556"/>
      <c r="F18" s="903"/>
    </row>
    <row r="19" spans="1:6" s="1257" customFormat="1" ht="31.5" customHeight="1">
      <c r="A19" s="1246" t="s">
        <v>2900</v>
      </c>
      <c r="B19" s="1309" t="s">
        <v>5609</v>
      </c>
      <c r="C19" s="1540"/>
      <c r="D19" s="1541"/>
      <c r="E19" s="574"/>
      <c r="F19" s="1741"/>
    </row>
    <row r="20" spans="1:6" s="1257" customFormat="1">
      <c r="A20" s="1246" t="s">
        <v>2900</v>
      </c>
      <c r="B20" s="1306" t="s">
        <v>5610</v>
      </c>
      <c r="C20" s="1540"/>
      <c r="D20" s="1541"/>
      <c r="E20" s="574"/>
      <c r="F20" s="1741"/>
    </row>
    <row r="21" spans="1:6" s="1257" customFormat="1" ht="95.25" customHeight="1">
      <c r="A21" s="1246" t="s">
        <v>2900</v>
      </c>
      <c r="B21" s="494" t="s">
        <v>5611</v>
      </c>
      <c r="C21" s="1540"/>
      <c r="D21" s="1541"/>
      <c r="E21" s="574"/>
      <c r="F21" s="1741"/>
    </row>
    <row r="22" spans="1:6" s="1257" customFormat="1" ht="25.5">
      <c r="A22" s="1246" t="s">
        <v>2900</v>
      </c>
      <c r="B22" s="1306" t="s">
        <v>5612</v>
      </c>
      <c r="C22" s="1540"/>
      <c r="D22" s="1541"/>
      <c r="E22" s="574"/>
      <c r="F22" s="1741"/>
    </row>
    <row r="23" spans="1:6" s="1257" customFormat="1" ht="38.25">
      <c r="A23" s="1246" t="s">
        <v>2900</v>
      </c>
      <c r="B23" s="1306" t="s">
        <v>5613</v>
      </c>
      <c r="C23" s="1540"/>
      <c r="D23" s="1541"/>
      <c r="E23" s="574"/>
      <c r="F23" s="1741"/>
    </row>
    <row r="24" spans="1:6" s="1257" customFormat="1" ht="51">
      <c r="A24" s="1246" t="s">
        <v>2900</v>
      </c>
      <c r="B24" s="1306" t="s">
        <v>5614</v>
      </c>
      <c r="C24" s="1540"/>
      <c r="D24" s="1541"/>
      <c r="E24" s="574"/>
      <c r="F24" s="1741"/>
    </row>
    <row r="25" spans="1:6" s="1257" customFormat="1" ht="26.25" customHeight="1">
      <c r="A25" s="1246" t="s">
        <v>2900</v>
      </c>
      <c r="B25" s="1306" t="s">
        <v>5615</v>
      </c>
      <c r="C25" s="1260"/>
      <c r="D25" s="1261"/>
      <c r="E25" s="574"/>
      <c r="F25" s="1149"/>
    </row>
    <row r="26" spans="1:6" s="1257" customFormat="1" ht="15.75" customHeight="1">
      <c r="A26" s="1246" t="s">
        <v>2900</v>
      </c>
      <c r="B26" s="1306" t="s">
        <v>5616</v>
      </c>
      <c r="C26" s="1742"/>
      <c r="D26" s="1743"/>
      <c r="E26" s="684"/>
      <c r="F26" s="1282"/>
    </row>
    <row r="27" spans="1:6" s="1257" customFormat="1">
      <c r="A27" s="1246" t="s">
        <v>2900</v>
      </c>
      <c r="B27" s="1306" t="s">
        <v>5617</v>
      </c>
      <c r="C27" s="1540"/>
      <c r="D27" s="1541"/>
      <c r="E27" s="574"/>
      <c r="F27" s="1741"/>
    </row>
    <row r="28" spans="1:6" s="1257" customFormat="1">
      <c r="A28" s="1246" t="s">
        <v>2900</v>
      </c>
      <c r="B28" s="1306" t="s">
        <v>5618</v>
      </c>
      <c r="C28" s="1260"/>
      <c r="D28" s="1261"/>
      <c r="E28" s="574"/>
      <c r="F28" s="1149"/>
    </row>
    <row r="29" spans="1:6" s="1257" customFormat="1">
      <c r="A29" s="1246" t="s">
        <v>2900</v>
      </c>
      <c r="B29" s="1306" t="s">
        <v>5619</v>
      </c>
      <c r="C29" s="1260"/>
      <c r="D29" s="1261"/>
      <c r="E29" s="574"/>
      <c r="F29" s="1149"/>
    </row>
    <row r="30" spans="1:6" s="1257" customFormat="1" ht="25.5">
      <c r="A30" s="1246" t="s">
        <v>2900</v>
      </c>
      <c r="B30" s="1306" t="s">
        <v>5620</v>
      </c>
      <c r="C30" s="1540"/>
      <c r="D30" s="1541"/>
      <c r="E30" s="574"/>
      <c r="F30" s="1741"/>
    </row>
    <row r="31" spans="1:6" s="1257" customFormat="1">
      <c r="A31" s="1246" t="s">
        <v>2900</v>
      </c>
      <c r="B31" s="1306" t="s">
        <v>5621</v>
      </c>
      <c r="C31" s="1540"/>
      <c r="D31" s="1541"/>
      <c r="E31" s="574"/>
      <c r="F31" s="1741"/>
    </row>
    <row r="32" spans="1:6" s="1257" customFormat="1">
      <c r="A32" s="1246" t="s">
        <v>2900</v>
      </c>
      <c r="B32" s="1306" t="s">
        <v>5622</v>
      </c>
      <c r="C32" s="1540"/>
      <c r="D32" s="1541"/>
      <c r="E32" s="574"/>
      <c r="F32" s="1741"/>
    </row>
    <row r="33" spans="1:6" s="1257" customFormat="1">
      <c r="A33" s="1246" t="s">
        <v>2900</v>
      </c>
      <c r="B33" s="1306" t="s">
        <v>5623</v>
      </c>
      <c r="C33" s="1540"/>
      <c r="D33" s="1541"/>
      <c r="E33" s="574"/>
      <c r="F33" s="1741"/>
    </row>
    <row r="34" spans="1:6" s="1257" customFormat="1">
      <c r="A34" s="1246" t="s">
        <v>2900</v>
      </c>
      <c r="B34" s="1306" t="s">
        <v>5624</v>
      </c>
      <c r="C34" s="1260"/>
      <c r="D34" s="1261"/>
      <c r="E34" s="556"/>
      <c r="F34" s="903"/>
    </row>
    <row r="35" spans="1:6" s="1257" customFormat="1">
      <c r="A35" s="1246" t="s">
        <v>2900</v>
      </c>
      <c r="B35" s="1306" t="s">
        <v>5625</v>
      </c>
      <c r="C35" s="1260"/>
      <c r="D35" s="1261"/>
      <c r="E35" s="556"/>
      <c r="F35" s="903"/>
    </row>
    <row r="36" spans="1:6" s="1257" customFormat="1">
      <c r="A36" s="1246" t="s">
        <v>2900</v>
      </c>
      <c r="B36" s="1306" t="s">
        <v>5626</v>
      </c>
      <c r="C36" s="1260"/>
      <c r="D36" s="1261"/>
      <c r="E36" s="556"/>
      <c r="F36" s="903"/>
    </row>
    <row r="37" spans="1:6" s="1257" customFormat="1" ht="27.75" customHeight="1">
      <c r="A37" s="1246" t="s">
        <v>2900</v>
      </c>
      <c r="B37" s="1306" t="s">
        <v>5627</v>
      </c>
      <c r="C37" s="1742"/>
      <c r="D37" s="1743"/>
      <c r="E37" s="684"/>
      <c r="F37" s="1282"/>
    </row>
    <row r="38" spans="1:6" s="1257" customFormat="1">
      <c r="A38" s="1246" t="s">
        <v>2900</v>
      </c>
      <c r="B38" s="1306" t="s">
        <v>5628</v>
      </c>
      <c r="C38" s="1742"/>
      <c r="D38" s="1743"/>
      <c r="E38" s="684"/>
      <c r="F38" s="1282"/>
    </row>
    <row r="39" spans="1:6" s="1747" customFormat="1">
      <c r="A39" s="1246" t="s">
        <v>2900</v>
      </c>
      <c r="B39" s="1306" t="s">
        <v>5629</v>
      </c>
      <c r="C39" s="1744"/>
      <c r="D39" s="1745"/>
      <c r="E39" s="685"/>
      <c r="F39" s="1746"/>
    </row>
    <row r="40" spans="1:6" s="1257" customFormat="1">
      <c r="A40" s="1246" t="s">
        <v>2900</v>
      </c>
      <c r="B40" s="1306" t="s">
        <v>5630</v>
      </c>
      <c r="C40" s="1260"/>
      <c r="D40" s="1261"/>
      <c r="E40" s="556"/>
      <c r="F40" s="903"/>
    </row>
    <row r="41" spans="1:6" s="1257" customFormat="1">
      <c r="A41" s="1246" t="s">
        <v>2900</v>
      </c>
      <c r="B41" s="1306" t="s">
        <v>5631</v>
      </c>
      <c r="C41" s="1260"/>
      <c r="D41" s="1261"/>
      <c r="E41" s="556"/>
      <c r="F41" s="903"/>
    </row>
    <row r="42" spans="1:6" s="1257" customFormat="1" ht="25.5">
      <c r="A42" s="1246" t="s">
        <v>2900</v>
      </c>
      <c r="B42" s="1306" t="s">
        <v>5632</v>
      </c>
      <c r="C42" s="1260"/>
      <c r="D42" s="1261"/>
      <c r="E42" s="556"/>
      <c r="F42" s="903"/>
    </row>
    <row r="43" spans="1:6" s="1257" customFormat="1">
      <c r="A43" s="1246" t="s">
        <v>2900</v>
      </c>
      <c r="B43" s="1306" t="s">
        <v>5633</v>
      </c>
      <c r="C43" s="1255" t="s">
        <v>1012</v>
      </c>
      <c r="D43" s="1256">
        <v>1</v>
      </c>
      <c r="E43" s="548"/>
      <c r="F43" s="1272">
        <f>E43*D43</f>
        <v>0</v>
      </c>
    </row>
    <row r="44" spans="1:6" s="1257" customFormat="1">
      <c r="A44" s="1246"/>
      <c r="B44" s="1738"/>
      <c r="C44" s="1260"/>
      <c r="D44" s="1261"/>
      <c r="E44" s="556"/>
      <c r="F44" s="1272"/>
    </row>
    <row r="45" spans="1:6" s="1280" customFormat="1">
      <c r="A45" s="958"/>
      <c r="B45" s="1102"/>
      <c r="C45" s="1103"/>
      <c r="D45" s="934"/>
      <c r="E45" s="556"/>
      <c r="F45" s="903"/>
    </row>
    <row r="46" spans="1:6" s="1280" customFormat="1" ht="76.5">
      <c r="A46" s="1091">
        <f>IF(ISTEXT(B46),MAX($A$1:$A45)+1,"")</f>
        <v>3</v>
      </c>
      <c r="B46" s="1291" t="s">
        <v>5634</v>
      </c>
      <c r="C46" s="1265" t="s">
        <v>1317</v>
      </c>
      <c r="D46" s="899">
        <v>1</v>
      </c>
      <c r="E46" s="548"/>
      <c r="F46" s="903">
        <f>E46*D46</f>
        <v>0</v>
      </c>
    </row>
    <row r="47" spans="1:6" s="1257" customFormat="1">
      <c r="A47" s="1246"/>
      <c r="B47" s="1738"/>
      <c r="C47" s="1260"/>
      <c r="D47" s="1261"/>
      <c r="E47" s="556"/>
      <c r="F47" s="1272"/>
    </row>
    <row r="48" spans="1:6" s="1280" customFormat="1">
      <c r="A48" s="958"/>
      <c r="B48" s="1102"/>
      <c r="C48" s="1103"/>
      <c r="D48" s="934"/>
      <c r="E48" s="556"/>
      <c r="F48" s="903"/>
    </row>
    <row r="49" spans="1:6" s="1280" customFormat="1" ht="68.25" customHeight="1">
      <c r="A49" s="1091">
        <f>IF(ISTEXT(B49),MAX($A$1:$A48)+1,"")</f>
        <v>4</v>
      </c>
      <c r="B49" s="1291" t="s">
        <v>5635</v>
      </c>
      <c r="C49" s="1265" t="s">
        <v>1317</v>
      </c>
      <c r="D49" s="899">
        <v>1</v>
      </c>
      <c r="E49" s="548"/>
      <c r="F49" s="903">
        <f>E49*D49</f>
        <v>0</v>
      </c>
    </row>
    <row r="50" spans="1:6" s="1257" customFormat="1">
      <c r="A50" s="1246"/>
      <c r="B50" s="1738"/>
      <c r="C50" s="1260"/>
      <c r="D50" s="1261"/>
      <c r="E50" s="556"/>
      <c r="F50" s="1272"/>
    </row>
    <row r="51" spans="1:6" s="1280" customFormat="1">
      <c r="A51" s="958"/>
      <c r="B51" s="1102"/>
      <c r="C51" s="1103"/>
      <c r="D51" s="934"/>
      <c r="E51" s="556"/>
      <c r="F51" s="903"/>
    </row>
    <row r="52" spans="1:6" s="1280" customFormat="1" ht="68.25" customHeight="1">
      <c r="A52" s="1091">
        <f>IF(ISTEXT(B52),MAX($A$1:$A51)+1,"")</f>
        <v>5</v>
      </c>
      <c r="B52" s="1291" t="s">
        <v>5636</v>
      </c>
      <c r="C52" s="1265" t="s">
        <v>1317</v>
      </c>
      <c r="D52" s="899">
        <v>1</v>
      </c>
      <c r="E52" s="548"/>
      <c r="F52" s="903">
        <f>E52*D52</f>
        <v>0</v>
      </c>
    </row>
    <row r="53" spans="1:6" s="1257" customFormat="1">
      <c r="A53" s="1246"/>
      <c r="B53" s="1306"/>
      <c r="C53" s="1742"/>
      <c r="D53" s="1743"/>
      <c r="E53" s="684"/>
      <c r="F53" s="1282"/>
    </row>
    <row r="54" spans="1:6" s="1257" customFormat="1">
      <c r="A54" s="1246"/>
      <c r="B54" s="1306"/>
      <c r="C54" s="1742"/>
      <c r="D54" s="1743"/>
      <c r="E54" s="684"/>
      <c r="F54" s="1282"/>
    </row>
    <row r="55" spans="1:6" s="1257" customFormat="1" ht="76.5">
      <c r="A55" s="1091">
        <f>IF(ISTEXT(B55),MAX($A$1:$A54)+1,"")</f>
        <v>6</v>
      </c>
      <c r="B55" s="1413" t="s">
        <v>5637</v>
      </c>
      <c r="C55" s="1742" t="s">
        <v>1012</v>
      </c>
      <c r="D55" s="1743">
        <v>3</v>
      </c>
      <c r="E55" s="684"/>
      <c r="F55" s="1282">
        <f>E55*D55</f>
        <v>0</v>
      </c>
    </row>
    <row r="56" spans="1:6" s="1257" customFormat="1">
      <c r="A56" s="1246"/>
      <c r="B56" s="1738"/>
      <c r="C56" s="1260"/>
      <c r="D56" s="1261"/>
      <c r="E56" s="556"/>
      <c r="F56" s="1272"/>
    </row>
    <row r="57" spans="1:6" s="1280" customFormat="1">
      <c r="A57" s="958"/>
      <c r="B57" s="1102"/>
      <c r="C57" s="1103"/>
      <c r="D57" s="934"/>
      <c r="E57" s="556"/>
      <c r="F57" s="903"/>
    </row>
    <row r="58" spans="1:6" s="1280" customFormat="1" ht="25.5">
      <c r="A58" s="1091">
        <f>IF(ISTEXT(B58),MAX($A$1:$A57)+1,"")</f>
        <v>7</v>
      </c>
      <c r="B58" s="1291" t="s">
        <v>5638</v>
      </c>
      <c r="C58" s="1265" t="s">
        <v>1012</v>
      </c>
      <c r="D58" s="899">
        <v>3</v>
      </c>
      <c r="E58" s="548"/>
      <c r="F58" s="903">
        <f>E58*D58</f>
        <v>0</v>
      </c>
    </row>
    <row r="59" spans="1:6" s="1257" customFormat="1">
      <c r="A59" s="1246"/>
      <c r="B59" s="1738"/>
      <c r="C59" s="1260"/>
      <c r="D59" s="1261"/>
      <c r="E59" s="556"/>
      <c r="F59" s="1272"/>
    </row>
    <row r="60" spans="1:6" s="1280" customFormat="1">
      <c r="A60" s="958"/>
      <c r="B60" s="1102"/>
      <c r="C60" s="1103"/>
      <c r="D60" s="934"/>
      <c r="E60" s="556"/>
      <c r="F60" s="903"/>
    </row>
    <row r="61" spans="1:6" s="1280" customFormat="1" ht="41.25" customHeight="1">
      <c r="A61" s="1091">
        <f>IF(ISTEXT(B61),MAX($A$1:$A60)+1,"")</f>
        <v>8</v>
      </c>
      <c r="B61" s="1291" t="s">
        <v>5639</v>
      </c>
      <c r="C61" s="1265" t="s">
        <v>1012</v>
      </c>
      <c r="D61" s="899">
        <v>1</v>
      </c>
      <c r="E61" s="548"/>
      <c r="F61" s="903">
        <f>E61*D61</f>
        <v>0</v>
      </c>
    </row>
    <row r="62" spans="1:6" s="1257" customFormat="1">
      <c r="A62" s="1246"/>
      <c r="B62" s="1738"/>
      <c r="C62" s="1540"/>
      <c r="D62" s="1541"/>
      <c r="E62" s="574"/>
      <c r="F62" s="1741"/>
    </row>
    <row r="63" spans="1:6" s="1280" customFormat="1">
      <c r="A63" s="958"/>
      <c r="B63" s="1102"/>
      <c r="C63" s="1011"/>
      <c r="D63" s="1012"/>
      <c r="E63" s="574"/>
      <c r="F63" s="1147"/>
    </row>
    <row r="64" spans="1:6" s="1280" customFormat="1" ht="38.25">
      <c r="A64" s="1091">
        <f>IF(ISTEXT(B64),MAX($A$1:$A63)+1,"")</f>
        <v>9</v>
      </c>
      <c r="B64" s="1291" t="s">
        <v>5640</v>
      </c>
      <c r="C64" s="1265" t="s">
        <v>1012</v>
      </c>
      <c r="D64" s="899">
        <v>1</v>
      </c>
      <c r="E64" s="548"/>
      <c r="F64" s="903">
        <f>E64*D64</f>
        <v>0</v>
      </c>
    </row>
    <row r="65" spans="1:6" s="515" customFormat="1">
      <c r="A65" s="1091"/>
      <c r="B65" s="1748"/>
      <c r="C65" s="1749"/>
      <c r="D65" s="1750"/>
      <c r="E65" s="574"/>
      <c r="F65" s="1282"/>
    </row>
    <row r="66" spans="1:6" s="515" customFormat="1">
      <c r="A66" s="1091"/>
      <c r="B66" s="1748"/>
      <c r="C66" s="1749"/>
      <c r="D66" s="1750"/>
      <c r="E66" s="574"/>
      <c r="F66" s="1282"/>
    </row>
    <row r="67" spans="1:6" s="515" customFormat="1" ht="27.75" customHeight="1">
      <c r="A67" s="891">
        <f>IF(ISTEXT(B67),MAX($A$1:$A64)+1,"")</f>
        <v>10</v>
      </c>
      <c r="B67" s="1751" t="s">
        <v>5641</v>
      </c>
      <c r="C67" s="1169" t="s">
        <v>1012</v>
      </c>
      <c r="D67" s="1170">
        <v>3</v>
      </c>
      <c r="E67" s="548"/>
      <c r="F67" s="1272">
        <f>E67*D67</f>
        <v>0</v>
      </c>
    </row>
    <row r="68" spans="1:6" s="515" customFormat="1">
      <c r="A68" s="1091"/>
      <c r="B68" s="1748"/>
      <c r="C68" s="1749"/>
      <c r="D68" s="1750"/>
      <c r="E68" s="574"/>
      <c r="F68" s="1741"/>
    </row>
    <row r="69" spans="1:6" s="515" customFormat="1">
      <c r="A69" s="1091"/>
      <c r="B69" s="1748"/>
      <c r="C69" s="1749"/>
      <c r="D69" s="1750"/>
      <c r="E69" s="574"/>
      <c r="F69" s="1741"/>
    </row>
    <row r="70" spans="1:6" s="515" customFormat="1" ht="43.5" customHeight="1">
      <c r="A70" s="891">
        <f>IF(ISTEXT(B70),MAX($A$1:$A67)+1,"")</f>
        <v>11</v>
      </c>
      <c r="B70" s="1751" t="s">
        <v>5642</v>
      </c>
      <c r="C70" s="1169" t="s">
        <v>1012</v>
      </c>
      <c r="D70" s="1170">
        <v>3</v>
      </c>
      <c r="E70" s="548"/>
      <c r="F70" s="1272">
        <f>E70*D70</f>
        <v>0</v>
      </c>
    </row>
    <row r="71" spans="1:6" s="515" customFormat="1">
      <c r="A71" s="1091"/>
      <c r="B71" s="1748"/>
      <c r="C71" s="1749"/>
      <c r="D71" s="1750"/>
      <c r="E71" s="574"/>
      <c r="F71" s="1741"/>
    </row>
    <row r="72" spans="1:6" s="541" customFormat="1">
      <c r="A72" s="1752"/>
      <c r="B72" s="1748"/>
      <c r="C72" s="1749"/>
      <c r="D72" s="1750"/>
      <c r="E72" s="574"/>
      <c r="F72" s="1741"/>
    </row>
    <row r="73" spans="1:6" s="515" customFormat="1" ht="41.25" customHeight="1">
      <c r="A73" s="891">
        <f>IF(ISTEXT(B73),MAX($A$1:$A72)+1,"")</f>
        <v>12</v>
      </c>
      <c r="B73" s="1751" t="s">
        <v>5643</v>
      </c>
      <c r="C73" s="1169" t="s">
        <v>1012</v>
      </c>
      <c r="D73" s="1170">
        <v>1</v>
      </c>
      <c r="E73" s="548"/>
      <c r="F73" s="1272">
        <f>E73*D73</f>
        <v>0</v>
      </c>
    </row>
    <row r="74" spans="1:6" s="515" customFormat="1">
      <c r="A74" s="1091"/>
      <c r="B74" s="1748"/>
      <c r="C74" s="1749"/>
      <c r="D74" s="1750"/>
      <c r="E74" s="574"/>
      <c r="F74" s="1741"/>
    </row>
    <row r="75" spans="1:6" s="541" customFormat="1">
      <c r="A75" s="1752"/>
      <c r="B75" s="1748"/>
      <c r="C75" s="1749"/>
      <c r="D75" s="1750"/>
      <c r="E75" s="574"/>
      <c r="F75" s="1741"/>
    </row>
    <row r="76" spans="1:6" s="515" customFormat="1" ht="38.25">
      <c r="A76" s="891">
        <f>IF(ISTEXT(B76),MAX($A$1:$A75)+1,"")</f>
        <v>13</v>
      </c>
      <c r="B76" s="1751" t="s">
        <v>5644</v>
      </c>
      <c r="C76" s="1169" t="s">
        <v>1012</v>
      </c>
      <c r="D76" s="1170">
        <v>1</v>
      </c>
      <c r="E76" s="548"/>
      <c r="F76" s="1272">
        <f>E76*D76</f>
        <v>0</v>
      </c>
    </row>
    <row r="77" spans="1:6" s="515" customFormat="1">
      <c r="A77" s="1091"/>
      <c r="B77" s="1748"/>
      <c r="C77" s="1749"/>
      <c r="D77" s="1750"/>
      <c r="E77" s="574"/>
      <c r="F77" s="1741"/>
    </row>
    <row r="78" spans="1:6" s="541" customFormat="1">
      <c r="A78" s="1752"/>
      <c r="B78" s="1748"/>
      <c r="C78" s="1749"/>
      <c r="D78" s="1750"/>
      <c r="E78" s="574"/>
      <c r="F78" s="1741"/>
    </row>
    <row r="79" spans="1:6" s="515" customFormat="1" ht="38.25">
      <c r="A79" s="891">
        <f>IF(ISTEXT(B79),MAX($A$1:$A78)+1,"")</f>
        <v>14</v>
      </c>
      <c r="B79" s="1751" t="s">
        <v>5645</v>
      </c>
      <c r="C79" s="1169" t="s">
        <v>1012</v>
      </c>
      <c r="D79" s="1170">
        <v>1</v>
      </c>
      <c r="E79" s="548"/>
      <c r="F79" s="1272">
        <f>E79*D79</f>
        <v>0</v>
      </c>
    </row>
    <row r="80" spans="1:6" s="515" customFormat="1">
      <c r="A80" s="1087"/>
      <c r="B80" s="1753"/>
      <c r="C80" s="1754"/>
      <c r="D80" s="1755"/>
      <c r="E80" s="686"/>
      <c r="F80" s="1145"/>
    </row>
    <row r="81" spans="1:6" s="515" customFormat="1">
      <c r="A81" s="1087"/>
      <c r="B81" s="1195" t="s">
        <v>3001</v>
      </c>
      <c r="C81" s="1520" t="s">
        <v>3008</v>
      </c>
      <c r="D81" s="541"/>
      <c r="E81" s="687"/>
      <c r="F81" s="1145">
        <f>SUBTOTAL(9,F7:F80)</f>
        <v>0</v>
      </c>
    </row>
    <row r="82" spans="1:6" s="515" customFormat="1">
      <c r="A82" s="1756"/>
      <c r="B82" s="1738"/>
      <c r="C82" s="1736"/>
      <c r="D82" s="1757"/>
      <c r="E82" s="683"/>
      <c r="F82" s="903"/>
    </row>
    <row r="83" spans="1:6" s="515" customFormat="1">
      <c r="A83" s="1756"/>
      <c r="B83" s="1738"/>
      <c r="C83" s="1736"/>
      <c r="D83" s="1757"/>
      <c r="E83" s="683"/>
      <c r="F83" s="903"/>
    </row>
    <row r="84" spans="1:6" s="515" customFormat="1" ht="25.5">
      <c r="A84" s="885" t="s">
        <v>126</v>
      </c>
      <c r="B84" s="1758" t="s">
        <v>5646</v>
      </c>
      <c r="C84" s="1615"/>
      <c r="D84" s="1759"/>
      <c r="E84" s="688"/>
      <c r="F84" s="1146"/>
    </row>
    <row r="85" spans="1:6" s="944" customFormat="1">
      <c r="A85" s="1246"/>
      <c r="B85" s="1289"/>
      <c r="C85" s="1290"/>
      <c r="D85" s="934"/>
      <c r="E85" s="556"/>
      <c r="F85" s="903"/>
    </row>
    <row r="86" spans="1:6" s="944" customFormat="1">
      <c r="A86" s="1246"/>
      <c r="B86" s="1289"/>
      <c r="C86" s="1290"/>
      <c r="D86" s="934"/>
      <c r="E86" s="556"/>
      <c r="F86" s="903"/>
    </row>
    <row r="87" spans="1:6" s="1280" customFormat="1">
      <c r="A87" s="891">
        <f>IF(ISTEXT(B87),MAX($A$1:$A86)+1,"")</f>
        <v>15</v>
      </c>
      <c r="B87" s="1751" t="s">
        <v>5647</v>
      </c>
      <c r="C87" s="1760"/>
      <c r="D87" s="1761"/>
      <c r="E87" s="548"/>
      <c r="F87" s="945"/>
    </row>
    <row r="88" spans="1:6" s="1280" customFormat="1">
      <c r="A88" s="1246" t="s">
        <v>2900</v>
      </c>
      <c r="B88" s="1751" t="s">
        <v>5648</v>
      </c>
      <c r="C88" s="1760" t="s">
        <v>1317</v>
      </c>
      <c r="D88" s="1761">
        <v>10</v>
      </c>
      <c r="E88" s="548"/>
      <c r="F88" s="903">
        <f>D88*E88</f>
        <v>0</v>
      </c>
    </row>
    <row r="89" spans="1:6" s="1280" customFormat="1">
      <c r="A89" s="1246" t="s">
        <v>2900</v>
      </c>
      <c r="B89" s="1751" t="s">
        <v>5649</v>
      </c>
      <c r="C89" s="1760" t="s">
        <v>1317</v>
      </c>
      <c r="D89" s="1761">
        <v>1</v>
      </c>
      <c r="E89" s="548"/>
      <c r="F89" s="903">
        <f>D89*E89</f>
        <v>0</v>
      </c>
    </row>
    <row r="90" spans="1:6" s="944" customFormat="1">
      <c r="A90" s="1300"/>
      <c r="B90" s="1289"/>
      <c r="C90" s="1762"/>
      <c r="D90" s="1012"/>
      <c r="E90" s="574"/>
      <c r="F90" s="1145"/>
    </row>
    <row r="91" spans="1:6" s="944" customFormat="1">
      <c r="A91" s="1300"/>
      <c r="B91" s="1289"/>
      <c r="C91" s="1762"/>
      <c r="D91" s="1012"/>
      <c r="E91" s="574"/>
      <c r="F91" s="1145"/>
    </row>
    <row r="92" spans="1:6" s="1280" customFormat="1" ht="51">
      <c r="A92" s="1091">
        <f>IF(ISTEXT(B92),MAX($A$1:$A91)+1,"")</f>
        <v>16</v>
      </c>
      <c r="B92" s="1296" t="s">
        <v>5650</v>
      </c>
      <c r="C92" s="1763"/>
      <c r="D92" s="1764"/>
      <c r="E92" s="574"/>
    </row>
    <row r="93" spans="1:6" s="1280" customFormat="1">
      <c r="A93" s="1300" t="s">
        <v>2900</v>
      </c>
      <c r="B93" s="1296" t="s">
        <v>5651</v>
      </c>
      <c r="C93" s="1765" t="s">
        <v>1421</v>
      </c>
      <c r="D93" s="1766">
        <v>20</v>
      </c>
      <c r="E93" s="622"/>
      <c r="F93" s="1145">
        <f>D93*E93</f>
        <v>0</v>
      </c>
    </row>
    <row r="94" spans="1:6" s="1280" customFormat="1">
      <c r="A94" s="1300" t="s">
        <v>2900</v>
      </c>
      <c r="B94" s="1296" t="s">
        <v>4863</v>
      </c>
      <c r="C94" s="1765" t="s">
        <v>1421</v>
      </c>
      <c r="D94" s="1766">
        <v>5</v>
      </c>
      <c r="E94" s="622"/>
      <c r="F94" s="1145">
        <f>D94*E94</f>
        <v>0</v>
      </c>
    </row>
    <row r="95" spans="1:6" s="1280" customFormat="1">
      <c r="A95" s="1300" t="s">
        <v>2900</v>
      </c>
      <c r="B95" s="1296" t="s">
        <v>4865</v>
      </c>
      <c r="C95" s="1765" t="s">
        <v>1421</v>
      </c>
      <c r="D95" s="1766">
        <v>5</v>
      </c>
      <c r="E95" s="622"/>
      <c r="F95" s="1145">
        <f>D95*E95</f>
        <v>0</v>
      </c>
    </row>
    <row r="96" spans="1:6" s="944" customFormat="1">
      <c r="A96" s="1300"/>
      <c r="B96" s="1289"/>
      <c r="C96" s="1762"/>
      <c r="D96" s="1012"/>
      <c r="E96" s="574"/>
      <c r="F96" s="1145"/>
    </row>
    <row r="97" spans="1:6" s="944" customFormat="1">
      <c r="A97" s="1300"/>
      <c r="B97" s="1289"/>
      <c r="C97" s="1762"/>
      <c r="D97" s="1012"/>
      <c r="E97" s="574"/>
      <c r="F97" s="1145"/>
    </row>
    <row r="98" spans="1:6" s="1280" customFormat="1" ht="27.75" customHeight="1">
      <c r="A98" s="891">
        <f>IF(ISTEXT(B98),MAX($A$1:$A97)+1,"")</f>
        <v>17</v>
      </c>
      <c r="B98" s="1292" t="s">
        <v>5652</v>
      </c>
      <c r="C98" s="1760"/>
      <c r="D98" s="1761"/>
      <c r="E98" s="548"/>
    </row>
    <row r="99" spans="1:6" s="1280" customFormat="1">
      <c r="A99" s="1246" t="s">
        <v>2900</v>
      </c>
      <c r="B99" s="1292" t="s">
        <v>5653</v>
      </c>
      <c r="C99" s="1760" t="s">
        <v>1421</v>
      </c>
      <c r="D99" s="1761">
        <v>10</v>
      </c>
      <c r="E99" s="548"/>
      <c r="F99" s="1145">
        <f>D99*E99</f>
        <v>0</v>
      </c>
    </row>
    <row r="100" spans="1:6" s="1280" customFormat="1">
      <c r="A100" s="1246" t="s">
        <v>2900</v>
      </c>
      <c r="B100" s="1292" t="s">
        <v>5654</v>
      </c>
      <c r="C100" s="1760" t="s">
        <v>1421</v>
      </c>
      <c r="D100" s="1761">
        <v>10</v>
      </c>
      <c r="E100" s="548"/>
      <c r="F100" s="1145">
        <f>D100*E100</f>
        <v>0</v>
      </c>
    </row>
    <row r="101" spans="1:6" s="944" customFormat="1">
      <c r="A101" s="1246"/>
      <c r="B101" s="1291"/>
      <c r="C101" s="1265"/>
      <c r="D101" s="899"/>
      <c r="E101" s="548"/>
      <c r="F101" s="1145"/>
    </row>
    <row r="102" spans="1:6" s="944" customFormat="1">
      <c r="A102" s="1300"/>
      <c r="B102" s="1289"/>
      <c r="C102" s="1762"/>
      <c r="D102" s="1012"/>
      <c r="E102" s="574"/>
      <c r="F102" s="1145"/>
    </row>
    <row r="103" spans="1:6" s="1280" customFormat="1" ht="57" customHeight="1">
      <c r="A103" s="891">
        <f>IF(ISTEXT(B103),MAX($A$1:$A102)+1,"")</f>
        <v>18</v>
      </c>
      <c r="B103" s="1292" t="s">
        <v>4875</v>
      </c>
      <c r="C103" s="1760"/>
      <c r="D103" s="1761"/>
      <c r="E103" s="548"/>
    </row>
    <row r="104" spans="1:6" s="1280" customFormat="1">
      <c r="A104" s="1246" t="s">
        <v>2900</v>
      </c>
      <c r="B104" s="1292" t="s">
        <v>5655</v>
      </c>
      <c r="C104" s="1760" t="s">
        <v>1421</v>
      </c>
      <c r="D104" s="1761">
        <v>5</v>
      </c>
      <c r="E104" s="548"/>
      <c r="F104" s="1145">
        <f>D104*E104</f>
        <v>0</v>
      </c>
    </row>
    <row r="105" spans="1:6" s="1280" customFormat="1">
      <c r="A105" s="1246" t="s">
        <v>2900</v>
      </c>
      <c r="B105" s="1292" t="s">
        <v>5656</v>
      </c>
      <c r="C105" s="1760" t="s">
        <v>1421</v>
      </c>
      <c r="D105" s="1761">
        <v>5</v>
      </c>
      <c r="E105" s="548"/>
      <c r="F105" s="1145">
        <f>D105*E105</f>
        <v>0</v>
      </c>
    </row>
    <row r="106" spans="1:6" s="944" customFormat="1">
      <c r="A106" s="1300"/>
      <c r="B106" s="1289"/>
      <c r="C106" s="1762"/>
      <c r="D106" s="1012"/>
      <c r="E106" s="574"/>
      <c r="F106" s="1145"/>
    </row>
    <row r="107" spans="1:6" s="1280" customFormat="1" ht="25.5">
      <c r="A107" s="1091">
        <f>IF(ISTEXT(B107),MAX($A$1:$A106)+1,"")</f>
        <v>19</v>
      </c>
      <c r="B107" s="1292" t="s">
        <v>5657</v>
      </c>
      <c r="C107" s="1265" t="s">
        <v>1012</v>
      </c>
      <c r="D107" s="899">
        <v>3</v>
      </c>
      <c r="E107" s="689"/>
      <c r="F107" s="1297">
        <f>E107*D107</f>
        <v>0</v>
      </c>
    </row>
    <row r="108" spans="1:6" s="944" customFormat="1">
      <c r="A108" s="1300"/>
      <c r="B108" s="1289"/>
      <c r="C108" s="1762"/>
      <c r="D108" s="1012"/>
      <c r="E108" s="574"/>
      <c r="F108" s="1145"/>
    </row>
    <row r="109" spans="1:6" s="944" customFormat="1">
      <c r="A109" s="1300"/>
      <c r="B109" s="1289"/>
      <c r="C109" s="1762"/>
      <c r="D109" s="1012"/>
      <c r="E109" s="574"/>
      <c r="F109" s="1145"/>
    </row>
    <row r="110" spans="1:6" s="515" customFormat="1">
      <c r="A110" s="1087"/>
      <c r="B110" s="1753"/>
      <c r="C110" s="1754"/>
      <c r="D110" s="1755"/>
      <c r="E110" s="686"/>
      <c r="F110" s="1145"/>
    </row>
    <row r="111" spans="1:6" s="515" customFormat="1">
      <c r="A111" s="1087"/>
      <c r="B111" s="1195" t="s">
        <v>3001</v>
      </c>
      <c r="C111" s="1520" t="s">
        <v>126</v>
      </c>
      <c r="D111" s="541"/>
      <c r="E111" s="569"/>
      <c r="F111" s="1521">
        <f>SUBTOTAL(9,F85:F110)</f>
        <v>0</v>
      </c>
    </row>
    <row r="112" spans="1:6" s="515" customFormat="1">
      <c r="A112" s="1087"/>
      <c r="B112" s="1753"/>
      <c r="C112" s="1754"/>
      <c r="D112" s="1755"/>
      <c r="E112" s="686"/>
      <c r="F112" s="1145"/>
    </row>
    <row r="113" spans="1:6" s="515" customFormat="1">
      <c r="A113" s="1091"/>
      <c r="B113" s="1738"/>
      <c r="C113" s="1736"/>
      <c r="D113" s="1737"/>
      <c r="E113" s="683"/>
      <c r="F113" s="903"/>
    </row>
    <row r="114" spans="1:6" s="515" customFormat="1">
      <c r="A114" s="885" t="s">
        <v>255</v>
      </c>
      <c r="B114" s="1407" t="s">
        <v>5658</v>
      </c>
      <c r="C114" s="1615"/>
      <c r="D114" s="1759"/>
      <c r="E114" s="688"/>
      <c r="F114" s="1146"/>
    </row>
    <row r="115" spans="1:6" s="1280" customFormat="1">
      <c r="A115" s="926"/>
      <c r="B115" s="1102"/>
      <c r="C115" s="1103"/>
      <c r="D115" s="934"/>
      <c r="E115" s="554"/>
      <c r="F115" s="903"/>
    </row>
    <row r="116" spans="1:6" s="1280" customFormat="1" ht="38.25">
      <c r="A116" s="891">
        <f>IF(ISTEXT(B116),MAX($A$1:$A115)+1,"")</f>
        <v>20</v>
      </c>
      <c r="B116" s="1291" t="s">
        <v>5659</v>
      </c>
      <c r="C116" s="1265"/>
      <c r="D116" s="1767"/>
      <c r="E116" s="689"/>
      <c r="F116" s="903"/>
    </row>
    <row r="117" spans="1:6" s="945" customFormat="1">
      <c r="A117" s="1246" t="s">
        <v>2900</v>
      </c>
      <c r="B117" s="1291" t="s">
        <v>5660</v>
      </c>
      <c r="C117" s="1265" t="s">
        <v>1421</v>
      </c>
      <c r="D117" s="899">
        <v>20</v>
      </c>
      <c r="E117" s="548"/>
      <c r="F117" s="903">
        <f t="shared" ref="F117:F124" si="0">E117*D117</f>
        <v>0</v>
      </c>
    </row>
    <row r="118" spans="1:6" s="945" customFormat="1">
      <c r="A118" s="1246" t="s">
        <v>2900</v>
      </c>
      <c r="B118" s="1291" t="s">
        <v>5661</v>
      </c>
      <c r="C118" s="1265" t="s">
        <v>1421</v>
      </c>
      <c r="D118" s="899">
        <v>5</v>
      </c>
      <c r="E118" s="548"/>
      <c r="F118" s="903">
        <f t="shared" si="0"/>
        <v>0</v>
      </c>
    </row>
    <row r="119" spans="1:6" s="945" customFormat="1">
      <c r="A119" s="1246" t="s">
        <v>2900</v>
      </c>
      <c r="B119" s="1291" t="s">
        <v>5662</v>
      </c>
      <c r="C119" s="1265" t="s">
        <v>1421</v>
      </c>
      <c r="D119" s="899">
        <v>5</v>
      </c>
      <c r="E119" s="548"/>
      <c r="F119" s="903">
        <f t="shared" si="0"/>
        <v>0</v>
      </c>
    </row>
    <row r="120" spans="1:6" s="945" customFormat="1" ht="15">
      <c r="A120" s="1246" t="s">
        <v>2900</v>
      </c>
      <c r="B120" s="1291" t="s">
        <v>5663</v>
      </c>
      <c r="C120" s="1265" t="s">
        <v>1421</v>
      </c>
      <c r="D120" s="899">
        <v>160</v>
      </c>
      <c r="E120" s="548"/>
      <c r="F120" s="903">
        <f t="shared" si="0"/>
        <v>0</v>
      </c>
    </row>
    <row r="121" spans="1:6" s="945" customFormat="1" ht="15">
      <c r="A121" s="1246" t="s">
        <v>2900</v>
      </c>
      <c r="B121" s="1291" t="s">
        <v>5664</v>
      </c>
      <c r="C121" s="1265" t="s">
        <v>1421</v>
      </c>
      <c r="D121" s="899">
        <v>40</v>
      </c>
      <c r="E121" s="548"/>
      <c r="F121" s="903">
        <f t="shared" si="0"/>
        <v>0</v>
      </c>
    </row>
    <row r="122" spans="1:6" s="945" customFormat="1" ht="15">
      <c r="A122" s="1246" t="s">
        <v>2900</v>
      </c>
      <c r="B122" s="1291" t="s">
        <v>5665</v>
      </c>
      <c r="C122" s="1265" t="s">
        <v>1421</v>
      </c>
      <c r="D122" s="899">
        <v>200</v>
      </c>
      <c r="E122" s="548"/>
      <c r="F122" s="903">
        <f t="shared" si="0"/>
        <v>0</v>
      </c>
    </row>
    <row r="123" spans="1:6" s="945" customFormat="1" ht="15">
      <c r="A123" s="1246" t="s">
        <v>2900</v>
      </c>
      <c r="B123" s="1291" t="s">
        <v>5666</v>
      </c>
      <c r="C123" s="1265" t="s">
        <v>1421</v>
      </c>
      <c r="D123" s="899">
        <v>10</v>
      </c>
      <c r="E123" s="548"/>
      <c r="F123" s="903">
        <f t="shared" si="0"/>
        <v>0</v>
      </c>
    </row>
    <row r="124" spans="1:6" s="945" customFormat="1" ht="15">
      <c r="A124" s="1246" t="s">
        <v>2900</v>
      </c>
      <c r="B124" s="1291" t="s">
        <v>5667</v>
      </c>
      <c r="C124" s="1265" t="s">
        <v>1421</v>
      </c>
      <c r="D124" s="899">
        <v>10</v>
      </c>
      <c r="E124" s="548"/>
      <c r="F124" s="903">
        <f t="shared" si="0"/>
        <v>0</v>
      </c>
    </row>
    <row r="125" spans="1:6" s="1280" customFormat="1">
      <c r="A125" s="926"/>
      <c r="B125" s="1102"/>
      <c r="C125" s="1103"/>
      <c r="D125" s="934"/>
      <c r="E125" s="554"/>
      <c r="F125" s="903"/>
    </row>
    <row r="126" spans="1:6" s="1280" customFormat="1" ht="255">
      <c r="A126" s="891">
        <f>IF(ISTEXT(B126),MAX($A$1:$A125)+1,"")</f>
        <v>21</v>
      </c>
      <c r="B126" s="1291" t="s">
        <v>4922</v>
      </c>
      <c r="C126" s="1265"/>
      <c r="D126" s="1767"/>
      <c r="E126" s="689"/>
      <c r="F126" s="903"/>
    </row>
    <row r="127" spans="1:6" s="1280" customFormat="1" ht="197.25" customHeight="1">
      <c r="A127" s="891"/>
      <c r="B127" s="1291" t="s">
        <v>4923</v>
      </c>
      <c r="C127" s="1265"/>
      <c r="D127" s="1767"/>
      <c r="E127" s="689"/>
      <c r="F127" s="903"/>
    </row>
    <row r="128" spans="1:6" s="945" customFormat="1" ht="56.25" customHeight="1">
      <c r="A128" s="1246" t="s">
        <v>2900</v>
      </c>
      <c r="B128" s="1291" t="s">
        <v>4924</v>
      </c>
      <c r="C128" s="1265" t="s">
        <v>1012</v>
      </c>
      <c r="D128" s="899">
        <v>3</v>
      </c>
      <c r="E128" s="548"/>
      <c r="F128" s="903">
        <f>E128*D128</f>
        <v>0</v>
      </c>
    </row>
    <row r="129" spans="1:6" s="1280" customFormat="1">
      <c r="A129" s="1246"/>
      <c r="B129" s="1289"/>
      <c r="C129" s="1762"/>
      <c r="D129" s="934"/>
      <c r="E129" s="574"/>
      <c r="F129" s="1147"/>
    </row>
    <row r="130" spans="1:6" s="1280" customFormat="1">
      <c r="A130" s="958"/>
      <c r="B130" s="1768"/>
      <c r="C130" s="1011"/>
      <c r="D130" s="1012"/>
      <c r="E130" s="574"/>
      <c r="F130" s="1147"/>
    </row>
    <row r="131" spans="1:6" s="1304" customFormat="1" ht="51">
      <c r="A131" s="891">
        <f>IF(ISTEXT(B131),MAX($A$1:$A130)+1,"")</f>
        <v>22</v>
      </c>
      <c r="B131" s="1413" t="s">
        <v>5218</v>
      </c>
      <c r="C131" s="1255"/>
      <c r="D131" s="1256"/>
      <c r="E131" s="548"/>
      <c r="F131" s="903"/>
    </row>
    <row r="132" spans="1:6" s="1304" customFormat="1" ht="15">
      <c r="A132" s="1246" t="s">
        <v>2900</v>
      </c>
      <c r="B132" s="1291" t="s">
        <v>5668</v>
      </c>
      <c r="C132" s="1255" t="s">
        <v>1421</v>
      </c>
      <c r="D132" s="1256">
        <v>40</v>
      </c>
      <c r="E132" s="548"/>
      <c r="F132" s="903">
        <f>E132*D132</f>
        <v>0</v>
      </c>
    </row>
    <row r="133" spans="1:6" s="1304" customFormat="1" ht="15">
      <c r="A133" s="1246" t="s">
        <v>2900</v>
      </c>
      <c r="B133" s="1291" t="s">
        <v>5669</v>
      </c>
      <c r="C133" s="1255" t="s">
        <v>1421</v>
      </c>
      <c r="D133" s="1256">
        <v>20</v>
      </c>
      <c r="E133" s="548"/>
      <c r="F133" s="903">
        <f>E133*D133</f>
        <v>0</v>
      </c>
    </row>
    <row r="134" spans="1:6" s="1304" customFormat="1" ht="15">
      <c r="A134" s="1246" t="s">
        <v>2900</v>
      </c>
      <c r="B134" s="1291" t="s">
        <v>5670</v>
      </c>
      <c r="C134" s="1255" t="s">
        <v>1421</v>
      </c>
      <c r="D134" s="1256">
        <v>10</v>
      </c>
      <c r="E134" s="548"/>
      <c r="F134" s="903">
        <f>E134*D134</f>
        <v>0</v>
      </c>
    </row>
    <row r="135" spans="1:6" s="1304" customFormat="1" ht="15">
      <c r="A135" s="1246" t="s">
        <v>2900</v>
      </c>
      <c r="B135" s="1291" t="s">
        <v>5671</v>
      </c>
      <c r="C135" s="1255" t="s">
        <v>1421</v>
      </c>
      <c r="D135" s="1256">
        <v>30</v>
      </c>
      <c r="E135" s="548"/>
      <c r="F135" s="903">
        <f>E135*D135</f>
        <v>0</v>
      </c>
    </row>
    <row r="136" spans="1:6" s="1280" customFormat="1">
      <c r="A136" s="1246"/>
      <c r="B136" s="1289"/>
      <c r="C136" s="1290"/>
      <c r="D136" s="934"/>
      <c r="E136" s="556"/>
      <c r="F136" s="903"/>
    </row>
    <row r="137" spans="1:6" s="1280" customFormat="1">
      <c r="A137" s="958"/>
      <c r="B137" s="1102"/>
      <c r="C137" s="1011"/>
      <c r="D137" s="1012"/>
      <c r="E137" s="574"/>
      <c r="F137" s="1147"/>
    </row>
    <row r="138" spans="1:6" s="1304" customFormat="1" ht="25.5">
      <c r="A138" s="891">
        <f>IF(ISTEXT(B138),MAX($A$1:$A137)+1,"")</f>
        <v>23</v>
      </c>
      <c r="B138" s="1413" t="s">
        <v>5672</v>
      </c>
      <c r="C138" s="1255"/>
      <c r="D138" s="1256"/>
      <c r="E138" s="548"/>
      <c r="F138" s="903"/>
    </row>
    <row r="139" spans="1:6" s="1304" customFormat="1" ht="25.5">
      <c r="A139" s="1246" t="s">
        <v>2900</v>
      </c>
      <c r="B139" s="1413" t="s">
        <v>5673</v>
      </c>
      <c r="C139" s="1255" t="s">
        <v>1421</v>
      </c>
      <c r="D139" s="1256">
        <v>10</v>
      </c>
      <c r="E139" s="548"/>
      <c r="F139" s="903">
        <f>E139*D139</f>
        <v>0</v>
      </c>
    </row>
    <row r="140" spans="1:6" s="1304" customFormat="1">
      <c r="A140" s="1246" t="s">
        <v>2900</v>
      </c>
      <c r="B140" s="1413" t="s">
        <v>5674</v>
      </c>
      <c r="C140" s="1255" t="s">
        <v>1421</v>
      </c>
      <c r="D140" s="1256">
        <v>170</v>
      </c>
      <c r="E140" s="548"/>
      <c r="F140" s="903">
        <f>E140*D140</f>
        <v>0</v>
      </c>
    </row>
    <row r="141" spans="1:6" s="515" customFormat="1">
      <c r="A141" s="1087"/>
      <c r="B141" s="1738"/>
      <c r="C141" s="1754"/>
      <c r="D141" s="1755"/>
      <c r="E141" s="686"/>
      <c r="F141" s="1145"/>
    </row>
    <row r="142" spans="1:6" s="515" customFormat="1">
      <c r="A142" s="1087"/>
      <c r="B142" s="1414" t="s">
        <v>3001</v>
      </c>
      <c r="C142" s="1294" t="s">
        <v>255</v>
      </c>
      <c r="D142" s="541"/>
      <c r="E142" s="569"/>
      <c r="F142" s="1521">
        <f>SUBTOTAL(9,F115:F141)</f>
        <v>0</v>
      </c>
    </row>
    <row r="143" spans="1:6" s="515" customFormat="1">
      <c r="A143" s="1087"/>
      <c r="B143" s="1738"/>
      <c r="C143" s="1736"/>
      <c r="D143" s="1757"/>
      <c r="E143" s="683"/>
      <c r="F143" s="903"/>
    </row>
    <row r="144" spans="1:6" s="515" customFormat="1">
      <c r="A144" s="1087"/>
      <c r="B144" s="1738"/>
      <c r="C144" s="1736"/>
      <c r="D144" s="1757"/>
      <c r="E144" s="683"/>
      <c r="F144" s="903"/>
    </row>
    <row r="145" spans="1:6" s="515" customFormat="1">
      <c r="A145" s="885" t="s">
        <v>262</v>
      </c>
      <c r="B145" s="1758" t="s">
        <v>5675</v>
      </c>
      <c r="C145" s="1615"/>
      <c r="D145" s="1759"/>
      <c r="E145" s="688"/>
      <c r="F145" s="1146"/>
    </row>
    <row r="146" spans="1:6" s="515" customFormat="1">
      <c r="A146" s="1087"/>
      <c r="B146" s="1739"/>
      <c r="C146" s="1328"/>
      <c r="D146" s="1740"/>
      <c r="E146" s="592"/>
      <c r="F146" s="903"/>
    </row>
    <row r="147" spans="1:6" s="515" customFormat="1" ht="138.75" customHeight="1">
      <c r="A147" s="1091">
        <f>IF(ISTEXT(B147),MAX($A$1:$A146)+1,"")</f>
        <v>24</v>
      </c>
      <c r="B147" s="1291" t="s">
        <v>5676</v>
      </c>
      <c r="C147" s="1769" t="s">
        <v>1317</v>
      </c>
      <c r="D147" s="1770">
        <v>6</v>
      </c>
      <c r="E147" s="548"/>
      <c r="F147" s="903">
        <f>D147*E147</f>
        <v>0</v>
      </c>
    </row>
    <row r="148" spans="1:6" s="515" customFormat="1">
      <c r="A148" s="1091"/>
      <c r="B148" s="1289"/>
      <c r="C148" s="1754"/>
      <c r="D148" s="1771"/>
      <c r="E148" s="574"/>
      <c r="F148" s="1147"/>
    </row>
    <row r="149" spans="1:6" s="515" customFormat="1">
      <c r="A149" s="1087"/>
      <c r="B149" s="1739"/>
      <c r="C149" s="1188"/>
      <c r="D149" s="1772"/>
      <c r="E149" s="583"/>
      <c r="F149" s="1147"/>
    </row>
    <row r="150" spans="1:6" s="515" customFormat="1" ht="93.75" customHeight="1">
      <c r="A150" s="891">
        <f>IF(ISTEXT(B150),MAX($A$1:$A149)+1,"")</f>
        <v>25</v>
      </c>
      <c r="B150" s="1413" t="s">
        <v>5677</v>
      </c>
      <c r="C150" s="1769" t="s">
        <v>1012</v>
      </c>
      <c r="D150" s="1256">
        <v>1</v>
      </c>
      <c r="E150" s="690"/>
      <c r="F150" s="1272">
        <f>E150*D150</f>
        <v>0</v>
      </c>
    </row>
    <row r="151" spans="1:6" s="515" customFormat="1">
      <c r="A151" s="1091"/>
      <c r="B151" s="1289"/>
      <c r="C151" s="1754"/>
      <c r="D151" s="1771"/>
      <c r="E151" s="574"/>
      <c r="F151" s="1145"/>
    </row>
    <row r="152" spans="1:6" s="515" customFormat="1">
      <c r="A152" s="1091"/>
      <c r="B152" s="1289"/>
      <c r="C152" s="1754"/>
      <c r="D152" s="1771"/>
      <c r="E152" s="574"/>
      <c r="F152" s="1145"/>
    </row>
    <row r="153" spans="1:6" s="515" customFormat="1" ht="38.25">
      <c r="A153" s="1091">
        <f>IF(ISTEXT(B153),MAX($A$1:$A152)+1,"")</f>
        <v>26</v>
      </c>
      <c r="B153" s="1751" t="s">
        <v>5678</v>
      </c>
      <c r="C153" s="1773" t="s">
        <v>1317</v>
      </c>
      <c r="D153" s="1774">
        <v>3</v>
      </c>
      <c r="E153" s="622"/>
      <c r="F153" s="1145">
        <f>D153*E153</f>
        <v>0</v>
      </c>
    </row>
    <row r="154" spans="1:6" s="515" customFormat="1">
      <c r="A154" s="1091"/>
      <c r="B154" s="1289"/>
      <c r="C154" s="1754"/>
      <c r="D154" s="1771"/>
      <c r="E154" s="574"/>
      <c r="F154" s="1145"/>
    </row>
    <row r="155" spans="1:6" s="515" customFormat="1">
      <c r="A155" s="1091"/>
      <c r="B155" s="1289"/>
      <c r="C155" s="1754"/>
      <c r="D155" s="1771"/>
      <c r="E155" s="574"/>
      <c r="F155" s="1145"/>
    </row>
    <row r="156" spans="1:6" s="515" customFormat="1" ht="25.5">
      <c r="A156" s="1091">
        <f>IF(ISTEXT(B156),MAX($A$1:$A155)+1,"")</f>
        <v>27</v>
      </c>
      <c r="B156" s="1291" t="s">
        <v>5679</v>
      </c>
      <c r="C156" s="1773" t="s">
        <v>1317</v>
      </c>
      <c r="D156" s="1774">
        <v>1</v>
      </c>
      <c r="E156" s="622"/>
      <c r="F156" s="1145">
        <f>D156*E156</f>
        <v>0</v>
      </c>
    </row>
    <row r="157" spans="1:6" s="515" customFormat="1">
      <c r="A157" s="1091"/>
      <c r="B157" s="1751"/>
      <c r="C157" s="1773"/>
      <c r="D157" s="1774"/>
      <c r="E157" s="691"/>
      <c r="F157" s="1145"/>
    </row>
    <row r="158" spans="1:6" s="515" customFormat="1">
      <c r="A158" s="1091"/>
      <c r="B158" s="1414" t="s">
        <v>3001</v>
      </c>
      <c r="C158" s="1520" t="s">
        <v>262</v>
      </c>
      <c r="E158" s="568"/>
      <c r="F158" s="1521">
        <f>SUBTOTAL(9,F146:F157)</f>
        <v>0</v>
      </c>
    </row>
    <row r="159" spans="1:6" s="515" customFormat="1">
      <c r="A159" s="1087"/>
      <c r="B159" s="1738"/>
      <c r="C159" s="1736"/>
      <c r="D159" s="1757"/>
      <c r="E159" s="683"/>
      <c r="F159" s="903"/>
    </row>
    <row r="160" spans="1:6" s="515" customFormat="1">
      <c r="A160" s="1087"/>
      <c r="B160" s="1738"/>
      <c r="C160" s="1736"/>
      <c r="D160" s="1757"/>
      <c r="E160" s="683"/>
      <c r="F160" s="903"/>
    </row>
    <row r="161" spans="1:6" s="515" customFormat="1">
      <c r="A161" s="885" t="s">
        <v>270</v>
      </c>
      <c r="B161" s="1758" t="s">
        <v>5680</v>
      </c>
      <c r="C161" s="1615"/>
      <c r="D161" s="1759"/>
      <c r="E161" s="688"/>
      <c r="F161" s="1146"/>
    </row>
    <row r="162" spans="1:6" s="515" customFormat="1">
      <c r="A162" s="1087"/>
      <c r="B162" s="1739"/>
      <c r="C162" s="1328"/>
      <c r="D162" s="1740"/>
      <c r="E162" s="592"/>
      <c r="F162" s="903"/>
    </row>
    <row r="163" spans="1:6" s="515" customFormat="1" ht="91.5" customHeight="1">
      <c r="A163" s="1091">
        <f>IF(ISTEXT(B163),MAX($A$1:$A162)+1,"")</f>
        <v>28</v>
      </c>
      <c r="B163" s="1291" t="s">
        <v>5681</v>
      </c>
      <c r="C163" s="1769" t="s">
        <v>1317</v>
      </c>
      <c r="D163" s="1770">
        <v>76</v>
      </c>
      <c r="E163" s="548"/>
      <c r="F163" s="903">
        <f>D163*E163</f>
        <v>0</v>
      </c>
    </row>
    <row r="164" spans="1:6" s="515" customFormat="1">
      <c r="A164" s="1091"/>
      <c r="B164" s="1289"/>
      <c r="C164" s="1754"/>
      <c r="D164" s="1771"/>
      <c r="E164" s="574"/>
      <c r="F164" s="1147"/>
    </row>
    <row r="165" spans="1:6" s="515" customFormat="1">
      <c r="A165" s="1087"/>
      <c r="B165" s="1739"/>
      <c r="C165" s="1188"/>
      <c r="D165" s="1772"/>
      <c r="E165" s="583"/>
      <c r="F165" s="1147"/>
    </row>
    <row r="166" spans="1:6" s="515" customFormat="1" ht="45.75" customHeight="1">
      <c r="A166" s="891">
        <f>IF(ISTEXT(B166),MAX($A$1:$A165)+1,"")</f>
        <v>29</v>
      </c>
      <c r="B166" s="1413" t="s">
        <v>5682</v>
      </c>
      <c r="C166" s="1769" t="s">
        <v>1012</v>
      </c>
      <c r="D166" s="1256">
        <v>1</v>
      </c>
      <c r="E166" s="690"/>
      <c r="F166" s="1272">
        <f>E166*D166</f>
        <v>0</v>
      </c>
    </row>
    <row r="167" spans="1:6" s="515" customFormat="1">
      <c r="A167" s="1091"/>
      <c r="B167" s="1289"/>
      <c r="C167" s="1754"/>
      <c r="D167" s="1771"/>
      <c r="E167" s="574"/>
      <c r="F167" s="1145"/>
    </row>
    <row r="168" spans="1:6" s="515" customFormat="1">
      <c r="A168" s="1091"/>
      <c r="B168" s="1289"/>
      <c r="C168" s="1754"/>
      <c r="D168" s="1771"/>
      <c r="E168" s="574"/>
      <c r="F168" s="1145"/>
    </row>
    <row r="169" spans="1:6" s="515" customFormat="1" ht="38.25">
      <c r="A169" s="1091">
        <f>IF(ISTEXT(B169),MAX($A$1:$A168)+1,"")</f>
        <v>30</v>
      </c>
      <c r="B169" s="1751" t="s">
        <v>5683</v>
      </c>
      <c r="C169" s="1773" t="s">
        <v>1317</v>
      </c>
      <c r="D169" s="1774">
        <v>36</v>
      </c>
      <c r="E169" s="622"/>
      <c r="F169" s="1145">
        <f>D169*E169</f>
        <v>0</v>
      </c>
    </row>
    <row r="170" spans="1:6" s="515" customFormat="1">
      <c r="A170" s="1091"/>
      <c r="B170" s="1289"/>
      <c r="C170" s="1754"/>
      <c r="D170" s="1771"/>
      <c r="E170" s="574"/>
      <c r="F170" s="1145"/>
    </row>
    <row r="171" spans="1:6" s="515" customFormat="1">
      <c r="A171" s="1091"/>
      <c r="B171" s="1289"/>
      <c r="C171" s="1754"/>
      <c r="D171" s="1771"/>
      <c r="E171" s="574"/>
      <c r="F171" s="1145"/>
    </row>
    <row r="172" spans="1:6" s="515" customFormat="1" ht="38.25">
      <c r="A172" s="1091">
        <f>IF(ISTEXT(B172),MAX($A$1:$A171)+1,"")</f>
        <v>31</v>
      </c>
      <c r="B172" s="1751" t="s">
        <v>5684</v>
      </c>
      <c r="C172" s="1773" t="s">
        <v>1317</v>
      </c>
      <c r="D172" s="1774">
        <v>20</v>
      </c>
      <c r="E172" s="622"/>
      <c r="F172" s="1145">
        <f>D172*E172</f>
        <v>0</v>
      </c>
    </row>
    <row r="173" spans="1:6" s="515" customFormat="1">
      <c r="A173" s="1091"/>
      <c r="B173" s="1751"/>
      <c r="C173" s="1773"/>
      <c r="D173" s="1774"/>
      <c r="E173" s="691"/>
      <c r="F173" s="1145"/>
    </row>
    <row r="174" spans="1:6" s="515" customFormat="1">
      <c r="A174" s="1091"/>
      <c r="B174" s="1414" t="s">
        <v>3001</v>
      </c>
      <c r="C174" s="1520" t="s">
        <v>270</v>
      </c>
      <c r="E174" s="568"/>
      <c r="F174" s="1521">
        <f>SUBTOTAL(9,F162:F173)</f>
        <v>0</v>
      </c>
    </row>
    <row r="175" spans="1:6" s="515" customFormat="1">
      <c r="A175" s="1091"/>
      <c r="B175" s="1289"/>
      <c r="C175" s="1736"/>
      <c r="D175" s="1775"/>
      <c r="E175" s="683"/>
      <c r="F175" s="1145"/>
    </row>
    <row r="176" spans="1:6" s="515" customFormat="1">
      <c r="A176" s="1091"/>
      <c r="B176" s="1289"/>
      <c r="C176" s="1736"/>
      <c r="D176" s="1775"/>
      <c r="E176" s="683"/>
      <c r="F176" s="1147"/>
    </row>
    <row r="177" spans="1:6" s="515" customFormat="1">
      <c r="A177" s="885" t="s">
        <v>974</v>
      </c>
      <c r="B177" s="1758" t="s">
        <v>3499</v>
      </c>
      <c r="C177" s="1615"/>
      <c r="D177" s="1759"/>
      <c r="E177" s="688"/>
      <c r="F177" s="1617"/>
    </row>
    <row r="178" spans="1:6" s="515" customFormat="1">
      <c r="A178" s="1091"/>
      <c r="B178" s="1289"/>
      <c r="C178" s="1736"/>
      <c r="D178" s="1775"/>
      <c r="E178" s="683"/>
      <c r="F178" s="1147"/>
    </row>
    <row r="179" spans="1:6" s="1257" customFormat="1" ht="25.5">
      <c r="A179" s="1091">
        <f>IF(ISTEXT(B179),MAX($A$1:$A178)+1,"")</f>
        <v>32</v>
      </c>
      <c r="B179" s="1776" t="s">
        <v>5685</v>
      </c>
      <c r="C179" s="1742" t="s">
        <v>1012</v>
      </c>
      <c r="D179" s="1774">
        <v>1</v>
      </c>
      <c r="E179" s="691"/>
      <c r="F179" s="1777">
        <f>D179*E179</f>
        <v>0</v>
      </c>
    </row>
    <row r="180" spans="1:6" s="1779" customFormat="1">
      <c r="A180" s="1091"/>
      <c r="B180" s="1291"/>
      <c r="C180" s="1778"/>
      <c r="D180" s="1770"/>
      <c r="E180" s="1797"/>
      <c r="F180" s="1282"/>
    </row>
    <row r="181" spans="1:6" s="1779" customFormat="1">
      <c r="A181" s="1091"/>
      <c r="B181" s="1291"/>
      <c r="C181" s="1778"/>
      <c r="D181" s="1770"/>
      <c r="E181" s="1797"/>
    </row>
    <row r="182" spans="1:6" s="1779" customFormat="1" ht="25.5">
      <c r="A182" s="1091">
        <f>IF(ISTEXT(B182),MAX($A$2:$A180)+1,"")</f>
        <v>33</v>
      </c>
      <c r="B182" s="1776" t="s">
        <v>5686</v>
      </c>
      <c r="C182" s="1778" t="s">
        <v>1012</v>
      </c>
      <c r="D182" s="1780">
        <v>3</v>
      </c>
      <c r="E182" s="691"/>
      <c r="F182" s="1282">
        <f>E182*D182</f>
        <v>0</v>
      </c>
    </row>
    <row r="183" spans="1:6" s="1257" customFormat="1">
      <c r="A183" s="1091"/>
      <c r="B183" s="1776"/>
      <c r="C183" s="1742"/>
      <c r="D183" s="1774"/>
      <c r="E183" s="691"/>
      <c r="F183" s="1777"/>
    </row>
    <row r="184" spans="1:6" s="1257" customFormat="1">
      <c r="A184" s="1091"/>
      <c r="B184" s="1291"/>
      <c r="C184" s="1742"/>
      <c r="D184" s="692"/>
      <c r="E184" s="691"/>
      <c r="F184" s="1777"/>
    </row>
    <row r="185" spans="1:6" s="1257" customFormat="1" ht="69" customHeight="1">
      <c r="A185" s="1091">
        <f>IF(ISTEXT(B185),MAX($A$1:$A184)+1,"")</f>
        <v>34</v>
      </c>
      <c r="B185" s="1776" t="s">
        <v>5687</v>
      </c>
      <c r="C185" s="1742" t="s">
        <v>1317</v>
      </c>
      <c r="D185" s="1774">
        <v>2</v>
      </c>
      <c r="E185" s="691"/>
      <c r="F185" s="1777">
        <f>D185*E185</f>
        <v>0</v>
      </c>
    </row>
    <row r="186" spans="1:6" s="515" customFormat="1">
      <c r="A186" s="1091"/>
      <c r="B186" s="1289"/>
      <c r="C186" s="1736"/>
      <c r="D186" s="1775"/>
      <c r="E186" s="683"/>
      <c r="F186" s="1147"/>
    </row>
    <row r="187" spans="1:6" s="515" customFormat="1">
      <c r="A187" s="1091"/>
      <c r="B187" s="1289"/>
      <c r="C187" s="1736"/>
      <c r="D187" s="1775"/>
      <c r="E187" s="683"/>
      <c r="F187" s="1147"/>
    </row>
    <row r="188" spans="1:6" s="515" customFormat="1" ht="44.25" customHeight="1">
      <c r="A188" s="1091">
        <f>IF(ISTEXT(B188),MAX($A$1:$A186)+1,"")</f>
        <v>35</v>
      </c>
      <c r="B188" s="1751" t="s">
        <v>5688</v>
      </c>
      <c r="C188" s="1769" t="s">
        <v>1012</v>
      </c>
      <c r="D188" s="1780">
        <v>1</v>
      </c>
      <c r="E188" s="548"/>
      <c r="F188" s="903">
        <f>D188*E188</f>
        <v>0</v>
      </c>
    </row>
    <row r="189" spans="1:6" s="515" customFormat="1">
      <c r="A189" s="1091"/>
      <c r="B189" s="1291"/>
      <c r="C189" s="1773"/>
      <c r="D189" s="692"/>
      <c r="E189" s="691"/>
      <c r="F189" s="1145"/>
    </row>
    <row r="190" spans="1:6" s="515" customFormat="1">
      <c r="A190" s="1087"/>
      <c r="B190" s="1309"/>
      <c r="C190" s="1773"/>
      <c r="D190" s="1774"/>
      <c r="E190" s="691"/>
      <c r="F190" s="1145"/>
    </row>
    <row r="191" spans="1:6" s="515" customFormat="1">
      <c r="A191" s="1087"/>
      <c r="B191" s="1195" t="s">
        <v>3001</v>
      </c>
      <c r="C191" s="1520" t="s">
        <v>5689</v>
      </c>
      <c r="E191" s="631"/>
      <c r="F191" s="1781">
        <f>SUBTOTAL(9,F178:F190)</f>
        <v>0</v>
      </c>
    </row>
    <row r="192" spans="1:6" s="1489" customFormat="1">
      <c r="A192" s="993"/>
      <c r="B192" s="1100"/>
      <c r="C192" s="928"/>
      <c r="D192" s="1782"/>
      <c r="E192" s="504"/>
      <c r="F192" s="928"/>
    </row>
    <row r="193" spans="1:6" s="1489" customFormat="1">
      <c r="A193" s="993"/>
      <c r="B193" s="1783" t="s">
        <v>5690</v>
      </c>
      <c r="C193" s="928"/>
      <c r="D193" s="1105"/>
      <c r="E193" s="504"/>
      <c r="F193" s="1311">
        <f>SUBTOTAL(9,F3:F191)</f>
        <v>0</v>
      </c>
    </row>
    <row r="194" spans="1:6" s="1489" customFormat="1" ht="13.5" thickBot="1">
      <c r="A194" s="986"/>
      <c r="B194" s="1784"/>
      <c r="C194" s="988"/>
      <c r="D194" s="1785"/>
      <c r="E194" s="517"/>
      <c r="F194" s="988"/>
    </row>
    <row r="195" spans="1:6" s="1489" customFormat="1" ht="13.5" thickTop="1">
      <c r="A195" s="993"/>
      <c r="B195" s="1100"/>
      <c r="C195" s="928"/>
      <c r="D195" s="1105"/>
      <c r="E195" s="519"/>
      <c r="F195" s="945"/>
    </row>
    <row r="196" spans="1:6" s="1489" customFormat="1">
      <c r="A196" s="891"/>
      <c r="B196" s="1786"/>
      <c r="C196" s="1787"/>
      <c r="D196" s="1788"/>
      <c r="E196" s="693"/>
      <c r="F196" s="1297"/>
    </row>
    <row r="197" spans="1:6" s="1489" customFormat="1">
      <c r="A197" s="1789"/>
      <c r="B197" s="1786"/>
      <c r="C197" s="1787"/>
      <c r="D197" s="1788"/>
      <c r="E197" s="693"/>
      <c r="F197" s="1297"/>
    </row>
    <row r="198" spans="1:6" s="1489" customFormat="1">
      <c r="A198" s="1789"/>
      <c r="B198" s="1786"/>
      <c r="C198" s="1787"/>
      <c r="D198" s="1788"/>
      <c r="E198" s="693"/>
      <c r="F198" s="1297"/>
    </row>
    <row r="199" spans="1:6" s="1489" customFormat="1">
      <c r="A199" s="993"/>
      <c r="B199" s="1100"/>
      <c r="C199" s="1255"/>
      <c r="D199" s="1790"/>
      <c r="E199" s="548"/>
      <c r="F199" s="903"/>
    </row>
    <row r="200" spans="1:6" s="1489" customFormat="1" ht="162.75" customHeight="1">
      <c r="A200" s="993"/>
      <c r="B200" s="1100"/>
      <c r="C200" s="1255"/>
      <c r="D200" s="1790"/>
      <c r="E200" s="503"/>
      <c r="F200" s="903"/>
    </row>
    <row r="201" spans="1:6" s="1489" customFormat="1">
      <c r="A201" s="993"/>
      <c r="B201" s="1413"/>
      <c r="C201" s="1255"/>
      <c r="D201" s="1790"/>
      <c r="E201" s="548"/>
      <c r="F201" s="903"/>
    </row>
    <row r="202" spans="1:6" s="1489" customFormat="1">
      <c r="A202" s="993"/>
      <c r="B202" s="1100"/>
      <c r="C202" s="1255"/>
      <c r="D202" s="1790"/>
      <c r="E202" s="503"/>
      <c r="F202" s="903"/>
    </row>
    <row r="203" spans="1:6" s="1489" customFormat="1">
      <c r="A203" s="993"/>
      <c r="B203" s="1100"/>
      <c r="C203" s="1255"/>
      <c r="D203" s="1790"/>
      <c r="E203" s="694"/>
      <c r="F203" s="903"/>
    </row>
    <row r="204" spans="1:6" s="1489" customFormat="1">
      <c r="A204" s="993"/>
      <c r="B204" s="1129"/>
      <c r="C204" s="1255"/>
      <c r="D204" s="1790"/>
      <c r="E204" s="548"/>
      <c r="F204" s="903"/>
    </row>
    <row r="205" spans="1:6" s="1489" customFormat="1">
      <c r="A205" s="993"/>
      <c r="B205" s="1100"/>
      <c r="C205" s="1255"/>
      <c r="D205" s="1790"/>
      <c r="E205" s="694"/>
      <c r="F205" s="903"/>
    </row>
    <row r="206" spans="1:6" s="1489" customFormat="1">
      <c r="A206" s="993"/>
      <c r="B206" s="1100"/>
      <c r="C206" s="1255"/>
      <c r="D206" s="1790"/>
      <c r="E206" s="694"/>
      <c r="F206" s="903"/>
    </row>
    <row r="207" spans="1:6" s="1489" customFormat="1">
      <c r="A207" s="993"/>
      <c r="B207" s="1129"/>
      <c r="C207" s="1791"/>
      <c r="D207" s="1792"/>
      <c r="E207" s="548"/>
      <c r="F207" s="903"/>
    </row>
    <row r="208" spans="1:6" s="1489" customFormat="1">
      <c r="A208" s="993"/>
      <c r="B208" s="1100"/>
      <c r="C208" s="1255"/>
      <c r="D208" s="1790"/>
      <c r="E208" s="548"/>
      <c r="F208" s="903"/>
    </row>
    <row r="209" spans="1:6" s="1489" customFormat="1">
      <c r="A209" s="993"/>
      <c r="B209" s="1413"/>
      <c r="C209" s="1255"/>
      <c r="D209" s="1790"/>
      <c r="E209" s="548"/>
      <c r="F209" s="903"/>
    </row>
    <row r="210" spans="1:6" s="1489" customFormat="1" ht="160.5" customHeight="1">
      <c r="A210" s="993"/>
      <c r="B210" s="1129"/>
      <c r="C210" s="1791"/>
      <c r="D210" s="1792"/>
      <c r="E210" s="548"/>
      <c r="F210" s="903"/>
    </row>
    <row r="211" spans="1:6" s="1489" customFormat="1">
      <c r="A211" s="993"/>
      <c r="B211" s="1413"/>
      <c r="C211" s="1255"/>
      <c r="D211" s="1790"/>
      <c r="E211" s="548"/>
      <c r="F211" s="903"/>
    </row>
    <row r="212" spans="1:6" s="1489" customFormat="1">
      <c r="A212" s="993"/>
      <c r="B212" s="1793"/>
      <c r="C212" s="1791"/>
      <c r="D212" s="1792"/>
      <c r="E212" s="548"/>
      <c r="F212" s="903"/>
    </row>
    <row r="213" spans="1:6" s="1489" customFormat="1">
      <c r="A213" s="993"/>
      <c r="B213" s="1129"/>
      <c r="C213" s="1255"/>
      <c r="D213" s="1790"/>
      <c r="E213" s="548"/>
      <c r="F213" s="903"/>
    </row>
    <row r="214" spans="1:6" s="1489" customFormat="1">
      <c r="A214" s="993"/>
      <c r="B214" s="1100"/>
      <c r="C214" s="1255"/>
      <c r="D214" s="1790"/>
      <c r="E214" s="548"/>
      <c r="F214" s="903"/>
    </row>
    <row r="215" spans="1:6" s="1489" customFormat="1">
      <c r="A215" s="993"/>
      <c r="B215" s="1794"/>
      <c r="C215" s="1255"/>
      <c r="D215" s="1790"/>
      <c r="E215" s="548"/>
      <c r="F215" s="903"/>
    </row>
    <row r="216" spans="1:6" s="1489" customFormat="1" ht="160.5" customHeight="1">
      <c r="A216" s="993"/>
      <c r="B216" s="1100"/>
      <c r="C216" s="928"/>
      <c r="D216" s="1105"/>
      <c r="E216" s="548"/>
      <c r="F216" s="903"/>
    </row>
    <row r="217" spans="1:6" s="1489" customFormat="1">
      <c r="A217" s="993"/>
      <c r="B217" s="1100"/>
      <c r="C217" s="928"/>
      <c r="D217" s="1105"/>
      <c r="E217" s="548"/>
      <c r="F217" s="903"/>
    </row>
    <row r="218" spans="1:6" s="1489" customFormat="1">
      <c r="A218" s="993"/>
      <c r="B218" s="1129"/>
      <c r="C218" s="928"/>
      <c r="D218" s="1105"/>
      <c r="E218" s="694"/>
      <c r="F218" s="903"/>
    </row>
    <row r="219" spans="1:6" s="1489" customFormat="1" ht="209.25" customHeight="1">
      <c r="A219" s="993"/>
      <c r="B219" s="1100"/>
      <c r="C219" s="928"/>
      <c r="D219" s="1105"/>
      <c r="E219" s="548"/>
      <c r="F219" s="903"/>
    </row>
    <row r="220" spans="1:6" s="1489" customFormat="1">
      <c r="A220" s="993"/>
      <c r="B220" s="1129"/>
      <c r="C220" s="1791"/>
      <c r="D220" s="1792"/>
      <c r="E220" s="548"/>
      <c r="F220" s="903"/>
    </row>
    <row r="221" spans="1:6" s="1489" customFormat="1">
      <c r="A221" s="993"/>
      <c r="B221" s="1100"/>
      <c r="C221" s="928"/>
      <c r="D221" s="1105"/>
      <c r="E221" s="548"/>
      <c r="F221" s="903"/>
    </row>
    <row r="222" spans="1:6" s="1489" customFormat="1">
      <c r="A222" s="993"/>
      <c r="B222" s="1100"/>
      <c r="C222" s="928"/>
      <c r="D222" s="1105"/>
      <c r="E222" s="548"/>
      <c r="F222" s="903"/>
    </row>
    <row r="223" spans="1:6" s="1489" customFormat="1">
      <c r="A223" s="993"/>
      <c r="B223" s="1129"/>
      <c r="C223" s="1791"/>
      <c r="D223" s="1792"/>
      <c r="E223" s="548"/>
      <c r="F223" s="903"/>
    </row>
    <row r="224" spans="1:6" s="1489" customFormat="1">
      <c r="A224" s="993"/>
      <c r="B224" s="1129"/>
      <c r="C224" s="1791"/>
      <c r="D224" s="1792"/>
      <c r="E224" s="548"/>
      <c r="F224" s="903"/>
    </row>
    <row r="225" spans="1:6" s="1489" customFormat="1">
      <c r="A225" s="993"/>
      <c r="B225" s="1129"/>
      <c r="C225" s="1791"/>
      <c r="D225" s="1792"/>
      <c r="E225" s="548"/>
      <c r="F225" s="903"/>
    </row>
    <row r="226" spans="1:6" s="1489" customFormat="1">
      <c r="A226" s="993"/>
      <c r="B226" s="1129"/>
      <c r="C226" s="1791"/>
      <c r="D226" s="1792"/>
      <c r="E226" s="548"/>
      <c r="F226" s="903"/>
    </row>
    <row r="227" spans="1:6" s="1489" customFormat="1">
      <c r="A227" s="993"/>
      <c r="B227" s="1100"/>
      <c r="C227" s="928"/>
      <c r="D227" s="1105"/>
      <c r="E227" s="503"/>
      <c r="F227" s="903"/>
    </row>
    <row r="228" spans="1:6" s="1489" customFormat="1">
      <c r="A228" s="993"/>
      <c r="B228" s="1100"/>
      <c r="C228" s="928"/>
      <c r="D228" s="1782"/>
      <c r="E228" s="503"/>
      <c r="F228" s="903"/>
    </row>
    <row r="229" spans="1:6" s="1489" customFormat="1">
      <c r="A229" s="993"/>
      <c r="B229" s="1100"/>
      <c r="C229" s="928"/>
      <c r="D229" s="1782"/>
      <c r="E229" s="503"/>
      <c r="F229" s="928"/>
    </row>
    <row r="230" spans="1:6" s="1489" customFormat="1">
      <c r="A230" s="993"/>
      <c r="B230" s="1129"/>
      <c r="C230" s="928"/>
      <c r="D230" s="1105"/>
      <c r="E230" s="503"/>
      <c r="F230" s="1795"/>
    </row>
    <row r="231" spans="1:6" s="1489" customFormat="1">
      <c r="A231" s="993"/>
      <c r="B231" s="1100"/>
      <c r="C231" s="928"/>
      <c r="D231" s="1105"/>
      <c r="E231" s="508"/>
      <c r="F231" s="945"/>
    </row>
    <row r="232" spans="1:6" s="1489" customFormat="1">
      <c r="A232" s="993"/>
      <c r="B232" s="1100"/>
      <c r="C232" s="928"/>
      <c r="D232" s="1105"/>
      <c r="E232" s="508"/>
      <c r="F232" s="945"/>
    </row>
    <row r="233" spans="1:6" s="1489" customFormat="1">
      <c r="A233" s="993"/>
      <c r="B233" s="1100"/>
      <c r="C233" s="928"/>
      <c r="D233" s="1105"/>
      <c r="E233" s="508"/>
      <c r="F233" s="945"/>
    </row>
    <row r="234" spans="1:6" s="1489" customFormat="1">
      <c r="A234" s="993"/>
      <c r="B234" s="1100"/>
      <c r="C234" s="928"/>
      <c r="D234" s="1105"/>
      <c r="E234" s="508"/>
      <c r="F234" s="945"/>
    </row>
    <row r="235" spans="1:6" s="1489" customFormat="1">
      <c r="A235" s="1101"/>
      <c r="B235" s="1102"/>
      <c r="C235" s="1103"/>
      <c r="D235" s="1104"/>
      <c r="E235" s="506"/>
      <c r="F235" s="938"/>
    </row>
    <row r="236" spans="1:6" s="1489" customFormat="1">
      <c r="A236" s="1101"/>
      <c r="B236" s="1102"/>
      <c r="C236" s="1103"/>
      <c r="D236" s="1104"/>
      <c r="E236" s="506"/>
      <c r="F236" s="938"/>
    </row>
    <row r="237" spans="1:6" s="1489" customFormat="1" ht="160.5" customHeight="1">
      <c r="A237" s="1101"/>
      <c r="B237" s="1102"/>
      <c r="C237" s="1103"/>
      <c r="D237" s="1104"/>
      <c r="E237" s="506"/>
      <c r="F237" s="938"/>
    </row>
    <row r="238" spans="1:6" s="1489" customFormat="1">
      <c r="A238" s="1101"/>
      <c r="B238" s="1102"/>
      <c r="C238" s="1103"/>
      <c r="D238" s="1104"/>
      <c r="E238" s="506"/>
      <c r="F238" s="938"/>
    </row>
    <row r="239" spans="1:6" s="1489" customFormat="1">
      <c r="A239" s="1101"/>
      <c r="B239" s="1102"/>
      <c r="C239" s="1103"/>
      <c r="D239" s="1104"/>
      <c r="E239" s="506"/>
      <c r="F239" s="938"/>
    </row>
    <row r="240" spans="1:6" s="1489" customFormat="1">
      <c r="A240" s="1101"/>
      <c r="B240" s="1102"/>
      <c r="C240" s="1103"/>
      <c r="D240" s="1104"/>
      <c r="E240" s="506"/>
      <c r="F240" s="938"/>
    </row>
    <row r="241" spans="1:6" s="1489" customFormat="1">
      <c r="A241" s="1101"/>
      <c r="B241" s="1102"/>
      <c r="C241" s="1103"/>
      <c r="D241" s="1104"/>
      <c r="E241" s="506"/>
      <c r="F241" s="938"/>
    </row>
    <row r="242" spans="1:6" s="1489" customFormat="1">
      <c r="A242" s="1101"/>
      <c r="B242" s="1102"/>
      <c r="C242" s="1103"/>
      <c r="D242" s="1104"/>
      <c r="E242" s="506"/>
      <c r="F242" s="938"/>
    </row>
    <row r="243" spans="1:6" s="1489" customFormat="1">
      <c r="A243" s="1101"/>
      <c r="B243" s="1102"/>
      <c r="C243" s="1103"/>
      <c r="D243" s="1104"/>
      <c r="E243" s="506"/>
      <c r="F243" s="938"/>
    </row>
    <row r="244" spans="1:6" s="1489" customFormat="1">
      <c r="A244" s="1101"/>
      <c r="B244" s="1102"/>
      <c r="C244" s="1103"/>
      <c r="D244" s="1104"/>
      <c r="E244" s="506"/>
      <c r="F244" s="938"/>
    </row>
    <row r="245" spans="1:6" s="1489" customFormat="1">
      <c r="A245" s="1101"/>
      <c r="B245" s="1102"/>
      <c r="C245" s="1103"/>
      <c r="D245" s="1104"/>
      <c r="E245" s="506"/>
      <c r="F245" s="938"/>
    </row>
    <row r="246" spans="1:6" s="1489" customFormat="1">
      <c r="A246" s="1101"/>
      <c r="B246" s="1102"/>
      <c r="C246" s="1103"/>
      <c r="D246" s="1104"/>
      <c r="E246" s="506"/>
      <c r="F246" s="938"/>
    </row>
    <row r="247" spans="1:6" s="1489" customFormat="1" ht="160.5" customHeight="1">
      <c r="A247" s="1101"/>
      <c r="B247" s="1102"/>
      <c r="C247" s="1103"/>
      <c r="D247" s="1104"/>
      <c r="E247" s="506"/>
      <c r="F247" s="938"/>
    </row>
    <row r="248" spans="1:6" s="1489" customFormat="1">
      <c r="A248" s="1101"/>
      <c r="B248" s="1102"/>
      <c r="C248" s="1103"/>
      <c r="D248" s="1104"/>
      <c r="E248" s="506"/>
      <c r="F248" s="938"/>
    </row>
    <row r="249" spans="1:6" s="1489" customFormat="1">
      <c r="A249" s="1101"/>
      <c r="B249" s="1102"/>
      <c r="C249" s="1103"/>
      <c r="D249" s="1104"/>
      <c r="E249" s="506"/>
      <c r="F249" s="938"/>
    </row>
    <row r="250" spans="1:6" s="1489" customFormat="1">
      <c r="A250" s="1101"/>
      <c r="B250" s="1102"/>
      <c r="C250" s="1103"/>
      <c r="D250" s="1104"/>
      <c r="E250" s="506"/>
      <c r="F250" s="938"/>
    </row>
    <row r="251" spans="1:6" s="1489" customFormat="1">
      <c r="A251" s="1101"/>
      <c r="B251" s="1102"/>
      <c r="C251" s="1103"/>
      <c r="D251" s="1104"/>
      <c r="E251" s="506"/>
      <c r="F251" s="938"/>
    </row>
    <row r="252" spans="1:6" s="1489" customFormat="1">
      <c r="A252" s="1101"/>
      <c r="B252" s="1102"/>
      <c r="C252" s="1103"/>
      <c r="D252" s="1104"/>
      <c r="E252" s="506"/>
      <c r="F252" s="938"/>
    </row>
    <row r="253" spans="1:6" s="1489" customFormat="1">
      <c r="A253" s="1101"/>
      <c r="B253" s="1102"/>
      <c r="C253" s="1103"/>
      <c r="D253" s="1104"/>
      <c r="E253" s="506"/>
      <c r="F253" s="938"/>
    </row>
    <row r="254" spans="1:6" s="1489" customFormat="1">
      <c r="A254" s="1101"/>
      <c r="B254" s="1102"/>
      <c r="C254" s="1103"/>
      <c r="D254" s="1104"/>
      <c r="E254" s="506"/>
      <c r="F254" s="938"/>
    </row>
    <row r="255" spans="1:6" s="1489" customFormat="1">
      <c r="A255" s="1101"/>
      <c r="B255" s="1102"/>
      <c r="C255" s="1103"/>
      <c r="D255" s="1104"/>
      <c r="E255" s="506"/>
      <c r="F255" s="938"/>
    </row>
    <row r="256" spans="1:6" s="1489" customFormat="1">
      <c r="A256" s="1101"/>
      <c r="B256" s="1102"/>
      <c r="C256" s="1103"/>
      <c r="D256" s="1104"/>
      <c r="E256" s="506"/>
      <c r="F256" s="938"/>
    </row>
    <row r="257" spans="1:6" s="1489" customFormat="1">
      <c r="A257" s="1101"/>
      <c r="B257" s="1102"/>
      <c r="C257" s="1103"/>
      <c r="D257" s="1104"/>
      <c r="E257" s="506"/>
      <c r="F257" s="938"/>
    </row>
    <row r="258" spans="1:6" s="1489" customFormat="1">
      <c r="A258" s="1101"/>
      <c r="B258" s="1102"/>
      <c r="C258" s="1103"/>
      <c r="D258" s="1104"/>
      <c r="E258" s="506"/>
      <c r="F258" s="938"/>
    </row>
    <row r="259" spans="1:6" s="1489" customFormat="1">
      <c r="A259" s="1101"/>
      <c r="B259" s="1102"/>
      <c r="C259" s="1103"/>
      <c r="D259" s="1104"/>
      <c r="E259" s="506"/>
      <c r="F259" s="938"/>
    </row>
    <row r="260" spans="1:6" s="1489" customFormat="1">
      <c r="A260" s="1101"/>
      <c r="B260" s="1102"/>
      <c r="C260" s="1103"/>
      <c r="D260" s="1104"/>
      <c r="E260" s="506"/>
      <c r="F260" s="938"/>
    </row>
    <row r="261" spans="1:6" s="1489" customFormat="1">
      <c r="A261" s="1101"/>
      <c r="B261" s="1102"/>
      <c r="C261" s="1103"/>
      <c r="D261" s="1104"/>
      <c r="E261" s="506"/>
      <c r="F261" s="938"/>
    </row>
    <row r="262" spans="1:6" s="1489" customFormat="1" ht="211.5" customHeight="1">
      <c r="A262" s="1101"/>
      <c r="B262" s="1102"/>
      <c r="C262" s="1103"/>
      <c r="D262" s="1104"/>
      <c r="E262" s="506"/>
      <c r="F262" s="938"/>
    </row>
    <row r="263" spans="1:6" s="1489" customFormat="1">
      <c r="A263" s="1101"/>
      <c r="B263" s="1102"/>
      <c r="C263" s="1103"/>
      <c r="D263" s="1104"/>
      <c r="E263" s="506"/>
      <c r="F263" s="938"/>
    </row>
    <row r="264" spans="1:6" s="1489" customFormat="1">
      <c r="A264" s="1101"/>
      <c r="B264" s="1102"/>
      <c r="C264" s="1103"/>
      <c r="D264" s="1104"/>
      <c r="E264" s="506"/>
      <c r="F264" s="938"/>
    </row>
    <row r="265" spans="1:6" s="1489" customFormat="1" ht="210.75" customHeight="1">
      <c r="A265" s="1101"/>
      <c r="B265" s="1102"/>
      <c r="C265" s="1103"/>
      <c r="D265" s="1104"/>
      <c r="E265" s="506"/>
      <c r="F265" s="938"/>
    </row>
    <row r="266" spans="1:6" s="1489" customFormat="1">
      <c r="A266" s="1101"/>
      <c r="B266" s="1102"/>
      <c r="C266" s="1103"/>
      <c r="D266" s="1104"/>
      <c r="E266" s="506"/>
      <c r="F266" s="938"/>
    </row>
    <row r="267" spans="1:6" s="1489" customFormat="1">
      <c r="A267" s="1101"/>
      <c r="B267" s="1102"/>
      <c r="C267" s="1103"/>
      <c r="D267" s="1104"/>
      <c r="E267" s="506"/>
      <c r="F267" s="938"/>
    </row>
    <row r="268" spans="1:6" s="1489" customFormat="1">
      <c r="A268" s="1101"/>
      <c r="B268" s="1102"/>
      <c r="C268" s="1103"/>
      <c r="D268" s="1104"/>
      <c r="E268" s="506"/>
      <c r="F268" s="938"/>
    </row>
    <row r="269" spans="1:6" s="1489" customFormat="1">
      <c r="A269" s="1101"/>
      <c r="B269" s="1102"/>
      <c r="C269" s="1103"/>
      <c r="D269" s="1104"/>
      <c r="E269" s="506"/>
      <c r="F269" s="938"/>
    </row>
    <row r="270" spans="1:6" s="1489" customFormat="1">
      <c r="A270" s="1101"/>
      <c r="B270" s="1102"/>
      <c r="C270" s="1103"/>
      <c r="D270" s="1104"/>
      <c r="E270" s="506"/>
      <c r="F270" s="938"/>
    </row>
    <row r="271" spans="1:6" s="1489" customFormat="1">
      <c r="A271" s="1101"/>
      <c r="B271" s="1102"/>
      <c r="C271" s="1103"/>
      <c r="D271" s="1104"/>
      <c r="E271" s="506"/>
      <c r="F271" s="938"/>
    </row>
    <row r="272" spans="1:6" s="1489" customFormat="1">
      <c r="A272" s="1101"/>
      <c r="B272" s="1102"/>
      <c r="C272" s="1103"/>
      <c r="D272" s="1104"/>
      <c r="E272" s="506"/>
      <c r="F272" s="938"/>
    </row>
    <row r="273" spans="1:6" s="1489" customFormat="1">
      <c r="A273" s="1101"/>
      <c r="B273" s="1102"/>
      <c r="C273" s="1103"/>
      <c r="D273" s="1104"/>
      <c r="E273" s="506"/>
      <c r="F273" s="938"/>
    </row>
    <row r="274" spans="1:6" s="1489" customFormat="1">
      <c r="A274" s="1101"/>
      <c r="B274" s="1102"/>
      <c r="C274" s="1103"/>
      <c r="D274" s="1104"/>
      <c r="E274" s="506"/>
      <c r="F274" s="938"/>
    </row>
    <row r="275" spans="1:6" s="1489" customFormat="1">
      <c r="A275" s="1101"/>
      <c r="B275" s="1102"/>
      <c r="C275" s="1103"/>
      <c r="D275" s="1104"/>
      <c r="E275" s="506"/>
      <c r="F275" s="938"/>
    </row>
    <row r="276" spans="1:6" s="1489" customFormat="1">
      <c r="A276" s="1101"/>
      <c r="B276" s="1102"/>
      <c r="C276" s="1103"/>
      <c r="D276" s="1104"/>
      <c r="E276" s="506"/>
      <c r="F276" s="938"/>
    </row>
    <row r="277" spans="1:6" s="1489" customFormat="1" ht="212.25" customHeight="1">
      <c r="A277" s="1101"/>
      <c r="B277" s="1102"/>
      <c r="C277" s="1103"/>
      <c r="D277" s="1104"/>
      <c r="E277" s="506"/>
      <c r="F277" s="938"/>
    </row>
    <row r="278" spans="1:6" s="1489" customFormat="1">
      <c r="A278" s="1101"/>
      <c r="B278" s="1102"/>
      <c r="C278" s="1103"/>
      <c r="D278" s="1104"/>
      <c r="E278" s="506"/>
      <c r="F278" s="938"/>
    </row>
    <row r="279" spans="1:6" s="1489" customFormat="1">
      <c r="A279" s="1101"/>
      <c r="B279" s="1102"/>
      <c r="C279" s="1103"/>
      <c r="D279" s="1104"/>
      <c r="E279" s="506"/>
      <c r="F279" s="938"/>
    </row>
    <row r="280" spans="1:6" s="1489" customFormat="1" ht="212.25" customHeight="1">
      <c r="A280" s="1101"/>
      <c r="B280" s="1102"/>
      <c r="C280" s="1103"/>
      <c r="D280" s="1104"/>
      <c r="E280" s="506"/>
      <c r="F280" s="938"/>
    </row>
    <row r="281" spans="1:6" s="1489" customFormat="1">
      <c r="A281" s="1101"/>
      <c r="B281" s="1102"/>
      <c r="C281" s="1103"/>
      <c r="D281" s="1104"/>
      <c r="E281" s="506"/>
      <c r="F281" s="938"/>
    </row>
    <row r="282" spans="1:6" s="1489" customFormat="1">
      <c r="A282" s="1101"/>
      <c r="B282" s="1102"/>
      <c r="C282" s="1103"/>
      <c r="D282" s="1104"/>
      <c r="E282" s="506"/>
      <c r="F282" s="938"/>
    </row>
    <row r="283" spans="1:6" s="1489" customFormat="1">
      <c r="A283" s="1101"/>
      <c r="B283" s="1102"/>
      <c r="C283" s="1103"/>
      <c r="D283" s="1104"/>
      <c r="E283" s="506"/>
      <c r="F283" s="938"/>
    </row>
    <row r="284" spans="1:6" s="1489" customFormat="1">
      <c r="A284" s="1101"/>
      <c r="B284" s="1102"/>
      <c r="C284" s="1103"/>
      <c r="D284" s="1104"/>
      <c r="E284" s="506"/>
      <c r="F284" s="938"/>
    </row>
    <row r="285" spans="1:6" s="1489" customFormat="1">
      <c r="A285" s="1101"/>
      <c r="B285" s="1102"/>
      <c r="C285" s="1103"/>
      <c r="D285" s="1104"/>
      <c r="E285" s="506"/>
      <c r="F285" s="938"/>
    </row>
    <row r="286" spans="1:6" s="1489" customFormat="1">
      <c r="A286" s="1101"/>
      <c r="B286" s="1102"/>
      <c r="C286" s="1103"/>
      <c r="D286" s="1104"/>
      <c r="E286" s="506"/>
      <c r="F286" s="938"/>
    </row>
    <row r="287" spans="1:6" s="1489" customFormat="1">
      <c r="A287" s="1101"/>
      <c r="B287" s="1102"/>
      <c r="C287" s="1103"/>
      <c r="D287" s="1104"/>
      <c r="E287" s="506"/>
      <c r="F287" s="938"/>
    </row>
    <row r="288" spans="1:6" s="1489" customFormat="1">
      <c r="A288" s="1101"/>
      <c r="B288" s="1102"/>
      <c r="C288" s="1103"/>
      <c r="D288" s="1104"/>
      <c r="E288" s="506"/>
      <c r="F288" s="938"/>
    </row>
    <row r="289" spans="1:6" s="1489" customFormat="1">
      <c r="A289" s="1101"/>
      <c r="B289" s="1102"/>
      <c r="C289" s="1103"/>
      <c r="D289" s="1104"/>
      <c r="E289" s="506"/>
      <c r="F289" s="938"/>
    </row>
    <row r="290" spans="1:6" s="1489" customFormat="1">
      <c r="A290" s="1101"/>
      <c r="B290" s="1102"/>
      <c r="C290" s="1103"/>
      <c r="D290" s="1104"/>
      <c r="E290" s="506"/>
      <c r="F290" s="938"/>
    </row>
    <row r="291" spans="1:6" s="1489" customFormat="1">
      <c r="A291" s="1101"/>
      <c r="B291" s="1102"/>
      <c r="C291" s="1103"/>
      <c r="D291" s="1104"/>
      <c r="E291" s="506"/>
      <c r="F291" s="938"/>
    </row>
    <row r="292" spans="1:6" s="1489" customFormat="1">
      <c r="A292" s="1101"/>
      <c r="B292" s="1102"/>
      <c r="C292" s="1103"/>
      <c r="D292" s="1104"/>
      <c r="E292" s="506"/>
      <c r="F292" s="938"/>
    </row>
    <row r="293" spans="1:6" s="1489" customFormat="1">
      <c r="A293" s="1101"/>
      <c r="B293" s="1102"/>
      <c r="C293" s="1103"/>
      <c r="D293" s="1104"/>
      <c r="E293" s="506"/>
      <c r="F293" s="938"/>
    </row>
    <row r="294" spans="1:6" s="1489" customFormat="1">
      <c r="A294" s="1101"/>
      <c r="B294" s="1102"/>
      <c r="C294" s="1103"/>
      <c r="D294" s="1104"/>
      <c r="E294" s="506"/>
      <c r="F294" s="938"/>
    </row>
    <row r="295" spans="1:6" s="1489" customFormat="1">
      <c r="A295" s="1101"/>
      <c r="B295" s="1102"/>
      <c r="C295" s="1103"/>
      <c r="D295" s="1104"/>
      <c r="E295" s="506"/>
      <c r="F295" s="938"/>
    </row>
    <row r="296" spans="1:6" s="1489" customFormat="1">
      <c r="A296" s="1101"/>
      <c r="B296" s="1102"/>
      <c r="C296" s="1103"/>
      <c r="D296" s="1104"/>
      <c r="E296" s="506"/>
      <c r="F296" s="938"/>
    </row>
    <row r="297" spans="1:6" s="1489" customFormat="1">
      <c r="A297" s="1101"/>
      <c r="B297" s="1102"/>
      <c r="C297" s="1103"/>
      <c r="D297" s="1104"/>
      <c r="E297" s="506"/>
      <c r="F297" s="938"/>
    </row>
    <row r="298" spans="1:6" s="1489" customFormat="1">
      <c r="A298" s="1101"/>
      <c r="B298" s="1102"/>
      <c r="C298" s="1103"/>
      <c r="D298" s="1104"/>
      <c r="E298" s="506"/>
      <c r="F298" s="938"/>
    </row>
    <row r="299" spans="1:6" s="1489" customFormat="1">
      <c r="A299" s="1101"/>
      <c r="B299" s="1102"/>
      <c r="C299" s="1103"/>
      <c r="D299" s="1104"/>
      <c r="E299" s="506"/>
      <c r="F299" s="938"/>
    </row>
    <row r="300" spans="1:6" s="1489" customFormat="1">
      <c r="A300" s="1101"/>
      <c r="B300" s="1102"/>
      <c r="C300" s="1103"/>
      <c r="D300" s="1104"/>
      <c r="E300" s="506"/>
      <c r="F300" s="938"/>
    </row>
    <row r="301" spans="1:6" s="1489" customFormat="1">
      <c r="A301" s="1101"/>
      <c r="B301" s="1102"/>
      <c r="C301" s="1103"/>
      <c r="D301" s="1104"/>
      <c r="E301" s="506"/>
      <c r="F301" s="938"/>
    </row>
    <row r="302" spans="1:6" s="1489" customFormat="1">
      <c r="A302" s="1101"/>
      <c r="B302" s="1102"/>
      <c r="C302" s="1103"/>
      <c r="D302" s="1104"/>
      <c r="E302" s="506"/>
      <c r="F302" s="938"/>
    </row>
    <row r="303" spans="1:6" s="1489" customFormat="1">
      <c r="A303" s="1101"/>
      <c r="B303" s="1102"/>
      <c r="C303" s="1103"/>
      <c r="D303" s="1104"/>
      <c r="E303" s="506"/>
      <c r="F303" s="938"/>
    </row>
    <row r="304" spans="1:6" s="1489" customFormat="1">
      <c r="A304" s="1101"/>
      <c r="B304" s="1102"/>
      <c r="C304" s="1103"/>
      <c r="D304" s="1104"/>
      <c r="E304" s="506"/>
      <c r="F304" s="938"/>
    </row>
    <row r="305" spans="1:6" s="1489" customFormat="1">
      <c r="A305" s="1101"/>
      <c r="B305" s="1102"/>
      <c r="C305" s="1103"/>
      <c r="D305" s="1104"/>
      <c r="E305" s="506"/>
      <c r="F305" s="938"/>
    </row>
    <row r="306" spans="1:6" s="1489" customFormat="1">
      <c r="A306" s="1101"/>
      <c r="B306" s="1102"/>
      <c r="C306" s="1103"/>
      <c r="D306" s="1104"/>
      <c r="E306" s="506"/>
      <c r="F306" s="938"/>
    </row>
    <row r="307" spans="1:6" s="1489" customFormat="1">
      <c r="A307" s="1101"/>
      <c r="B307" s="1102"/>
      <c r="C307" s="1103"/>
      <c r="D307" s="1104"/>
      <c r="E307" s="506"/>
      <c r="F307" s="938"/>
    </row>
    <row r="308" spans="1:6" s="1489" customFormat="1">
      <c r="A308" s="1101"/>
      <c r="B308" s="1102"/>
      <c r="C308" s="1103"/>
      <c r="D308" s="1104"/>
      <c r="E308" s="506"/>
      <c r="F308" s="938"/>
    </row>
    <row r="309" spans="1:6" s="1489" customFormat="1">
      <c r="A309" s="1101"/>
      <c r="B309" s="1102"/>
      <c r="C309" s="1103"/>
      <c r="D309" s="1104"/>
      <c r="E309" s="506"/>
      <c r="F309" s="938"/>
    </row>
    <row r="310" spans="1:6" s="1489" customFormat="1">
      <c r="A310" s="1101"/>
      <c r="B310" s="1102"/>
      <c r="C310" s="1103"/>
      <c r="D310" s="1104"/>
      <c r="E310" s="506"/>
      <c r="F310" s="938"/>
    </row>
    <row r="311" spans="1:6" s="1489" customFormat="1">
      <c r="A311" s="1101"/>
      <c r="B311" s="1102"/>
      <c r="C311" s="1103"/>
      <c r="D311" s="1104"/>
      <c r="E311" s="506"/>
      <c r="F311" s="938"/>
    </row>
    <row r="312" spans="1:6" s="1489" customFormat="1">
      <c r="A312" s="1101"/>
      <c r="B312" s="1102"/>
      <c r="C312" s="1103"/>
      <c r="D312" s="1104"/>
      <c r="E312" s="506"/>
      <c r="F312" s="938"/>
    </row>
    <row r="313" spans="1:6" s="1489" customFormat="1">
      <c r="A313" s="1101"/>
      <c r="B313" s="1102"/>
      <c r="C313" s="1103"/>
      <c r="D313" s="1104"/>
      <c r="E313" s="506"/>
      <c r="F313" s="938"/>
    </row>
    <row r="314" spans="1:6" s="1489" customFormat="1">
      <c r="A314" s="1101"/>
      <c r="B314" s="1102"/>
      <c r="C314" s="1103"/>
      <c r="D314" s="1104"/>
      <c r="E314" s="506"/>
      <c r="F314" s="938"/>
    </row>
    <row r="315" spans="1:6" s="1489" customFormat="1">
      <c r="A315" s="1101"/>
      <c r="B315" s="1102"/>
      <c r="C315" s="1103"/>
      <c r="D315" s="1104"/>
      <c r="E315" s="506"/>
      <c r="F315" s="938"/>
    </row>
    <row r="316" spans="1:6" s="1489" customFormat="1">
      <c r="A316" s="1101"/>
      <c r="B316" s="1102"/>
      <c r="C316" s="1103"/>
      <c r="D316" s="1104"/>
      <c r="E316" s="506"/>
      <c r="F316" s="938"/>
    </row>
    <row r="317" spans="1:6" s="1489" customFormat="1">
      <c r="A317" s="1101"/>
      <c r="B317" s="1102"/>
      <c r="C317" s="1103"/>
      <c r="D317" s="1104"/>
      <c r="E317" s="506"/>
      <c r="F317" s="938"/>
    </row>
    <row r="318" spans="1:6" s="1489" customFormat="1">
      <c r="A318" s="1101"/>
      <c r="B318" s="1102"/>
      <c r="C318" s="1103"/>
      <c r="D318" s="1104"/>
      <c r="E318" s="506"/>
      <c r="F318" s="938"/>
    </row>
    <row r="319" spans="1:6" s="1489" customFormat="1">
      <c r="A319" s="1101"/>
      <c r="B319" s="1102"/>
      <c r="C319" s="1103"/>
      <c r="D319" s="1104"/>
      <c r="E319" s="506"/>
      <c r="F319" s="938"/>
    </row>
    <row r="320" spans="1:6" s="1489" customFormat="1">
      <c r="A320" s="1101"/>
      <c r="B320" s="1102"/>
      <c r="C320" s="1103"/>
      <c r="D320" s="1104"/>
      <c r="E320" s="506"/>
      <c r="F320" s="938"/>
    </row>
    <row r="321" spans="1:6" s="1489" customFormat="1">
      <c r="A321" s="1101"/>
      <c r="B321" s="1102"/>
      <c r="C321" s="1103"/>
      <c r="D321" s="1104"/>
      <c r="E321" s="506"/>
      <c r="F321" s="938"/>
    </row>
    <row r="322" spans="1:6" s="1796" customFormat="1">
      <c r="A322" s="1101"/>
      <c r="B322" s="1102"/>
      <c r="C322" s="1103"/>
      <c r="D322" s="1104"/>
      <c r="E322" s="506"/>
      <c r="F322" s="938"/>
    </row>
    <row r="323" spans="1:6" s="1257" customFormat="1">
      <c r="A323" s="1101"/>
      <c r="B323" s="1102"/>
      <c r="C323" s="1103"/>
      <c r="D323" s="1104"/>
      <c r="E323" s="506"/>
      <c r="F323" s="938"/>
    </row>
    <row r="324" spans="1:6" s="1263" customFormat="1">
      <c r="A324" s="1101"/>
      <c r="B324" s="1102"/>
      <c r="C324" s="1103"/>
      <c r="D324" s="1104"/>
      <c r="E324" s="506"/>
      <c r="F324" s="938"/>
    </row>
    <row r="325" spans="1:6" s="1263" customFormat="1">
      <c r="A325" s="1101"/>
      <c r="B325" s="1102"/>
      <c r="C325" s="1103"/>
      <c r="D325" s="1104"/>
      <c r="E325" s="506"/>
      <c r="F325" s="938"/>
    </row>
    <row r="326" spans="1:6" s="1257" customFormat="1">
      <c r="A326" s="1101"/>
      <c r="B326" s="1102"/>
      <c r="C326" s="1103"/>
      <c r="D326" s="1104"/>
      <c r="E326" s="506"/>
      <c r="F326" s="938"/>
    </row>
    <row r="327" spans="1:6" s="1257" customFormat="1">
      <c r="A327" s="1101"/>
      <c r="B327" s="1102"/>
      <c r="C327" s="1103"/>
      <c r="D327" s="1104"/>
      <c r="E327" s="506"/>
      <c r="F327" s="938"/>
    </row>
    <row r="328" spans="1:6" s="1257" customFormat="1">
      <c r="A328" s="1101"/>
      <c r="B328" s="1102"/>
      <c r="C328" s="1103"/>
      <c r="D328" s="1104"/>
      <c r="E328" s="506"/>
      <c r="F328" s="938"/>
    </row>
    <row r="329" spans="1:6" s="1257" customFormat="1">
      <c r="A329" s="1101"/>
      <c r="B329" s="1102"/>
      <c r="C329" s="1103"/>
      <c r="D329" s="1104"/>
      <c r="E329" s="506"/>
      <c r="F329" s="938"/>
    </row>
    <row r="330" spans="1:6" s="1257" customFormat="1">
      <c r="A330" s="1101"/>
      <c r="B330" s="1102"/>
      <c r="C330" s="1103"/>
      <c r="D330" s="1104"/>
      <c r="E330" s="506"/>
      <c r="F330" s="938"/>
    </row>
    <row r="331" spans="1:6" s="1257" customFormat="1">
      <c r="A331" s="1101"/>
      <c r="B331" s="1102"/>
      <c r="C331" s="1103"/>
      <c r="D331" s="1104"/>
      <c r="E331" s="506"/>
      <c r="F331" s="938"/>
    </row>
    <row r="332" spans="1:6" s="1257" customFormat="1">
      <c r="A332" s="1101"/>
      <c r="B332" s="1102"/>
      <c r="C332" s="1103"/>
      <c r="D332" s="1104"/>
      <c r="E332" s="506"/>
      <c r="F332" s="938"/>
    </row>
    <row r="333" spans="1:6" s="1257" customFormat="1">
      <c r="A333" s="1101"/>
      <c r="B333" s="1102"/>
      <c r="C333" s="1103"/>
      <c r="D333" s="1104"/>
      <c r="E333" s="506"/>
      <c r="F333" s="938"/>
    </row>
    <row r="334" spans="1:6" s="1257" customFormat="1">
      <c r="A334" s="1101"/>
      <c r="B334" s="1102"/>
      <c r="C334" s="1103"/>
      <c r="D334" s="1104"/>
      <c r="E334" s="506"/>
      <c r="F334" s="938"/>
    </row>
    <row r="335" spans="1:6" s="1257" customFormat="1">
      <c r="A335" s="1101"/>
      <c r="B335" s="1102"/>
      <c r="C335" s="1103"/>
      <c r="D335" s="1104"/>
      <c r="E335" s="506"/>
      <c r="F335" s="938"/>
    </row>
    <row r="336" spans="1:6" s="1263" customFormat="1">
      <c r="A336" s="1101"/>
      <c r="B336" s="1102"/>
      <c r="C336" s="1103"/>
      <c r="D336" s="1104"/>
      <c r="E336" s="506"/>
      <c r="F336" s="938"/>
    </row>
    <row r="337" spans="1:7" s="1263" customFormat="1">
      <c r="A337" s="1101"/>
      <c r="B337" s="1102"/>
      <c r="C337" s="1103"/>
      <c r="D337" s="1104"/>
      <c r="E337" s="506"/>
      <c r="F337" s="938"/>
    </row>
    <row r="338" spans="1:7" s="1257" customFormat="1">
      <c r="A338" s="1101"/>
      <c r="B338" s="1102"/>
      <c r="C338" s="1103"/>
      <c r="D338" s="1104"/>
      <c r="E338" s="506"/>
      <c r="F338" s="938"/>
    </row>
    <row r="339" spans="1:7" s="1489" customFormat="1">
      <c r="A339" s="1101"/>
      <c r="B339" s="1102"/>
      <c r="C339" s="1103"/>
      <c r="D339" s="1104"/>
      <c r="E339" s="506"/>
      <c r="F339" s="938"/>
    </row>
    <row r="340" spans="1:7" s="1489" customFormat="1">
      <c r="A340" s="1101"/>
      <c r="B340" s="1102"/>
      <c r="C340" s="1103"/>
      <c r="D340" s="1104"/>
      <c r="E340" s="506"/>
      <c r="F340" s="938"/>
    </row>
    <row r="341" spans="1:7" s="1489" customFormat="1">
      <c r="A341" s="1101"/>
      <c r="B341" s="1102"/>
      <c r="C341" s="1103"/>
      <c r="D341" s="1104"/>
      <c r="E341" s="506"/>
      <c r="F341" s="938"/>
    </row>
    <row r="342" spans="1:7" s="945" customFormat="1">
      <c r="A342" s="1101"/>
      <c r="B342" s="1102"/>
      <c r="C342" s="1103"/>
      <c r="D342" s="1104"/>
      <c r="E342" s="506"/>
      <c r="F342" s="938"/>
    </row>
    <row r="343" spans="1:7" s="945" customFormat="1">
      <c r="A343" s="1101"/>
      <c r="B343" s="1102"/>
      <c r="C343" s="1103"/>
      <c r="D343" s="1104"/>
      <c r="E343" s="506"/>
      <c r="F343" s="938"/>
    </row>
    <row r="344" spans="1:7" s="945" customFormat="1">
      <c r="A344" s="1101"/>
      <c r="B344" s="1102"/>
      <c r="C344" s="1103"/>
      <c r="D344" s="1104"/>
      <c r="E344" s="506"/>
      <c r="F344" s="938"/>
      <c r="G344" s="903"/>
    </row>
    <row r="345" spans="1:7" s="945" customFormat="1">
      <c r="A345" s="1101"/>
      <c r="B345" s="1102"/>
      <c r="C345" s="1103"/>
      <c r="D345" s="1104"/>
      <c r="E345" s="506"/>
      <c r="F345" s="938"/>
    </row>
    <row r="346" spans="1:7" s="945" customFormat="1">
      <c r="A346" s="1101"/>
      <c r="B346" s="1102"/>
      <c r="C346" s="1103"/>
      <c r="D346" s="1104"/>
      <c r="E346" s="506"/>
      <c r="F346" s="938"/>
    </row>
    <row r="347" spans="1:7" s="1339" customFormat="1">
      <c r="A347" s="1101"/>
      <c r="B347" s="1102"/>
      <c r="C347" s="1103"/>
      <c r="D347" s="1104"/>
      <c r="E347" s="506"/>
      <c r="F347" s="938"/>
    </row>
    <row r="348" spans="1:7" s="1339" customFormat="1">
      <c r="A348" s="1101"/>
      <c r="B348" s="1102"/>
      <c r="C348" s="1103"/>
      <c r="D348" s="1104"/>
      <c r="E348" s="506"/>
      <c r="F348" s="938"/>
    </row>
    <row r="349" spans="1:7" s="1339" customFormat="1">
      <c r="A349" s="1101"/>
      <c r="B349" s="1102"/>
      <c r="C349" s="1103"/>
      <c r="D349" s="1104"/>
      <c r="E349" s="506"/>
      <c r="F349" s="938"/>
    </row>
    <row r="350" spans="1:7" s="1339" customFormat="1">
      <c r="A350" s="1101"/>
      <c r="B350" s="1102"/>
      <c r="C350" s="1103"/>
      <c r="D350" s="1104"/>
      <c r="E350" s="506"/>
      <c r="F350" s="938"/>
    </row>
    <row r="351" spans="1:7" s="1339" customFormat="1">
      <c r="A351" s="1101"/>
      <c r="B351" s="1102"/>
      <c r="C351" s="1103"/>
      <c r="D351" s="1104"/>
      <c r="E351" s="506"/>
      <c r="F351" s="938"/>
    </row>
    <row r="352" spans="1:7" s="1339" customFormat="1">
      <c r="A352" s="1101"/>
      <c r="B352" s="1102"/>
      <c r="C352" s="1103"/>
      <c r="D352" s="1104"/>
      <c r="E352" s="506"/>
      <c r="F352" s="938"/>
    </row>
    <row r="353" spans="1:6" s="1339" customFormat="1">
      <c r="A353" s="1101"/>
      <c r="B353" s="1102"/>
      <c r="C353" s="1103"/>
      <c r="D353" s="1104"/>
      <c r="E353" s="506"/>
      <c r="F353" s="938"/>
    </row>
    <row r="354" spans="1:6" s="1339" customFormat="1">
      <c r="A354" s="1101"/>
      <c r="B354" s="1102"/>
      <c r="C354" s="1103"/>
      <c r="D354" s="1104"/>
      <c r="E354" s="506"/>
      <c r="F354" s="938"/>
    </row>
    <row r="355" spans="1:6" s="1339" customFormat="1">
      <c r="A355" s="1101"/>
      <c r="B355" s="1102"/>
      <c r="C355" s="1103"/>
      <c r="D355" s="1104"/>
      <c r="E355" s="506"/>
      <c r="F355" s="938"/>
    </row>
    <row r="356" spans="1:6" s="1339" customFormat="1">
      <c r="A356" s="1101"/>
      <c r="B356" s="1102"/>
      <c r="C356" s="1103"/>
      <c r="D356" s="1104"/>
      <c r="E356" s="506"/>
      <c r="F356" s="938"/>
    </row>
    <row r="357" spans="1:6" s="1339" customFormat="1">
      <c r="A357" s="1101"/>
      <c r="B357" s="1102"/>
      <c r="C357" s="1103"/>
      <c r="D357" s="1104"/>
      <c r="E357" s="506"/>
      <c r="F357" s="938"/>
    </row>
    <row r="358" spans="1:6" s="1339" customFormat="1">
      <c r="A358" s="1101"/>
      <c r="B358" s="1102"/>
      <c r="C358" s="1103"/>
      <c r="D358" s="1104"/>
      <c r="E358" s="506"/>
      <c r="F358" s="938"/>
    </row>
    <row r="359" spans="1:6" s="1339" customFormat="1">
      <c r="A359" s="1101"/>
      <c r="B359" s="1102"/>
      <c r="C359" s="1103"/>
      <c r="D359" s="1104"/>
      <c r="E359" s="506"/>
      <c r="F359" s="938"/>
    </row>
    <row r="360" spans="1:6" s="1339" customFormat="1">
      <c r="A360" s="1101"/>
      <c r="B360" s="1102"/>
      <c r="C360" s="1103"/>
      <c r="D360" s="1104"/>
      <c r="E360" s="506"/>
      <c r="F360" s="938"/>
    </row>
    <row r="361" spans="1:6" s="1339" customFormat="1">
      <c r="A361" s="1101"/>
      <c r="B361" s="1102"/>
      <c r="C361" s="1103"/>
      <c r="D361" s="1104"/>
      <c r="E361" s="506"/>
      <c r="F361" s="938"/>
    </row>
    <row r="362" spans="1:6" s="1339" customFormat="1">
      <c r="A362" s="1101"/>
      <c r="B362" s="1102"/>
      <c r="C362" s="1103"/>
      <c r="D362" s="1104"/>
      <c r="E362" s="506"/>
      <c r="F362" s="938"/>
    </row>
    <row r="363" spans="1:6" s="1339" customFormat="1">
      <c r="A363" s="1101"/>
      <c r="B363" s="1102"/>
      <c r="C363" s="1103"/>
      <c r="D363" s="1104"/>
      <c r="E363" s="506"/>
      <c r="F363" s="938"/>
    </row>
    <row r="364" spans="1:6" s="1339" customFormat="1">
      <c r="A364" s="1101"/>
      <c r="B364" s="1102"/>
      <c r="C364" s="1103"/>
      <c r="D364" s="1104"/>
      <c r="E364" s="506"/>
      <c r="F364" s="938"/>
    </row>
    <row r="365" spans="1:6" s="1339" customFormat="1">
      <c r="A365" s="1101"/>
      <c r="B365" s="1102"/>
      <c r="C365" s="1103"/>
      <c r="D365" s="1104"/>
      <c r="E365" s="506"/>
      <c r="F365" s="938"/>
    </row>
    <row r="366" spans="1:6" s="1339" customFormat="1">
      <c r="A366" s="1101"/>
      <c r="B366" s="1102"/>
      <c r="C366" s="1103"/>
      <c r="D366" s="1104"/>
      <c r="E366" s="506"/>
      <c r="F366" s="938"/>
    </row>
  </sheetData>
  <sheetProtection algorithmName="SHA-512" hashValue="sIqR+sfMrcIrpXmhAa+ppyW2txidLegePCkMQvvVT+CEo1NhffjdER7ja/j7HBI2UZ2fl0Y2bbfdSjM/9ngeUg==" saltValue="tkT8EfOhp8AiZXO/XjYFwA==" spinCount="100000" sheet="1" objects="1" scenarios="1"/>
  <protectedRanges>
    <protectedRange sqref="E233:E65299 E1:E2" name="Obseg1"/>
    <protectedRange password="C519" sqref="E196:E198" name="Obseg1_9"/>
    <protectedRange sqref="E227:E232 E199:E206 E211:E223" name="Obseg1_2"/>
    <protectedRange password="C519" sqref="E207:E210" name="Obseg1_7_2"/>
    <protectedRange password="C519" sqref="E224:E226" name="Obseg1_6_1"/>
    <protectedRange sqref="E192:E195" name="Obseg1_3"/>
    <protectedRange sqref="E84 E114 E145:E146 E149 E3:E7 E161:E162 E165" name="Obseg1_1_2"/>
    <protectedRange sqref="E8 E112:E113 E143:E144 E189:E190 E157 E141 E110 E80 E82:E83 E186:E187 E175:E178 E159:E160 E173" name="Obseg1_1_2_3"/>
    <protectedRange sqref="E9 E11:E13" name="Obseg1_1"/>
    <protectedRange sqref="E115:E116 E125:E127" name="Obseg1_6"/>
    <protectedRange sqref="E116 E126:E127" name="Obseg1_2_1_2"/>
    <protectedRange sqref="E150 E166" name="Obseg1_1_1"/>
    <protectedRange sqref="E183:E185" name="Obseg1_1_2_3_2"/>
    <protectedRange sqref="E179" name="Obseg1_1_2_3_2_1"/>
    <protectedRange sqref="E53:E55" name="Obseg1_1_3"/>
    <protectedRange sqref="E37:E39" name="Obseg1_1_4"/>
    <protectedRange sqref="E26" name="Obseg1_1_5"/>
  </protectedRanges>
  <pageMargins left="1.1811023622047245" right="0.39370078740157483" top="0.78740157480314965" bottom="0.78740157480314965" header="0" footer="0.19685039370078741"/>
  <pageSetup paperSize="9" scale="63" fitToWidth="0" orientation="portrait" useFirstPageNumber="1" r:id="rId1"/>
  <headerFooter>
    <oddHeader xml:space="preserve">&amp;CStran &amp;P&amp;R
</oddHeader>
    <oddFooter>&amp;R&amp;"-,Običajno"&amp;6
&amp;A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FFC8F-1ECD-48DB-843C-75C451D7479D}">
  <sheetPr>
    <tabColor rgb="FF993300"/>
  </sheetPr>
  <dimension ref="A1:B26"/>
  <sheetViews>
    <sheetView zoomScale="150" zoomScaleNormal="150" workbookViewId="0"/>
  </sheetViews>
  <sheetFormatPr defaultColWidth="12.5703125" defaultRowHeight="15.75"/>
  <cols>
    <col min="1" max="1" width="30.140625" style="710" bestFit="1" customWidth="1"/>
    <col min="2" max="2" width="16" style="710" bestFit="1" customWidth="1"/>
    <col min="3" max="16384" width="12.5703125" style="710"/>
  </cols>
  <sheetData>
    <row r="1" spans="1:2">
      <c r="A1" s="741" t="s">
        <v>5820</v>
      </c>
      <c r="B1" s="711"/>
    </row>
    <row r="2" spans="1:2">
      <c r="A2" s="710" t="s">
        <v>5819</v>
      </c>
      <c r="B2" s="716">
        <f>'A. Pred. P1'!E112</f>
        <v>0</v>
      </c>
    </row>
    <row r="3" spans="1:2">
      <c r="A3" s="710" t="s">
        <v>5818</v>
      </c>
      <c r="B3" s="716">
        <f>'B. Pred. P2'!E112</f>
        <v>0</v>
      </c>
    </row>
    <row r="4" spans="1:2">
      <c r="A4" s="710" t="s">
        <v>5817</v>
      </c>
      <c r="B4" s="716">
        <f>'C. Pred. P3'!E65</f>
        <v>0</v>
      </c>
    </row>
    <row r="5" spans="1:2">
      <c r="A5" s="710" t="s">
        <v>6441</v>
      </c>
      <c r="B5" s="716">
        <f>'D. Pred. P7'!E64</f>
        <v>0</v>
      </c>
    </row>
    <row r="6" spans="1:2">
      <c r="A6" s="710" t="s">
        <v>6442</v>
      </c>
      <c r="B6" s="716">
        <f>'E. Pred. P10_82'!E65</f>
        <v>0</v>
      </c>
    </row>
    <row r="7" spans="1:2">
      <c r="A7" s="710" t="s">
        <v>5816</v>
      </c>
      <c r="B7" s="716">
        <f>'F. Pred. P6'!E32</f>
        <v>0</v>
      </c>
    </row>
    <row r="8" spans="1:2">
      <c r="A8" s="710" t="s">
        <v>6443</v>
      </c>
      <c r="B8" s="716">
        <f>'G. Pred. P10_70'!E65</f>
        <v>0</v>
      </c>
    </row>
    <row r="9" spans="1:2">
      <c r="A9" s="710" t="s">
        <v>5815</v>
      </c>
      <c r="B9" s="716">
        <f>'H. Pred. P8'!E65</f>
        <v>0</v>
      </c>
    </row>
    <row r="10" spans="1:2">
      <c r="A10" s="710" t="s">
        <v>5814</v>
      </c>
      <c r="B10" s="716">
        <f>'I. Pred. P9'!E65</f>
        <v>0</v>
      </c>
    </row>
    <row r="11" spans="1:2">
      <c r="A11" s="710" t="s">
        <v>6444</v>
      </c>
      <c r="B11" s="716">
        <f>'J. Pred. P5'!E65</f>
        <v>0</v>
      </c>
    </row>
    <row r="12" spans="1:2">
      <c r="A12" s="710" t="s">
        <v>5813</v>
      </c>
      <c r="B12" s="716">
        <f>'K. Pred. P11'!E65</f>
        <v>0</v>
      </c>
    </row>
    <row r="13" spans="1:2">
      <c r="A13" s="710" t="s">
        <v>5812</v>
      </c>
      <c r="B13" s="716">
        <f>'L. Lab. Stanovanje'!E13</f>
        <v>0</v>
      </c>
    </row>
    <row r="14" spans="1:2">
      <c r="A14" s="710" t="s">
        <v>6445</v>
      </c>
      <c r="B14" s="716">
        <f>'M. PredKrim'!E48</f>
        <v>0</v>
      </c>
    </row>
    <row r="15" spans="1:2">
      <c r="A15" s="710" t="s">
        <v>5811</v>
      </c>
      <c r="B15" s="716">
        <f>'N. Sejna A1_K06'!E27</f>
        <v>0</v>
      </c>
    </row>
    <row r="16" spans="1:2">
      <c r="A16" s="710" t="s">
        <v>6446</v>
      </c>
      <c r="B16" s="716">
        <f>'O. Sejna A2_K06'!E27</f>
        <v>0</v>
      </c>
    </row>
    <row r="17" spans="1:2">
      <c r="A17" s="710" t="s">
        <v>6447</v>
      </c>
      <c r="B17" s="716">
        <f>'P. Sejna A3_K09'!E27</f>
        <v>0</v>
      </c>
    </row>
    <row r="18" spans="1:2">
      <c r="A18" s="710" t="s">
        <v>5810</v>
      </c>
      <c r="B18" s="716">
        <f>'R. Sejna A4_K03'!E27</f>
        <v>0</v>
      </c>
    </row>
    <row r="19" spans="1:2">
      <c r="A19" s="710" t="s">
        <v>6448</v>
      </c>
      <c r="B19" s="716">
        <f>'S. Senatna A4_K08'!E27</f>
        <v>0</v>
      </c>
    </row>
    <row r="20" spans="1:2">
      <c r="A20" s="710" t="s">
        <v>5809</v>
      </c>
      <c r="B20" s="716">
        <f>'T. Fitnes'!E27</f>
        <v>0</v>
      </c>
    </row>
    <row r="21" spans="1:2">
      <c r="A21" s="710" t="s">
        <v>5808</v>
      </c>
      <c r="B21" s="716">
        <f>'U. Splošno ozvočenje'!E31</f>
        <v>0</v>
      </c>
    </row>
    <row r="22" spans="1:2">
      <c r="A22" s="710" t="s">
        <v>5807</v>
      </c>
      <c r="B22" s="716">
        <f>'V. Dig. obveščanje'!E23</f>
        <v>0</v>
      </c>
    </row>
    <row r="23" spans="1:2">
      <c r="A23" s="710" t="s">
        <v>6449</v>
      </c>
      <c r="B23" s="716">
        <f>'Z. Diplomska'!E77</f>
        <v>0</v>
      </c>
    </row>
    <row r="24" spans="1:2">
      <c r="A24" s="741" t="s">
        <v>5806</v>
      </c>
      <c r="B24" s="742">
        <f>SUM(B2:B23)</f>
        <v>0</v>
      </c>
    </row>
    <row r="25" spans="1:2">
      <c r="A25" s="741" t="s">
        <v>5805</v>
      </c>
      <c r="B25" s="742">
        <f>B24*0.22</f>
        <v>0</v>
      </c>
    </row>
    <row r="26" spans="1:2">
      <c r="A26" s="741" t="s">
        <v>5804</v>
      </c>
      <c r="B26" s="742">
        <f>B24+B25</f>
        <v>0</v>
      </c>
    </row>
  </sheetData>
  <sheetProtection algorithmName="SHA-512" hashValue="GY986z9dLqld0hS7BTn3Q3N5nwfD3EPzMi7wT7/nfPCsVGG+KnldLE3KHA6DwLJMLGrrIt93PRKxeG+GCK7NxA==" saltValue="5HBIVoXjzz81GdJqEsVnMw==" spinCount="100000" sheet="1" objects="1" scenarios="1" selectLockedCells="1" selectUnlockedCells="1"/>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86A89-5472-4CA1-B674-E667E2DE2B95}">
  <sheetPr>
    <tabColor rgb="FF993300"/>
  </sheetPr>
  <dimension ref="A1:XFD115"/>
  <sheetViews>
    <sheetView zoomScale="150" zoomScaleNormal="150" workbookViewId="0"/>
  </sheetViews>
  <sheetFormatPr defaultColWidth="12.5703125" defaultRowHeight="15.75"/>
  <cols>
    <col min="1" max="1" width="8.42578125" style="753" bestFit="1" customWidth="1"/>
    <col min="2" max="2" width="78.85546875" style="759" customWidth="1"/>
    <col min="3" max="3" width="12.85546875" style="710" bestFit="1" customWidth="1"/>
    <col min="4" max="4" width="13.140625" style="1884" bestFit="1" customWidth="1"/>
    <col min="5" max="5" width="14.85546875" style="715" bestFit="1" customWidth="1"/>
    <col min="6" max="6" width="13.140625" style="710" bestFit="1" customWidth="1"/>
    <col min="7" max="16384" width="12.5703125" style="710"/>
  </cols>
  <sheetData>
    <row r="1" spans="1:12" s="718" customFormat="1">
      <c r="A1" s="743" t="s">
        <v>5938</v>
      </c>
      <c r="B1" s="744" t="s">
        <v>5937</v>
      </c>
      <c r="C1" s="731" t="s">
        <v>2674</v>
      </c>
      <c r="D1" s="1876" t="s">
        <v>5936</v>
      </c>
      <c r="E1" s="745" t="s">
        <v>5935</v>
      </c>
    </row>
    <row r="2" spans="1:12" s="718" customFormat="1" ht="18.75">
      <c r="A2" s="746" t="s">
        <v>120</v>
      </c>
      <c r="B2" s="747" t="s">
        <v>6450</v>
      </c>
      <c r="D2" s="1877"/>
      <c r="E2" s="716"/>
    </row>
    <row r="3" spans="1:12" s="724" customFormat="1">
      <c r="A3" s="749" t="s">
        <v>5934</v>
      </c>
      <c r="B3" s="750" t="s">
        <v>5933</v>
      </c>
      <c r="D3" s="1878"/>
      <c r="E3" s="725"/>
    </row>
    <row r="4" spans="1:12" s="718" customFormat="1">
      <c r="A4" s="751" t="s">
        <v>5932</v>
      </c>
      <c r="B4" s="752" t="s">
        <v>5931</v>
      </c>
      <c r="C4" s="718">
        <v>2</v>
      </c>
      <c r="D4" s="1879"/>
      <c r="E4" s="716">
        <f>D4*C4</f>
        <v>0</v>
      </c>
    </row>
    <row r="5" spans="1:12" ht="78.75">
      <c r="B5" s="754" t="s">
        <v>6451</v>
      </c>
      <c r="D5" s="1880"/>
      <c r="E5" s="716"/>
    </row>
    <row r="6" spans="1:12" s="718" customFormat="1">
      <c r="A6" s="751" t="s">
        <v>5930</v>
      </c>
      <c r="B6" s="752" t="s">
        <v>5928</v>
      </c>
      <c r="C6" s="718">
        <v>2</v>
      </c>
      <c r="D6" s="1879"/>
      <c r="E6" s="716">
        <f>D6*C6</f>
        <v>0</v>
      </c>
    </row>
    <row r="7" spans="1:12" ht="80.099999999999994" customHeight="1">
      <c r="B7" s="754" t="s">
        <v>6451</v>
      </c>
      <c r="D7" s="1880"/>
      <c r="E7" s="716"/>
    </row>
    <row r="8" spans="1:12" s="718" customFormat="1">
      <c r="A8" s="751" t="s">
        <v>5929</v>
      </c>
      <c r="B8" s="755" t="s">
        <v>6452</v>
      </c>
      <c r="C8" s="719">
        <v>1</v>
      </c>
      <c r="D8" s="1879"/>
      <c r="E8" s="717">
        <f>D8*C8</f>
        <v>0</v>
      </c>
    </row>
    <row r="9" spans="1:12" ht="131.1" customHeight="1">
      <c r="B9" s="754" t="s">
        <v>6453</v>
      </c>
      <c r="C9" s="756"/>
      <c r="D9" s="1881"/>
      <c r="E9" s="748"/>
    </row>
    <row r="10" spans="1:12">
      <c r="A10" s="751" t="s">
        <v>5927</v>
      </c>
      <c r="B10" s="755" t="s">
        <v>6454</v>
      </c>
      <c r="C10" s="719">
        <v>1</v>
      </c>
      <c r="D10" s="1879"/>
      <c r="E10" s="717">
        <f>D10*C10</f>
        <v>0</v>
      </c>
      <c r="F10" s="718"/>
      <c r="K10" s="728"/>
    </row>
    <row r="11" spans="1:12" ht="63">
      <c r="B11" s="754" t="s">
        <v>6455</v>
      </c>
      <c r="C11" s="722"/>
      <c r="D11" s="1882"/>
      <c r="E11" s="721"/>
    </row>
    <row r="12" spans="1:12" s="718" customFormat="1">
      <c r="A12" s="751" t="s">
        <v>5926</v>
      </c>
      <c r="B12" s="752" t="s">
        <v>6456</v>
      </c>
      <c r="C12" s="718">
        <v>1</v>
      </c>
      <c r="D12" s="1879"/>
      <c r="E12" s="716">
        <f>D12*C12</f>
        <v>0</v>
      </c>
    </row>
    <row r="13" spans="1:12" s="758" customFormat="1">
      <c r="A13" s="757"/>
      <c r="B13" s="754" t="s">
        <v>6457</v>
      </c>
      <c r="C13" s="710"/>
      <c r="D13" s="1881"/>
      <c r="E13" s="716"/>
    </row>
    <row r="14" spans="1:12" s="718" customFormat="1">
      <c r="A14" s="751" t="s">
        <v>5925</v>
      </c>
      <c r="B14" s="752" t="s">
        <v>6458</v>
      </c>
      <c r="C14" s="713">
        <v>1</v>
      </c>
      <c r="D14" s="1879"/>
      <c r="E14" s="716">
        <f>D14*C14</f>
        <v>0</v>
      </c>
    </row>
    <row r="15" spans="1:12" s="758" customFormat="1" ht="47.25">
      <c r="A15" s="757"/>
      <c r="B15" s="759" t="s">
        <v>6459</v>
      </c>
      <c r="C15" s="760"/>
      <c r="D15" s="1883"/>
      <c r="E15" s="725"/>
    </row>
    <row r="16" spans="1:12">
      <c r="A16" s="751" t="s">
        <v>5924</v>
      </c>
      <c r="B16" s="755" t="s">
        <v>5918</v>
      </c>
      <c r="C16" s="761">
        <v>1</v>
      </c>
      <c r="D16" s="1879"/>
      <c r="E16" s="716">
        <f>D16*C16</f>
        <v>0</v>
      </c>
      <c r="F16" s="725"/>
      <c r="G16" s="762"/>
      <c r="H16" s="762"/>
      <c r="J16" s="763"/>
      <c r="K16" s="756"/>
      <c r="L16" s="756"/>
    </row>
    <row r="17" spans="1:12" ht="31.5">
      <c r="B17" s="754" t="s">
        <v>6015</v>
      </c>
      <c r="C17" s="764"/>
      <c r="D17" s="1877"/>
      <c r="E17" s="716"/>
      <c r="F17" s="725"/>
      <c r="G17" s="762"/>
      <c r="H17" s="762"/>
      <c r="J17" s="763"/>
      <c r="K17" s="756"/>
      <c r="L17" s="756"/>
    </row>
    <row r="18" spans="1:12">
      <c r="A18" s="751" t="s">
        <v>5923</v>
      </c>
      <c r="B18" s="752" t="s">
        <v>6460</v>
      </c>
      <c r="C18" s="718">
        <v>1</v>
      </c>
      <c r="D18" s="1879"/>
      <c r="E18" s="716">
        <f t="shared" ref="E18:E20" si="0">D18*C18</f>
        <v>0</v>
      </c>
      <c r="F18" s="725"/>
      <c r="G18" s="762"/>
      <c r="H18" s="762"/>
      <c r="J18" s="763"/>
      <c r="K18" s="756"/>
      <c r="L18" s="756"/>
    </row>
    <row r="19" spans="1:12" ht="132" customHeight="1">
      <c r="B19" s="754" t="s">
        <v>6461</v>
      </c>
      <c r="D19" s="1881"/>
      <c r="E19" s="716"/>
      <c r="F19" s="725"/>
      <c r="G19" s="762"/>
      <c r="H19" s="762"/>
      <c r="J19" s="763"/>
      <c r="K19" s="756"/>
      <c r="L19" s="756"/>
    </row>
    <row r="20" spans="1:12">
      <c r="A20" s="751" t="s">
        <v>5922</v>
      </c>
      <c r="B20" s="752" t="s">
        <v>6462</v>
      </c>
      <c r="C20" s="718">
        <v>1</v>
      </c>
      <c r="D20" s="1879"/>
      <c r="E20" s="716">
        <f t="shared" si="0"/>
        <v>0</v>
      </c>
      <c r="F20" s="725"/>
      <c r="G20" s="762"/>
      <c r="H20" s="762"/>
      <c r="J20" s="763"/>
      <c r="K20" s="756"/>
      <c r="L20" s="756"/>
    </row>
    <row r="21" spans="1:12" ht="31.5">
      <c r="B21" s="754" t="s">
        <v>6463</v>
      </c>
      <c r="D21" s="1881"/>
      <c r="E21" s="716"/>
      <c r="F21" s="725"/>
      <c r="G21" s="762"/>
      <c r="H21" s="762"/>
      <c r="J21" s="763"/>
      <c r="K21" s="756"/>
      <c r="L21" s="756"/>
    </row>
    <row r="22" spans="1:12" s="719" customFormat="1">
      <c r="A22" s="751" t="s">
        <v>5921</v>
      </c>
      <c r="B22" s="752" t="s">
        <v>5826</v>
      </c>
      <c r="C22" s="718">
        <v>1</v>
      </c>
      <c r="D22" s="1879"/>
      <c r="E22" s="716">
        <f>D22*C22</f>
        <v>0</v>
      </c>
      <c r="F22" s="710"/>
    </row>
    <row r="23" spans="1:12" s="756" customFormat="1">
      <c r="A23" s="753"/>
      <c r="B23" s="765" t="s">
        <v>5917</v>
      </c>
      <c r="C23" s="710"/>
      <c r="D23" s="1881"/>
      <c r="E23" s="715"/>
      <c r="F23" s="710"/>
    </row>
    <row r="24" spans="1:12" s="728" customFormat="1">
      <c r="A24" s="751" t="s">
        <v>5920</v>
      </c>
      <c r="B24" s="755" t="s">
        <v>5824</v>
      </c>
      <c r="C24" s="718">
        <v>1</v>
      </c>
      <c r="D24" s="1879"/>
      <c r="E24" s="716">
        <f>D24*C24</f>
        <v>0</v>
      </c>
      <c r="F24" s="715"/>
    </row>
    <row r="25" spans="1:12" s="756" customFormat="1" ht="47.25">
      <c r="A25" s="753"/>
      <c r="B25" s="754" t="s">
        <v>5823</v>
      </c>
      <c r="C25" s="710"/>
      <c r="D25" s="1881"/>
      <c r="E25" s="715"/>
      <c r="F25" s="710"/>
    </row>
    <row r="26" spans="1:12" s="728" customFormat="1">
      <c r="A26" s="751" t="s">
        <v>5919</v>
      </c>
      <c r="B26" s="755" t="s">
        <v>5822</v>
      </c>
      <c r="C26" s="718">
        <v>1</v>
      </c>
      <c r="D26" s="1879"/>
      <c r="E26" s="716">
        <f>D26*C26</f>
        <v>0</v>
      </c>
      <c r="F26" s="710"/>
    </row>
    <row r="27" spans="1:12">
      <c r="B27" s="754" t="s">
        <v>5822</v>
      </c>
      <c r="D27" s="1881"/>
      <c r="F27" s="718"/>
    </row>
    <row r="28" spans="1:12" s="719" customFormat="1">
      <c r="A28" s="749"/>
      <c r="B28" s="759"/>
      <c r="C28" s="710"/>
      <c r="D28" s="1884"/>
      <c r="E28" s="715"/>
      <c r="G28" s="722"/>
    </row>
    <row r="29" spans="1:12" s="719" customFormat="1">
      <c r="A29" s="751" t="s">
        <v>5916</v>
      </c>
      <c r="B29" s="750" t="s">
        <v>5915</v>
      </c>
      <c r="C29" s="718"/>
      <c r="D29" s="1879"/>
      <c r="E29" s="716"/>
      <c r="F29" s="710"/>
      <c r="G29" s="722"/>
    </row>
    <row r="30" spans="1:12" s="718" customFormat="1">
      <c r="A30" s="751" t="s">
        <v>5914</v>
      </c>
      <c r="B30" s="752" t="s">
        <v>5913</v>
      </c>
      <c r="C30" s="718">
        <v>1</v>
      </c>
      <c r="D30" s="1879"/>
      <c r="E30" s="716">
        <f>D30*C30</f>
        <v>0</v>
      </c>
      <c r="F30" s="766"/>
    </row>
    <row r="31" spans="1:12" ht="63">
      <c r="B31" s="754" t="s">
        <v>6464</v>
      </c>
      <c r="D31" s="1881"/>
      <c r="E31" s="716"/>
    </row>
    <row r="32" spans="1:12" s="718" customFormat="1">
      <c r="A32" s="751" t="s">
        <v>5912</v>
      </c>
      <c r="B32" s="752" t="s">
        <v>5911</v>
      </c>
      <c r="C32" s="718">
        <v>1</v>
      </c>
      <c r="D32" s="1879"/>
      <c r="E32" s="716">
        <f>D32*C32</f>
        <v>0</v>
      </c>
    </row>
    <row r="33" spans="1:12" ht="47.25">
      <c r="B33" s="754" t="s">
        <v>5910</v>
      </c>
      <c r="D33" s="1881"/>
      <c r="E33" s="716"/>
    </row>
    <row r="34" spans="1:12" s="722" customFormat="1">
      <c r="A34" s="751" t="s">
        <v>5909</v>
      </c>
      <c r="B34" s="752" t="s">
        <v>5908</v>
      </c>
      <c r="C34" s="718">
        <v>1</v>
      </c>
      <c r="D34" s="1879"/>
      <c r="E34" s="716">
        <f>D34*C34</f>
        <v>0</v>
      </c>
      <c r="F34" s="718"/>
    </row>
    <row r="35" spans="1:12" s="722" customFormat="1" ht="31.5">
      <c r="A35" s="753"/>
      <c r="B35" s="754" t="s">
        <v>5907</v>
      </c>
      <c r="C35" s="710"/>
      <c r="D35" s="1881"/>
      <c r="E35" s="716"/>
      <c r="F35" s="710"/>
    </row>
    <row r="36" spans="1:12" s="719" customFormat="1">
      <c r="A36" s="751" t="s">
        <v>5906</v>
      </c>
      <c r="B36" s="752" t="s">
        <v>5904</v>
      </c>
      <c r="C36" s="718">
        <v>1</v>
      </c>
      <c r="D36" s="1879"/>
      <c r="E36" s="716">
        <f>D36*C36</f>
        <v>0</v>
      </c>
      <c r="F36" s="718"/>
    </row>
    <row r="37" spans="1:12" s="722" customFormat="1" ht="66" customHeight="1">
      <c r="A37" s="753"/>
      <c r="B37" s="754" t="s">
        <v>5903</v>
      </c>
      <c r="C37" s="710"/>
      <c r="D37" s="1881"/>
      <c r="E37" s="716"/>
      <c r="F37" s="710"/>
    </row>
    <row r="38" spans="1:12" s="722" customFormat="1">
      <c r="A38" s="751" t="s">
        <v>5905</v>
      </c>
      <c r="B38" s="752" t="s">
        <v>5901</v>
      </c>
      <c r="C38" s="718">
        <v>1</v>
      </c>
      <c r="D38" s="1879"/>
      <c r="E38" s="716">
        <f>D38*C38</f>
        <v>0</v>
      </c>
      <c r="F38" s="721"/>
      <c r="G38" s="719"/>
    </row>
    <row r="39" spans="1:12" s="722" customFormat="1" ht="31.5">
      <c r="A39" s="753"/>
      <c r="B39" s="754" t="s">
        <v>5900</v>
      </c>
      <c r="C39" s="710"/>
      <c r="D39" s="1881"/>
      <c r="E39" s="716"/>
    </row>
    <row r="40" spans="1:12">
      <c r="A40" s="751" t="s">
        <v>5902</v>
      </c>
      <c r="B40" s="752" t="s">
        <v>5898</v>
      </c>
      <c r="C40" s="719">
        <v>1</v>
      </c>
      <c r="D40" s="1879"/>
      <c r="E40" s="717">
        <f>D40*C40</f>
        <v>0</v>
      </c>
      <c r="F40" s="719"/>
    </row>
    <row r="41" spans="1:12" ht="31.5">
      <c r="B41" s="759" t="s">
        <v>5897</v>
      </c>
      <c r="C41" s="722"/>
      <c r="D41" s="1880"/>
      <c r="E41" s="717"/>
      <c r="F41" s="722"/>
    </row>
    <row r="42" spans="1:12">
      <c r="A42" s="751" t="s">
        <v>5899</v>
      </c>
      <c r="B42" s="752" t="s">
        <v>5895</v>
      </c>
      <c r="C42" s="718">
        <v>1</v>
      </c>
      <c r="D42" s="1879"/>
      <c r="E42" s="716">
        <f>D42*C42</f>
        <v>0</v>
      </c>
      <c r="F42" s="718"/>
    </row>
    <row r="43" spans="1:12" ht="53.1" customHeight="1">
      <c r="B43" s="754" t="s">
        <v>6465</v>
      </c>
      <c r="D43" s="1881"/>
      <c r="E43" s="716"/>
    </row>
    <row r="44" spans="1:12">
      <c r="A44" s="767" t="s">
        <v>5896</v>
      </c>
      <c r="B44" s="768" t="s">
        <v>6466</v>
      </c>
      <c r="C44" s="769">
        <v>1</v>
      </c>
      <c r="D44" s="1885"/>
      <c r="E44" s="716">
        <f t="shared" ref="E44:E46" si="1">D44*C44</f>
        <v>0</v>
      </c>
      <c r="F44" s="770"/>
      <c r="G44" s="771"/>
      <c r="H44" s="771"/>
      <c r="I44" s="771"/>
      <c r="J44" s="771"/>
      <c r="K44" s="771"/>
      <c r="L44" s="771"/>
    </row>
    <row r="45" spans="1:12" ht="47.25">
      <c r="A45" s="772"/>
      <c r="B45" s="773" t="s">
        <v>6467</v>
      </c>
      <c r="C45" s="774"/>
      <c r="D45" s="1886"/>
      <c r="E45" s="716"/>
      <c r="F45" s="775"/>
      <c r="G45" s="771"/>
      <c r="H45" s="771"/>
      <c r="I45" s="771"/>
      <c r="J45" s="771"/>
      <c r="K45" s="771"/>
      <c r="L45" s="771"/>
    </row>
    <row r="46" spans="1:12">
      <c r="A46" s="767" t="s">
        <v>5894</v>
      </c>
      <c r="B46" s="768" t="s">
        <v>6468</v>
      </c>
      <c r="C46" s="770">
        <v>2</v>
      </c>
      <c r="D46" s="1887"/>
      <c r="E46" s="716">
        <f t="shared" si="1"/>
        <v>0</v>
      </c>
      <c r="F46" s="770"/>
      <c r="G46" s="771"/>
      <c r="H46" s="771"/>
      <c r="I46" s="771"/>
      <c r="J46" s="771"/>
      <c r="K46" s="771"/>
      <c r="L46" s="771"/>
    </row>
    <row r="47" spans="1:12">
      <c r="A47" s="772"/>
      <c r="B47" s="773" t="s">
        <v>6469</v>
      </c>
      <c r="C47" s="775"/>
      <c r="D47" s="1888"/>
      <c r="E47" s="716"/>
      <c r="F47" s="775"/>
      <c r="G47" s="771"/>
      <c r="H47" s="771"/>
      <c r="I47" s="771"/>
      <c r="J47" s="771"/>
      <c r="K47" s="771"/>
      <c r="L47" s="771"/>
    </row>
    <row r="48" spans="1:12" s="719" customFormat="1">
      <c r="A48" s="751" t="s">
        <v>5893</v>
      </c>
      <c r="B48" s="752" t="s">
        <v>5884</v>
      </c>
      <c r="C48" s="718">
        <v>1</v>
      </c>
      <c r="D48" s="1879"/>
      <c r="E48" s="716">
        <f>D48*C48</f>
        <v>0</v>
      </c>
      <c r="F48" s="718"/>
    </row>
    <row r="49" spans="1:7" s="722" customFormat="1" ht="63">
      <c r="A49" s="753"/>
      <c r="B49" s="754" t="s">
        <v>6470</v>
      </c>
      <c r="C49" s="710"/>
      <c r="D49" s="1881"/>
      <c r="E49" s="716"/>
      <c r="F49" s="710"/>
    </row>
    <row r="50" spans="1:7" s="718" customFormat="1">
      <c r="A50" s="751" t="s">
        <v>5892</v>
      </c>
      <c r="B50" s="755" t="s">
        <v>5883</v>
      </c>
      <c r="C50" s="718">
        <v>2</v>
      </c>
      <c r="D50" s="1879"/>
      <c r="E50" s="716">
        <f>D50*C50</f>
        <v>0</v>
      </c>
    </row>
    <row r="51" spans="1:7">
      <c r="B51" s="754" t="s">
        <v>5883</v>
      </c>
      <c r="D51" s="1881"/>
      <c r="E51" s="716"/>
    </row>
    <row r="52" spans="1:7">
      <c r="A52" s="776" t="s">
        <v>5891</v>
      </c>
      <c r="B52" s="755" t="s">
        <v>6466</v>
      </c>
      <c r="C52" s="723">
        <v>1</v>
      </c>
      <c r="D52" s="1878"/>
      <c r="E52" s="717">
        <f>D52*C52</f>
        <v>0</v>
      </c>
      <c r="F52" s="719"/>
    </row>
    <row r="53" spans="1:7" ht="53.1" customHeight="1">
      <c r="A53" s="777"/>
      <c r="B53" s="754" t="s">
        <v>6467</v>
      </c>
      <c r="C53" s="778"/>
      <c r="D53" s="1889"/>
      <c r="E53" s="717"/>
      <c r="F53" s="722"/>
    </row>
    <row r="54" spans="1:7">
      <c r="A54" s="776" t="s">
        <v>5890</v>
      </c>
      <c r="B54" s="755" t="s">
        <v>6468</v>
      </c>
      <c r="C54" s="719">
        <v>1</v>
      </c>
      <c r="D54" s="1879"/>
      <c r="E54" s="717">
        <f t="shared" ref="E54" si="2">D54*C54</f>
        <v>0</v>
      </c>
      <c r="F54" s="719"/>
    </row>
    <row r="55" spans="1:7">
      <c r="A55" s="777"/>
      <c r="B55" s="754" t="s">
        <v>6469</v>
      </c>
      <c r="C55" s="722"/>
      <c r="D55" s="1880"/>
      <c r="E55" s="717"/>
      <c r="F55" s="722"/>
    </row>
    <row r="56" spans="1:7" s="722" customFormat="1">
      <c r="A56" s="751" t="s">
        <v>5889</v>
      </c>
      <c r="B56" s="752" t="s">
        <v>5882</v>
      </c>
      <c r="C56" s="718">
        <v>2</v>
      </c>
      <c r="D56" s="1879"/>
      <c r="E56" s="716">
        <f>D56*C56</f>
        <v>0</v>
      </c>
      <c r="F56" s="721"/>
      <c r="G56" s="719"/>
    </row>
    <row r="57" spans="1:7" s="722" customFormat="1" ht="31.5">
      <c r="A57" s="753"/>
      <c r="B57" s="754" t="s">
        <v>5881</v>
      </c>
      <c r="C57" s="710"/>
      <c r="D57" s="1881"/>
      <c r="E57" s="716"/>
    </row>
    <row r="58" spans="1:7" s="722" customFormat="1">
      <c r="A58" s="751" t="s">
        <v>5888</v>
      </c>
      <c r="B58" s="752" t="s">
        <v>5880</v>
      </c>
      <c r="C58" s="718">
        <v>3</v>
      </c>
      <c r="D58" s="1879"/>
      <c r="E58" s="716">
        <f>D58*C58</f>
        <v>0</v>
      </c>
      <c r="F58" s="721"/>
    </row>
    <row r="59" spans="1:7" s="722" customFormat="1" ht="31.5">
      <c r="A59" s="753"/>
      <c r="B59" s="754" t="s">
        <v>5879</v>
      </c>
      <c r="C59" s="710"/>
      <c r="D59" s="1881"/>
      <c r="E59" s="716"/>
    </row>
    <row r="60" spans="1:7" s="722" customFormat="1">
      <c r="A60" s="751" t="s">
        <v>5887</v>
      </c>
      <c r="B60" s="755" t="s">
        <v>5826</v>
      </c>
      <c r="C60" s="719">
        <v>1</v>
      </c>
      <c r="D60" s="1879"/>
      <c r="E60" s="717">
        <f>D60*C60</f>
        <v>0</v>
      </c>
      <c r="F60" s="721"/>
    </row>
    <row r="61" spans="1:7" s="722" customFormat="1" ht="31.5">
      <c r="A61" s="753"/>
      <c r="B61" s="754" t="s">
        <v>5878</v>
      </c>
      <c r="D61" s="1880"/>
      <c r="E61" s="721"/>
    </row>
    <row r="62" spans="1:7">
      <c r="A62" s="751" t="s">
        <v>5886</v>
      </c>
      <c r="B62" s="755" t="s">
        <v>5824</v>
      </c>
      <c r="C62" s="719">
        <v>1</v>
      </c>
      <c r="D62" s="1879"/>
      <c r="E62" s="717">
        <f>D62*C62</f>
        <v>0</v>
      </c>
      <c r="F62" s="721"/>
    </row>
    <row r="63" spans="1:7" ht="47.25">
      <c r="B63" s="754" t="s">
        <v>5877</v>
      </c>
      <c r="C63" s="722"/>
      <c r="D63" s="1880"/>
      <c r="E63" s="721"/>
      <c r="F63" s="722"/>
    </row>
    <row r="64" spans="1:7">
      <c r="A64" s="751" t="s">
        <v>5885</v>
      </c>
      <c r="B64" s="755" t="s">
        <v>5822</v>
      </c>
      <c r="C64" s="719">
        <v>1</v>
      </c>
      <c r="D64" s="1879"/>
      <c r="E64" s="717">
        <f>D64*C64</f>
        <v>0</v>
      </c>
    </row>
    <row r="65" spans="1:16384">
      <c r="B65" s="754" t="s">
        <v>5822</v>
      </c>
      <c r="C65" s="722"/>
      <c r="D65" s="1880"/>
      <c r="E65" s="721"/>
      <c r="F65" s="718"/>
    </row>
    <row r="66" spans="1:16384">
      <c r="B66" s="754"/>
      <c r="D66" s="1881"/>
      <c r="E66" s="716"/>
      <c r="F66" s="718"/>
    </row>
    <row r="67" spans="1:16384">
      <c r="A67" s="751" t="s">
        <v>5876</v>
      </c>
      <c r="B67" s="750" t="s">
        <v>5875</v>
      </c>
      <c r="C67" s="718"/>
      <c r="D67" s="1879"/>
      <c r="E67" s="716"/>
      <c r="F67" s="780"/>
      <c r="G67" s="718"/>
      <c r="H67" s="717"/>
      <c r="I67" s="718"/>
      <c r="J67" s="780"/>
      <c r="K67" s="718"/>
      <c r="L67" s="717"/>
      <c r="M67" s="718"/>
      <c r="N67" s="780"/>
      <c r="O67" s="718"/>
      <c r="P67" s="717"/>
      <c r="Q67" s="718"/>
      <c r="R67" s="780"/>
      <c r="S67" s="718"/>
      <c r="T67" s="717"/>
      <c r="U67" s="718"/>
      <c r="V67" s="780"/>
      <c r="W67" s="718"/>
      <c r="X67" s="717"/>
      <c r="Y67" s="718"/>
      <c r="Z67" s="780"/>
      <c r="AA67" s="718"/>
      <c r="AB67" s="717"/>
      <c r="AC67" s="718"/>
      <c r="AD67" s="780"/>
      <c r="AE67" s="718"/>
      <c r="AF67" s="717"/>
      <c r="AG67" s="718"/>
      <c r="AH67" s="780"/>
      <c r="AI67" s="718"/>
      <c r="AJ67" s="717"/>
      <c r="AK67" s="718"/>
      <c r="AL67" s="780"/>
      <c r="AM67" s="718"/>
      <c r="AN67" s="717"/>
      <c r="AO67" s="718"/>
      <c r="AP67" s="780"/>
      <c r="AQ67" s="718"/>
      <c r="AR67" s="717"/>
      <c r="AS67" s="718"/>
      <c r="AT67" s="780"/>
      <c r="AU67" s="718"/>
      <c r="AV67" s="717"/>
      <c r="AW67" s="718"/>
      <c r="AX67" s="780"/>
      <c r="AY67" s="718"/>
      <c r="AZ67" s="717"/>
      <c r="BA67" s="718"/>
      <c r="BB67" s="780"/>
      <c r="BC67" s="718"/>
      <c r="BD67" s="717"/>
      <c r="BE67" s="718"/>
      <c r="BF67" s="780"/>
      <c r="BG67" s="718"/>
      <c r="BH67" s="717"/>
      <c r="BI67" s="718"/>
      <c r="BJ67" s="780"/>
      <c r="BK67" s="718"/>
      <c r="BL67" s="717"/>
      <c r="BM67" s="718"/>
      <c r="BN67" s="780"/>
      <c r="BO67" s="718"/>
      <c r="BP67" s="717"/>
      <c r="BQ67" s="718"/>
      <c r="BR67" s="780"/>
      <c r="BS67" s="718"/>
      <c r="BT67" s="717"/>
      <c r="BU67" s="718"/>
      <c r="BV67" s="780"/>
      <c r="BW67" s="718"/>
      <c r="BX67" s="717"/>
      <c r="BY67" s="718"/>
      <c r="BZ67" s="780"/>
      <c r="CA67" s="718"/>
      <c r="CB67" s="717"/>
      <c r="CC67" s="718"/>
      <c r="CD67" s="780"/>
      <c r="CE67" s="718"/>
      <c r="CF67" s="717"/>
      <c r="CG67" s="718"/>
      <c r="CH67" s="780"/>
      <c r="CI67" s="718"/>
      <c r="CJ67" s="717"/>
      <c r="CK67" s="718"/>
      <c r="CL67" s="780"/>
      <c r="CM67" s="718"/>
      <c r="CN67" s="717"/>
      <c r="CO67" s="718"/>
      <c r="CP67" s="780"/>
      <c r="CQ67" s="718"/>
      <c r="CR67" s="717"/>
      <c r="CS67" s="718"/>
      <c r="CT67" s="780"/>
      <c r="CU67" s="718"/>
      <c r="CV67" s="717"/>
      <c r="CW67" s="718"/>
      <c r="CX67" s="780"/>
      <c r="CY67" s="718"/>
      <c r="CZ67" s="717"/>
      <c r="DA67" s="718"/>
      <c r="DB67" s="780"/>
      <c r="DC67" s="718"/>
      <c r="DD67" s="717"/>
      <c r="DE67" s="718"/>
      <c r="DF67" s="780"/>
      <c r="DG67" s="718"/>
      <c r="DH67" s="717"/>
      <c r="DI67" s="718"/>
      <c r="DJ67" s="780"/>
      <c r="DK67" s="718"/>
      <c r="DL67" s="717"/>
      <c r="DM67" s="718"/>
      <c r="DN67" s="780"/>
      <c r="DO67" s="718"/>
      <c r="DP67" s="717"/>
      <c r="DQ67" s="718"/>
      <c r="DR67" s="780"/>
      <c r="DS67" s="718"/>
      <c r="DT67" s="717"/>
      <c r="DU67" s="718"/>
      <c r="DV67" s="780"/>
      <c r="DW67" s="718"/>
      <c r="DX67" s="717"/>
      <c r="DY67" s="718"/>
      <c r="DZ67" s="780"/>
      <c r="EA67" s="718"/>
      <c r="EB67" s="717"/>
      <c r="EC67" s="718"/>
      <c r="ED67" s="780"/>
      <c r="EE67" s="718"/>
      <c r="EF67" s="717"/>
      <c r="EG67" s="718"/>
      <c r="EH67" s="780"/>
      <c r="EI67" s="718"/>
      <c r="EJ67" s="717"/>
      <c r="EK67" s="718"/>
      <c r="EL67" s="780"/>
      <c r="EM67" s="718"/>
      <c r="EN67" s="717"/>
      <c r="EO67" s="718"/>
      <c r="EP67" s="780"/>
      <c r="EQ67" s="718"/>
      <c r="ER67" s="717"/>
      <c r="ES67" s="718"/>
      <c r="ET67" s="780"/>
      <c r="EU67" s="718"/>
      <c r="EV67" s="717"/>
      <c r="EW67" s="718"/>
      <c r="EX67" s="780"/>
      <c r="EY67" s="718"/>
      <c r="EZ67" s="717"/>
      <c r="FA67" s="718"/>
      <c r="FB67" s="780"/>
      <c r="FC67" s="718"/>
      <c r="FD67" s="717"/>
      <c r="FE67" s="718"/>
      <c r="FF67" s="780"/>
      <c r="FG67" s="718"/>
      <c r="FH67" s="717"/>
      <c r="FI67" s="718"/>
      <c r="FJ67" s="780"/>
      <c r="FK67" s="718"/>
      <c r="FL67" s="717"/>
      <c r="FM67" s="718"/>
      <c r="FN67" s="780"/>
      <c r="FO67" s="718"/>
      <c r="FP67" s="717"/>
      <c r="FQ67" s="718"/>
      <c r="FR67" s="780"/>
      <c r="FS67" s="718"/>
      <c r="FT67" s="717"/>
      <c r="FU67" s="718"/>
      <c r="FV67" s="780"/>
      <c r="FW67" s="718"/>
      <c r="FX67" s="717"/>
      <c r="FY67" s="718"/>
      <c r="FZ67" s="780"/>
      <c r="GA67" s="718"/>
      <c r="GB67" s="717"/>
      <c r="GC67" s="718"/>
      <c r="GD67" s="780"/>
      <c r="GE67" s="718"/>
      <c r="GF67" s="717"/>
      <c r="GG67" s="718"/>
      <c r="GH67" s="780"/>
      <c r="GI67" s="718"/>
      <c r="GJ67" s="717"/>
      <c r="GK67" s="718"/>
      <c r="GL67" s="780"/>
      <c r="GM67" s="718"/>
      <c r="GN67" s="717"/>
      <c r="GO67" s="718"/>
      <c r="GP67" s="780"/>
      <c r="GQ67" s="718"/>
      <c r="GR67" s="717"/>
      <c r="GS67" s="718"/>
      <c r="GT67" s="780"/>
      <c r="GU67" s="718"/>
      <c r="GV67" s="717"/>
      <c r="GW67" s="718"/>
      <c r="GX67" s="780"/>
      <c r="GY67" s="718"/>
      <c r="GZ67" s="717"/>
      <c r="HA67" s="718"/>
      <c r="HB67" s="780"/>
      <c r="HC67" s="718"/>
      <c r="HD67" s="717"/>
      <c r="HE67" s="718"/>
      <c r="HF67" s="780"/>
      <c r="HG67" s="718"/>
      <c r="HH67" s="717"/>
      <c r="HI67" s="718"/>
      <c r="HJ67" s="780"/>
      <c r="HK67" s="718"/>
      <c r="HL67" s="717"/>
      <c r="HM67" s="718"/>
      <c r="HN67" s="780"/>
      <c r="HO67" s="718"/>
      <c r="HP67" s="717"/>
      <c r="HQ67" s="718"/>
      <c r="HR67" s="780"/>
      <c r="HS67" s="718"/>
      <c r="HT67" s="717"/>
      <c r="HU67" s="718"/>
      <c r="HV67" s="780"/>
      <c r="HW67" s="718"/>
      <c r="HX67" s="717"/>
      <c r="HY67" s="718"/>
      <c r="HZ67" s="780"/>
      <c r="IA67" s="718"/>
      <c r="IB67" s="717"/>
      <c r="IC67" s="718"/>
      <c r="ID67" s="780"/>
      <c r="IE67" s="718"/>
      <c r="IF67" s="717"/>
      <c r="IG67" s="718"/>
      <c r="IH67" s="780"/>
      <c r="II67" s="718"/>
      <c r="IJ67" s="717"/>
      <c r="IK67" s="718"/>
      <c r="IL67" s="780"/>
      <c r="IM67" s="718"/>
      <c r="IN67" s="717"/>
      <c r="IO67" s="718"/>
      <c r="IP67" s="780"/>
      <c r="IQ67" s="718"/>
      <c r="IR67" s="717"/>
      <c r="IS67" s="718"/>
      <c r="IT67" s="780"/>
      <c r="IU67" s="718"/>
      <c r="IV67" s="717"/>
      <c r="IW67" s="718"/>
      <c r="IX67" s="780"/>
      <c r="IY67" s="718"/>
      <c r="IZ67" s="717"/>
      <c r="JA67" s="718"/>
      <c r="JB67" s="780"/>
      <c r="JC67" s="718"/>
      <c r="JD67" s="717"/>
      <c r="JE67" s="718"/>
      <c r="JF67" s="780"/>
      <c r="JG67" s="718"/>
      <c r="JH67" s="717"/>
      <c r="JI67" s="718"/>
      <c r="JJ67" s="780"/>
      <c r="JK67" s="718"/>
      <c r="JL67" s="717"/>
      <c r="JM67" s="718"/>
      <c r="JN67" s="780"/>
      <c r="JO67" s="718"/>
      <c r="JP67" s="717"/>
      <c r="JQ67" s="718"/>
      <c r="JR67" s="780"/>
      <c r="JS67" s="718"/>
      <c r="JT67" s="717"/>
      <c r="JU67" s="718"/>
      <c r="JV67" s="780"/>
      <c r="JW67" s="718"/>
      <c r="JX67" s="717"/>
      <c r="JY67" s="718"/>
      <c r="JZ67" s="780"/>
      <c r="KA67" s="718"/>
      <c r="KB67" s="717"/>
      <c r="KC67" s="718"/>
      <c r="KD67" s="780"/>
      <c r="KE67" s="718"/>
      <c r="KF67" s="717"/>
      <c r="KG67" s="718"/>
      <c r="KH67" s="780"/>
      <c r="KI67" s="718"/>
      <c r="KJ67" s="717"/>
      <c r="KK67" s="718"/>
      <c r="KL67" s="780"/>
      <c r="KM67" s="718"/>
      <c r="KN67" s="717"/>
      <c r="KO67" s="718"/>
      <c r="KP67" s="780"/>
      <c r="KQ67" s="718"/>
      <c r="KR67" s="717"/>
      <c r="KS67" s="718"/>
      <c r="KT67" s="780"/>
      <c r="KU67" s="718"/>
      <c r="KV67" s="717"/>
      <c r="KW67" s="718"/>
      <c r="KX67" s="780"/>
      <c r="KY67" s="718"/>
      <c r="KZ67" s="717"/>
      <c r="LA67" s="718"/>
      <c r="LB67" s="780"/>
      <c r="LC67" s="718"/>
      <c r="LD67" s="717"/>
      <c r="LE67" s="718"/>
      <c r="LF67" s="780"/>
      <c r="LG67" s="718"/>
      <c r="LH67" s="717"/>
      <c r="LI67" s="718"/>
      <c r="LJ67" s="780"/>
      <c r="LK67" s="718"/>
      <c r="LL67" s="717"/>
      <c r="LM67" s="718"/>
      <c r="LN67" s="780"/>
      <c r="LO67" s="718"/>
      <c r="LP67" s="717"/>
      <c r="LQ67" s="718"/>
      <c r="LR67" s="780"/>
      <c r="LS67" s="718"/>
      <c r="LT67" s="717"/>
      <c r="LU67" s="718"/>
      <c r="LV67" s="780"/>
      <c r="LW67" s="718"/>
      <c r="LX67" s="717"/>
      <c r="LY67" s="718"/>
      <c r="LZ67" s="780"/>
      <c r="MA67" s="718"/>
      <c r="MB67" s="717"/>
      <c r="MC67" s="718"/>
      <c r="MD67" s="780"/>
      <c r="ME67" s="718"/>
      <c r="MF67" s="717"/>
      <c r="MG67" s="718"/>
      <c r="MH67" s="780"/>
      <c r="MI67" s="718"/>
      <c r="MJ67" s="717"/>
      <c r="MK67" s="718"/>
      <c r="ML67" s="780"/>
      <c r="MM67" s="718"/>
      <c r="MN67" s="717"/>
      <c r="MO67" s="718"/>
      <c r="MP67" s="780"/>
      <c r="MQ67" s="718"/>
      <c r="MR67" s="717"/>
      <c r="MS67" s="718"/>
      <c r="MT67" s="780"/>
      <c r="MU67" s="718"/>
      <c r="MV67" s="717"/>
      <c r="MW67" s="718"/>
      <c r="MX67" s="780"/>
      <c r="MY67" s="718"/>
      <c r="MZ67" s="717"/>
      <c r="NA67" s="718"/>
      <c r="NB67" s="780"/>
      <c r="NC67" s="718"/>
      <c r="ND67" s="717"/>
      <c r="NE67" s="718"/>
      <c r="NF67" s="780"/>
      <c r="NG67" s="718"/>
      <c r="NH67" s="717"/>
      <c r="NI67" s="718"/>
      <c r="NJ67" s="780"/>
      <c r="NK67" s="718"/>
      <c r="NL67" s="717"/>
      <c r="NM67" s="718"/>
      <c r="NN67" s="780"/>
      <c r="NO67" s="718"/>
      <c r="NP67" s="717"/>
      <c r="NQ67" s="718"/>
      <c r="NR67" s="780"/>
      <c r="NS67" s="718"/>
      <c r="NT67" s="717"/>
      <c r="NU67" s="718"/>
      <c r="NV67" s="780"/>
      <c r="NW67" s="718"/>
      <c r="NX67" s="717"/>
      <c r="NY67" s="718"/>
      <c r="NZ67" s="780"/>
      <c r="OA67" s="718"/>
      <c r="OB67" s="717"/>
      <c r="OC67" s="718"/>
      <c r="OD67" s="780"/>
      <c r="OE67" s="718"/>
      <c r="OF67" s="717"/>
      <c r="OG67" s="718"/>
      <c r="OH67" s="780"/>
      <c r="OI67" s="718"/>
      <c r="OJ67" s="717"/>
      <c r="OK67" s="718"/>
      <c r="OL67" s="780"/>
      <c r="OM67" s="718"/>
      <c r="ON67" s="717"/>
      <c r="OO67" s="718"/>
      <c r="OP67" s="780"/>
      <c r="OQ67" s="718"/>
      <c r="OR67" s="717"/>
      <c r="OS67" s="718"/>
      <c r="OT67" s="780"/>
      <c r="OU67" s="718"/>
      <c r="OV67" s="717"/>
      <c r="OW67" s="718"/>
      <c r="OX67" s="780"/>
      <c r="OY67" s="718"/>
      <c r="OZ67" s="717"/>
      <c r="PA67" s="718"/>
      <c r="PB67" s="780"/>
      <c r="PC67" s="718"/>
      <c r="PD67" s="717"/>
      <c r="PE67" s="718"/>
      <c r="PF67" s="780"/>
      <c r="PG67" s="718"/>
      <c r="PH67" s="717"/>
      <c r="PI67" s="718"/>
      <c r="PJ67" s="780"/>
      <c r="PK67" s="718"/>
      <c r="PL67" s="717"/>
      <c r="PM67" s="718"/>
      <c r="PN67" s="780"/>
      <c r="PO67" s="718"/>
      <c r="PP67" s="717"/>
      <c r="PQ67" s="718"/>
      <c r="PR67" s="780"/>
      <c r="PS67" s="718"/>
      <c r="PT67" s="717"/>
      <c r="PU67" s="718"/>
      <c r="PV67" s="780"/>
      <c r="PW67" s="718"/>
      <c r="PX67" s="717"/>
      <c r="PY67" s="718"/>
      <c r="PZ67" s="780"/>
      <c r="QA67" s="718"/>
      <c r="QB67" s="717"/>
      <c r="QC67" s="718"/>
      <c r="QD67" s="780"/>
      <c r="QE67" s="718"/>
      <c r="QF67" s="717"/>
      <c r="QG67" s="718"/>
      <c r="QH67" s="780"/>
      <c r="QI67" s="718"/>
      <c r="QJ67" s="717"/>
      <c r="QK67" s="718"/>
      <c r="QL67" s="780"/>
      <c r="QM67" s="718"/>
      <c r="QN67" s="717"/>
      <c r="QO67" s="718"/>
      <c r="QP67" s="780"/>
      <c r="QQ67" s="718"/>
      <c r="QR67" s="717"/>
      <c r="QS67" s="718"/>
      <c r="QT67" s="780"/>
      <c r="QU67" s="718"/>
      <c r="QV67" s="717"/>
      <c r="QW67" s="718"/>
      <c r="QX67" s="780"/>
      <c r="QY67" s="718"/>
      <c r="QZ67" s="717"/>
      <c r="RA67" s="718"/>
      <c r="RB67" s="780"/>
      <c r="RC67" s="718"/>
      <c r="RD67" s="717"/>
      <c r="RE67" s="718"/>
      <c r="RF67" s="780"/>
      <c r="RG67" s="718"/>
      <c r="RH67" s="717"/>
      <c r="RI67" s="718"/>
      <c r="RJ67" s="780"/>
      <c r="RK67" s="718"/>
      <c r="RL67" s="717"/>
      <c r="RM67" s="718"/>
      <c r="RN67" s="780"/>
      <c r="RO67" s="718"/>
      <c r="RP67" s="717"/>
      <c r="RQ67" s="718"/>
      <c r="RR67" s="780"/>
      <c r="RS67" s="718"/>
      <c r="RT67" s="717"/>
      <c r="RU67" s="718"/>
      <c r="RV67" s="780"/>
      <c r="RW67" s="718"/>
      <c r="RX67" s="717"/>
      <c r="RY67" s="718"/>
      <c r="RZ67" s="780"/>
      <c r="SA67" s="718"/>
      <c r="SB67" s="717"/>
      <c r="SC67" s="718"/>
      <c r="SD67" s="780"/>
      <c r="SE67" s="718"/>
      <c r="SF67" s="717"/>
      <c r="SG67" s="718"/>
      <c r="SH67" s="780"/>
      <c r="SI67" s="718"/>
      <c r="SJ67" s="717"/>
      <c r="SK67" s="718"/>
      <c r="SL67" s="780"/>
      <c r="SM67" s="718"/>
      <c r="SN67" s="717"/>
      <c r="SO67" s="718"/>
      <c r="SP67" s="780"/>
      <c r="SQ67" s="718"/>
      <c r="SR67" s="717"/>
      <c r="SS67" s="718"/>
      <c r="ST67" s="780"/>
      <c r="SU67" s="718"/>
      <c r="SV67" s="717"/>
      <c r="SW67" s="718"/>
      <c r="SX67" s="780"/>
      <c r="SY67" s="718"/>
      <c r="SZ67" s="717"/>
      <c r="TA67" s="718"/>
      <c r="TB67" s="780"/>
      <c r="TC67" s="718"/>
      <c r="TD67" s="717"/>
      <c r="TE67" s="718"/>
      <c r="TF67" s="780"/>
      <c r="TG67" s="718"/>
      <c r="TH67" s="717"/>
      <c r="TI67" s="718"/>
      <c r="TJ67" s="780"/>
      <c r="TK67" s="718"/>
      <c r="TL67" s="717"/>
      <c r="TM67" s="718"/>
      <c r="TN67" s="780"/>
      <c r="TO67" s="718"/>
      <c r="TP67" s="717"/>
      <c r="TQ67" s="718"/>
      <c r="TR67" s="780"/>
      <c r="TS67" s="718"/>
      <c r="TT67" s="717"/>
      <c r="TU67" s="718"/>
      <c r="TV67" s="780"/>
      <c r="TW67" s="718"/>
      <c r="TX67" s="717"/>
      <c r="TY67" s="718"/>
      <c r="TZ67" s="780"/>
      <c r="UA67" s="718"/>
      <c r="UB67" s="717"/>
      <c r="UC67" s="718"/>
      <c r="UD67" s="780"/>
      <c r="UE67" s="718"/>
      <c r="UF67" s="717"/>
      <c r="UG67" s="718"/>
      <c r="UH67" s="780"/>
      <c r="UI67" s="718"/>
      <c r="UJ67" s="717"/>
      <c r="UK67" s="718"/>
      <c r="UL67" s="780"/>
      <c r="UM67" s="718"/>
      <c r="UN67" s="717"/>
      <c r="UO67" s="718"/>
      <c r="UP67" s="780"/>
      <c r="UQ67" s="718"/>
      <c r="UR67" s="717"/>
      <c r="US67" s="718"/>
      <c r="UT67" s="780"/>
      <c r="UU67" s="718"/>
      <c r="UV67" s="717"/>
      <c r="UW67" s="718"/>
      <c r="UX67" s="780"/>
      <c r="UY67" s="718"/>
      <c r="UZ67" s="717"/>
      <c r="VA67" s="718"/>
      <c r="VB67" s="780"/>
      <c r="VC67" s="718"/>
      <c r="VD67" s="717"/>
      <c r="VE67" s="718"/>
      <c r="VF67" s="780"/>
      <c r="VG67" s="718"/>
      <c r="VH67" s="717"/>
      <c r="VI67" s="718"/>
      <c r="VJ67" s="780"/>
      <c r="VK67" s="718"/>
      <c r="VL67" s="717"/>
      <c r="VM67" s="718"/>
      <c r="VN67" s="780"/>
      <c r="VO67" s="718"/>
      <c r="VP67" s="717"/>
      <c r="VQ67" s="718"/>
      <c r="VR67" s="780"/>
      <c r="VS67" s="718"/>
      <c r="VT67" s="717"/>
      <c r="VU67" s="718"/>
      <c r="VV67" s="780"/>
      <c r="VW67" s="718"/>
      <c r="VX67" s="717"/>
      <c r="VY67" s="718"/>
      <c r="VZ67" s="780"/>
      <c r="WA67" s="718"/>
      <c r="WB67" s="717"/>
      <c r="WC67" s="718"/>
      <c r="WD67" s="780"/>
      <c r="WE67" s="718"/>
      <c r="WF67" s="717"/>
      <c r="WG67" s="718"/>
      <c r="WH67" s="780"/>
      <c r="WI67" s="718"/>
      <c r="WJ67" s="717"/>
      <c r="WK67" s="718"/>
      <c r="WL67" s="780"/>
      <c r="WM67" s="718"/>
      <c r="WN67" s="717"/>
      <c r="WO67" s="718"/>
      <c r="WP67" s="780"/>
      <c r="WQ67" s="718"/>
      <c r="WR67" s="717"/>
      <c r="WS67" s="718"/>
      <c r="WT67" s="780"/>
      <c r="WU67" s="718"/>
      <c r="WV67" s="717"/>
      <c r="WW67" s="718"/>
      <c r="WX67" s="780"/>
      <c r="WY67" s="718"/>
      <c r="WZ67" s="717"/>
      <c r="XA67" s="718"/>
      <c r="XB67" s="780"/>
      <c r="XC67" s="718"/>
      <c r="XD67" s="717"/>
      <c r="XE67" s="718"/>
      <c r="XF67" s="780"/>
      <c r="XG67" s="718"/>
      <c r="XH67" s="717"/>
      <c r="XI67" s="718"/>
      <c r="XJ67" s="780"/>
      <c r="XK67" s="718"/>
      <c r="XL67" s="717"/>
      <c r="XM67" s="718"/>
      <c r="XN67" s="780"/>
      <c r="XO67" s="718"/>
      <c r="XP67" s="717"/>
      <c r="XQ67" s="718"/>
      <c r="XR67" s="780"/>
      <c r="XS67" s="718"/>
      <c r="XT67" s="717"/>
      <c r="XU67" s="718"/>
      <c r="XV67" s="780"/>
      <c r="XW67" s="718"/>
      <c r="XX67" s="717"/>
      <c r="XY67" s="718"/>
      <c r="XZ67" s="780"/>
      <c r="YA67" s="718"/>
      <c r="YB67" s="717"/>
      <c r="YC67" s="718"/>
      <c r="YD67" s="780"/>
      <c r="YE67" s="718"/>
      <c r="YF67" s="717"/>
      <c r="YG67" s="718"/>
      <c r="YH67" s="780"/>
      <c r="YI67" s="718"/>
      <c r="YJ67" s="717"/>
      <c r="YK67" s="718"/>
      <c r="YL67" s="780"/>
      <c r="YM67" s="718"/>
      <c r="YN67" s="717"/>
      <c r="YO67" s="718"/>
      <c r="YP67" s="780"/>
      <c r="YQ67" s="718"/>
      <c r="YR67" s="717"/>
      <c r="YS67" s="718"/>
      <c r="YT67" s="780"/>
      <c r="YU67" s="718"/>
      <c r="YV67" s="717"/>
      <c r="YW67" s="718"/>
      <c r="YX67" s="780"/>
      <c r="YY67" s="718"/>
      <c r="YZ67" s="717"/>
      <c r="ZA67" s="718"/>
      <c r="ZB67" s="780"/>
      <c r="ZC67" s="718"/>
      <c r="ZD67" s="717"/>
      <c r="ZE67" s="718"/>
      <c r="ZF67" s="780"/>
      <c r="ZG67" s="718"/>
      <c r="ZH67" s="717"/>
      <c r="ZI67" s="718"/>
      <c r="ZJ67" s="780"/>
      <c r="ZK67" s="718"/>
      <c r="ZL67" s="717"/>
      <c r="ZM67" s="718"/>
      <c r="ZN67" s="780"/>
      <c r="ZO67" s="718"/>
      <c r="ZP67" s="717"/>
      <c r="ZQ67" s="718"/>
      <c r="ZR67" s="780"/>
      <c r="ZS67" s="718"/>
      <c r="ZT67" s="717"/>
      <c r="ZU67" s="718"/>
      <c r="ZV67" s="780"/>
      <c r="ZW67" s="718"/>
      <c r="ZX67" s="717"/>
      <c r="ZY67" s="718"/>
      <c r="ZZ67" s="780"/>
      <c r="AAA67" s="718"/>
      <c r="AAB67" s="717"/>
      <c r="AAC67" s="718"/>
      <c r="AAD67" s="780"/>
      <c r="AAE67" s="718"/>
      <c r="AAF67" s="717"/>
      <c r="AAG67" s="718"/>
      <c r="AAH67" s="780"/>
      <c r="AAI67" s="718"/>
      <c r="AAJ67" s="717"/>
      <c r="AAK67" s="718"/>
      <c r="AAL67" s="780"/>
      <c r="AAM67" s="718"/>
      <c r="AAN67" s="717"/>
      <c r="AAO67" s="718"/>
      <c r="AAP67" s="780"/>
      <c r="AAQ67" s="718"/>
      <c r="AAR67" s="717"/>
      <c r="AAS67" s="718"/>
      <c r="AAT67" s="780"/>
      <c r="AAU67" s="718"/>
      <c r="AAV67" s="717"/>
      <c r="AAW67" s="718"/>
      <c r="AAX67" s="780"/>
      <c r="AAY67" s="718"/>
      <c r="AAZ67" s="717"/>
      <c r="ABA67" s="718"/>
      <c r="ABB67" s="780"/>
      <c r="ABC67" s="718"/>
      <c r="ABD67" s="717"/>
      <c r="ABE67" s="718"/>
      <c r="ABF67" s="780"/>
      <c r="ABG67" s="718"/>
      <c r="ABH67" s="717"/>
      <c r="ABI67" s="718"/>
      <c r="ABJ67" s="780"/>
      <c r="ABK67" s="718"/>
      <c r="ABL67" s="717"/>
      <c r="ABM67" s="718"/>
      <c r="ABN67" s="780"/>
      <c r="ABO67" s="718"/>
      <c r="ABP67" s="717"/>
      <c r="ABQ67" s="718"/>
      <c r="ABR67" s="780"/>
      <c r="ABS67" s="718"/>
      <c r="ABT67" s="717"/>
      <c r="ABU67" s="718"/>
      <c r="ABV67" s="780"/>
      <c r="ABW67" s="718"/>
      <c r="ABX67" s="717"/>
      <c r="ABY67" s="718"/>
      <c r="ABZ67" s="780"/>
      <c r="ACA67" s="718"/>
      <c r="ACB67" s="717"/>
      <c r="ACC67" s="718"/>
      <c r="ACD67" s="780"/>
      <c r="ACE67" s="718"/>
      <c r="ACF67" s="717"/>
      <c r="ACG67" s="718"/>
      <c r="ACH67" s="780"/>
      <c r="ACI67" s="718"/>
      <c r="ACJ67" s="717"/>
      <c r="ACK67" s="718"/>
      <c r="ACL67" s="780"/>
      <c r="ACM67" s="718"/>
      <c r="ACN67" s="717"/>
      <c r="ACO67" s="718"/>
      <c r="ACP67" s="780"/>
      <c r="ACQ67" s="718"/>
      <c r="ACR67" s="717"/>
      <c r="ACS67" s="718"/>
      <c r="ACT67" s="780"/>
      <c r="ACU67" s="718"/>
      <c r="ACV67" s="717"/>
      <c r="ACW67" s="718"/>
      <c r="ACX67" s="780"/>
      <c r="ACY67" s="718"/>
      <c r="ACZ67" s="717"/>
      <c r="ADA67" s="718"/>
      <c r="ADB67" s="780"/>
      <c r="ADC67" s="718"/>
      <c r="ADD67" s="717"/>
      <c r="ADE67" s="718"/>
      <c r="ADF67" s="780"/>
      <c r="ADG67" s="718"/>
      <c r="ADH67" s="717"/>
      <c r="ADI67" s="718"/>
      <c r="ADJ67" s="780"/>
      <c r="ADK67" s="718"/>
      <c r="ADL67" s="717"/>
      <c r="ADM67" s="718"/>
      <c r="ADN67" s="780"/>
      <c r="ADO67" s="718"/>
      <c r="ADP67" s="717"/>
      <c r="ADQ67" s="718"/>
      <c r="ADR67" s="780"/>
      <c r="ADS67" s="718"/>
      <c r="ADT67" s="717"/>
      <c r="ADU67" s="718"/>
      <c r="ADV67" s="780"/>
      <c r="ADW67" s="718"/>
      <c r="ADX67" s="717"/>
      <c r="ADY67" s="718"/>
      <c r="ADZ67" s="780"/>
      <c r="AEA67" s="718"/>
      <c r="AEB67" s="717"/>
      <c r="AEC67" s="718"/>
      <c r="AED67" s="780"/>
      <c r="AEE67" s="718"/>
      <c r="AEF67" s="717"/>
      <c r="AEG67" s="718"/>
      <c r="AEH67" s="780"/>
      <c r="AEI67" s="718"/>
      <c r="AEJ67" s="717"/>
      <c r="AEK67" s="718"/>
      <c r="AEL67" s="780"/>
      <c r="AEM67" s="718"/>
      <c r="AEN67" s="717"/>
      <c r="AEO67" s="718"/>
      <c r="AEP67" s="780"/>
      <c r="AEQ67" s="718"/>
      <c r="AER67" s="717"/>
      <c r="AES67" s="718"/>
      <c r="AET67" s="780"/>
      <c r="AEU67" s="718"/>
      <c r="AEV67" s="717"/>
      <c r="AEW67" s="718"/>
      <c r="AEX67" s="780"/>
      <c r="AEY67" s="718"/>
      <c r="AEZ67" s="717"/>
      <c r="AFA67" s="718"/>
      <c r="AFB67" s="780"/>
      <c r="AFC67" s="718"/>
      <c r="AFD67" s="717"/>
      <c r="AFE67" s="718"/>
      <c r="AFF67" s="780"/>
      <c r="AFG67" s="718"/>
      <c r="AFH67" s="717"/>
      <c r="AFI67" s="718"/>
      <c r="AFJ67" s="780"/>
      <c r="AFK67" s="718"/>
      <c r="AFL67" s="717"/>
      <c r="AFM67" s="718"/>
      <c r="AFN67" s="780"/>
      <c r="AFO67" s="718"/>
      <c r="AFP67" s="717"/>
      <c r="AFQ67" s="718"/>
      <c r="AFR67" s="780"/>
      <c r="AFS67" s="718"/>
      <c r="AFT67" s="717"/>
      <c r="AFU67" s="718"/>
      <c r="AFV67" s="780"/>
      <c r="AFW67" s="718"/>
      <c r="AFX67" s="717"/>
      <c r="AFY67" s="718"/>
      <c r="AFZ67" s="780"/>
      <c r="AGA67" s="718"/>
      <c r="AGB67" s="717"/>
      <c r="AGC67" s="718"/>
      <c r="AGD67" s="780"/>
      <c r="AGE67" s="718"/>
      <c r="AGF67" s="717"/>
      <c r="AGG67" s="718"/>
      <c r="AGH67" s="780"/>
      <c r="AGI67" s="718"/>
      <c r="AGJ67" s="717"/>
      <c r="AGK67" s="718"/>
      <c r="AGL67" s="780"/>
      <c r="AGM67" s="718"/>
      <c r="AGN67" s="717"/>
      <c r="AGO67" s="718"/>
      <c r="AGP67" s="780"/>
      <c r="AGQ67" s="718"/>
      <c r="AGR67" s="717"/>
      <c r="AGS67" s="718"/>
      <c r="AGT67" s="780"/>
      <c r="AGU67" s="718"/>
      <c r="AGV67" s="717"/>
      <c r="AGW67" s="718"/>
      <c r="AGX67" s="780"/>
      <c r="AGY67" s="718"/>
      <c r="AGZ67" s="717"/>
      <c r="AHA67" s="718"/>
      <c r="AHB67" s="780"/>
      <c r="AHC67" s="718"/>
      <c r="AHD67" s="717"/>
      <c r="AHE67" s="718"/>
      <c r="AHF67" s="780"/>
      <c r="AHG67" s="718"/>
      <c r="AHH67" s="717"/>
      <c r="AHI67" s="718"/>
      <c r="AHJ67" s="780"/>
      <c r="AHK67" s="718"/>
      <c r="AHL67" s="717"/>
      <c r="AHM67" s="718"/>
      <c r="AHN67" s="780"/>
      <c r="AHO67" s="718"/>
      <c r="AHP67" s="717"/>
      <c r="AHQ67" s="718"/>
      <c r="AHR67" s="780"/>
      <c r="AHS67" s="718"/>
      <c r="AHT67" s="717"/>
      <c r="AHU67" s="718"/>
      <c r="AHV67" s="780"/>
      <c r="AHW67" s="718"/>
      <c r="AHX67" s="717"/>
      <c r="AHY67" s="718"/>
      <c r="AHZ67" s="780"/>
      <c r="AIA67" s="718"/>
      <c r="AIB67" s="717"/>
      <c r="AIC67" s="718"/>
      <c r="AID67" s="780"/>
      <c r="AIE67" s="718"/>
      <c r="AIF67" s="717"/>
      <c r="AIG67" s="718"/>
      <c r="AIH67" s="780"/>
      <c r="AII67" s="718"/>
      <c r="AIJ67" s="717"/>
      <c r="AIK67" s="718"/>
      <c r="AIL67" s="780"/>
      <c r="AIM67" s="718"/>
      <c r="AIN67" s="717"/>
      <c r="AIO67" s="718"/>
      <c r="AIP67" s="780"/>
      <c r="AIQ67" s="718"/>
      <c r="AIR67" s="717"/>
      <c r="AIS67" s="718"/>
      <c r="AIT67" s="780"/>
      <c r="AIU67" s="718"/>
      <c r="AIV67" s="717"/>
      <c r="AIW67" s="718"/>
      <c r="AIX67" s="780"/>
      <c r="AIY67" s="718"/>
      <c r="AIZ67" s="717"/>
      <c r="AJA67" s="718"/>
      <c r="AJB67" s="780"/>
      <c r="AJC67" s="718"/>
      <c r="AJD67" s="717"/>
      <c r="AJE67" s="718"/>
      <c r="AJF67" s="780"/>
      <c r="AJG67" s="718"/>
      <c r="AJH67" s="717"/>
      <c r="AJI67" s="718"/>
      <c r="AJJ67" s="780"/>
      <c r="AJK67" s="718"/>
      <c r="AJL67" s="717"/>
      <c r="AJM67" s="718"/>
      <c r="AJN67" s="780"/>
      <c r="AJO67" s="718"/>
      <c r="AJP67" s="717"/>
      <c r="AJQ67" s="718"/>
      <c r="AJR67" s="780"/>
      <c r="AJS67" s="718"/>
      <c r="AJT67" s="717"/>
      <c r="AJU67" s="718"/>
      <c r="AJV67" s="780"/>
      <c r="AJW67" s="718"/>
      <c r="AJX67" s="717"/>
      <c r="AJY67" s="718"/>
      <c r="AJZ67" s="780"/>
      <c r="AKA67" s="718"/>
      <c r="AKB67" s="717"/>
      <c r="AKC67" s="718"/>
      <c r="AKD67" s="780"/>
      <c r="AKE67" s="718"/>
      <c r="AKF67" s="717"/>
      <c r="AKG67" s="718"/>
      <c r="AKH67" s="780"/>
      <c r="AKI67" s="718"/>
      <c r="AKJ67" s="717"/>
      <c r="AKK67" s="718"/>
      <c r="AKL67" s="780"/>
      <c r="AKM67" s="718"/>
      <c r="AKN67" s="717"/>
      <c r="AKO67" s="718"/>
      <c r="AKP67" s="780"/>
      <c r="AKQ67" s="718"/>
      <c r="AKR67" s="717"/>
      <c r="AKS67" s="718"/>
      <c r="AKT67" s="780"/>
      <c r="AKU67" s="718"/>
      <c r="AKV67" s="717"/>
      <c r="AKW67" s="718"/>
      <c r="AKX67" s="780"/>
      <c r="AKY67" s="718"/>
      <c r="AKZ67" s="717"/>
      <c r="ALA67" s="718"/>
      <c r="ALB67" s="780"/>
      <c r="ALC67" s="718"/>
      <c r="ALD67" s="717"/>
      <c r="ALE67" s="718"/>
      <c r="ALF67" s="780"/>
      <c r="ALG67" s="718"/>
      <c r="ALH67" s="717"/>
      <c r="ALI67" s="718"/>
      <c r="ALJ67" s="780"/>
      <c r="ALK67" s="718"/>
      <c r="ALL67" s="717"/>
      <c r="ALM67" s="718"/>
      <c r="ALN67" s="780"/>
      <c r="ALO67" s="718"/>
      <c r="ALP67" s="717"/>
      <c r="ALQ67" s="718"/>
      <c r="ALR67" s="780"/>
      <c r="ALS67" s="718"/>
      <c r="ALT67" s="717"/>
      <c r="ALU67" s="718"/>
      <c r="ALV67" s="780"/>
      <c r="ALW67" s="718"/>
      <c r="ALX67" s="717"/>
      <c r="ALY67" s="718"/>
      <c r="ALZ67" s="780"/>
      <c r="AMA67" s="718"/>
      <c r="AMB67" s="717"/>
      <c r="AMC67" s="718"/>
      <c r="AMD67" s="780"/>
      <c r="AME67" s="718"/>
      <c r="AMF67" s="717"/>
      <c r="AMG67" s="718"/>
      <c r="AMH67" s="780"/>
      <c r="AMI67" s="718"/>
      <c r="AMJ67" s="717"/>
      <c r="AMK67" s="718"/>
      <c r="AML67" s="780"/>
      <c r="AMM67" s="718"/>
      <c r="AMN67" s="717"/>
      <c r="AMO67" s="718"/>
      <c r="AMP67" s="780"/>
      <c r="AMQ67" s="718"/>
      <c r="AMR67" s="717"/>
      <c r="AMS67" s="718"/>
      <c r="AMT67" s="780"/>
      <c r="AMU67" s="718"/>
      <c r="AMV67" s="717"/>
      <c r="AMW67" s="718"/>
      <c r="AMX67" s="780"/>
      <c r="AMY67" s="718"/>
      <c r="AMZ67" s="717"/>
      <c r="ANA67" s="718"/>
      <c r="ANB67" s="780"/>
      <c r="ANC67" s="718"/>
      <c r="AND67" s="717"/>
      <c r="ANE67" s="718"/>
      <c r="ANF67" s="780"/>
      <c r="ANG67" s="718"/>
      <c r="ANH67" s="717"/>
      <c r="ANI67" s="718"/>
      <c r="ANJ67" s="780"/>
      <c r="ANK67" s="718"/>
      <c r="ANL67" s="717"/>
      <c r="ANM67" s="718"/>
      <c r="ANN67" s="780"/>
      <c r="ANO67" s="718"/>
      <c r="ANP67" s="717"/>
      <c r="ANQ67" s="718"/>
      <c r="ANR67" s="780"/>
      <c r="ANS67" s="718"/>
      <c r="ANT67" s="717"/>
      <c r="ANU67" s="718"/>
      <c r="ANV67" s="780"/>
      <c r="ANW67" s="718"/>
      <c r="ANX67" s="717"/>
      <c r="ANY67" s="718"/>
      <c r="ANZ67" s="780"/>
      <c r="AOA67" s="718"/>
      <c r="AOB67" s="717"/>
      <c r="AOC67" s="718"/>
      <c r="AOD67" s="780"/>
      <c r="AOE67" s="718"/>
      <c r="AOF67" s="717"/>
      <c r="AOG67" s="718"/>
      <c r="AOH67" s="780"/>
      <c r="AOI67" s="718"/>
      <c r="AOJ67" s="717"/>
      <c r="AOK67" s="718"/>
      <c r="AOL67" s="780"/>
      <c r="AOM67" s="718"/>
      <c r="AON67" s="717"/>
      <c r="AOO67" s="718"/>
      <c r="AOP67" s="780"/>
      <c r="AOQ67" s="718"/>
      <c r="AOR67" s="717"/>
      <c r="AOS67" s="718"/>
      <c r="AOT67" s="780"/>
      <c r="AOU67" s="718"/>
      <c r="AOV67" s="717"/>
      <c r="AOW67" s="718"/>
      <c r="AOX67" s="780"/>
      <c r="AOY67" s="718"/>
      <c r="AOZ67" s="717"/>
      <c r="APA67" s="718"/>
      <c r="APB67" s="780"/>
      <c r="APC67" s="718"/>
      <c r="APD67" s="717"/>
      <c r="APE67" s="718"/>
      <c r="APF67" s="780"/>
      <c r="APG67" s="718"/>
      <c r="APH67" s="717"/>
      <c r="API67" s="718"/>
      <c r="APJ67" s="780"/>
      <c r="APK67" s="718"/>
      <c r="APL67" s="717"/>
      <c r="APM67" s="718"/>
      <c r="APN67" s="780"/>
      <c r="APO67" s="718"/>
      <c r="APP67" s="717"/>
      <c r="APQ67" s="718"/>
      <c r="APR67" s="780"/>
      <c r="APS67" s="718"/>
      <c r="APT67" s="717"/>
      <c r="APU67" s="718"/>
      <c r="APV67" s="780"/>
      <c r="APW67" s="718"/>
      <c r="APX67" s="717"/>
      <c r="APY67" s="718"/>
      <c r="APZ67" s="780"/>
      <c r="AQA67" s="718"/>
      <c r="AQB67" s="717"/>
      <c r="AQC67" s="718"/>
      <c r="AQD67" s="780"/>
      <c r="AQE67" s="718"/>
      <c r="AQF67" s="717"/>
      <c r="AQG67" s="718"/>
      <c r="AQH67" s="780"/>
      <c r="AQI67" s="718"/>
      <c r="AQJ67" s="717"/>
      <c r="AQK67" s="718"/>
      <c r="AQL67" s="780"/>
      <c r="AQM67" s="718"/>
      <c r="AQN67" s="717"/>
      <c r="AQO67" s="718"/>
      <c r="AQP67" s="780"/>
      <c r="AQQ67" s="718"/>
      <c r="AQR67" s="717"/>
      <c r="AQS67" s="718"/>
      <c r="AQT67" s="780"/>
      <c r="AQU67" s="718"/>
      <c r="AQV67" s="717"/>
      <c r="AQW67" s="718"/>
      <c r="AQX67" s="780"/>
      <c r="AQY67" s="718"/>
      <c r="AQZ67" s="717"/>
      <c r="ARA67" s="718"/>
      <c r="ARB67" s="780"/>
      <c r="ARC67" s="718"/>
      <c r="ARD67" s="717"/>
      <c r="ARE67" s="718"/>
      <c r="ARF67" s="780"/>
      <c r="ARG67" s="718"/>
      <c r="ARH67" s="717"/>
      <c r="ARI67" s="718"/>
      <c r="ARJ67" s="780"/>
      <c r="ARK67" s="718"/>
      <c r="ARL67" s="717"/>
      <c r="ARM67" s="718"/>
      <c r="ARN67" s="780"/>
      <c r="ARO67" s="718"/>
      <c r="ARP67" s="717"/>
      <c r="ARQ67" s="718"/>
      <c r="ARR67" s="780"/>
      <c r="ARS67" s="718"/>
      <c r="ART67" s="717"/>
      <c r="ARU67" s="718"/>
      <c r="ARV67" s="780"/>
      <c r="ARW67" s="718"/>
      <c r="ARX67" s="717"/>
      <c r="ARY67" s="718"/>
      <c r="ARZ67" s="780"/>
      <c r="ASA67" s="718"/>
      <c r="ASB67" s="717"/>
      <c r="ASC67" s="718"/>
      <c r="ASD67" s="780"/>
      <c r="ASE67" s="718"/>
      <c r="ASF67" s="717"/>
      <c r="ASG67" s="718"/>
      <c r="ASH67" s="780"/>
      <c r="ASI67" s="718"/>
      <c r="ASJ67" s="717"/>
      <c r="ASK67" s="718"/>
      <c r="ASL67" s="780"/>
      <c r="ASM67" s="718"/>
      <c r="ASN67" s="717"/>
      <c r="ASO67" s="718"/>
      <c r="ASP67" s="780"/>
      <c r="ASQ67" s="718"/>
      <c r="ASR67" s="717"/>
      <c r="ASS67" s="718"/>
      <c r="AST67" s="780"/>
      <c r="ASU67" s="718"/>
      <c r="ASV67" s="717"/>
      <c r="ASW67" s="718"/>
      <c r="ASX67" s="780"/>
      <c r="ASY67" s="718"/>
      <c r="ASZ67" s="717"/>
      <c r="ATA67" s="718"/>
      <c r="ATB67" s="780"/>
      <c r="ATC67" s="718"/>
      <c r="ATD67" s="717"/>
      <c r="ATE67" s="718"/>
      <c r="ATF67" s="780"/>
      <c r="ATG67" s="718"/>
      <c r="ATH67" s="717"/>
      <c r="ATI67" s="718"/>
      <c r="ATJ67" s="780"/>
      <c r="ATK67" s="718"/>
      <c r="ATL67" s="717"/>
      <c r="ATM67" s="718"/>
      <c r="ATN67" s="780"/>
      <c r="ATO67" s="718"/>
      <c r="ATP67" s="717"/>
      <c r="ATQ67" s="718"/>
      <c r="ATR67" s="780"/>
      <c r="ATS67" s="718"/>
      <c r="ATT67" s="717"/>
      <c r="ATU67" s="718"/>
      <c r="ATV67" s="780"/>
      <c r="ATW67" s="718"/>
      <c r="ATX67" s="717"/>
      <c r="ATY67" s="718"/>
      <c r="ATZ67" s="780"/>
      <c r="AUA67" s="718"/>
      <c r="AUB67" s="717"/>
      <c r="AUC67" s="718"/>
      <c r="AUD67" s="780"/>
      <c r="AUE67" s="718"/>
      <c r="AUF67" s="717"/>
      <c r="AUG67" s="718"/>
      <c r="AUH67" s="780"/>
      <c r="AUI67" s="718"/>
      <c r="AUJ67" s="717"/>
      <c r="AUK67" s="718"/>
      <c r="AUL67" s="780"/>
      <c r="AUM67" s="718"/>
      <c r="AUN67" s="717"/>
      <c r="AUO67" s="718"/>
      <c r="AUP67" s="780"/>
      <c r="AUQ67" s="718"/>
      <c r="AUR67" s="717"/>
      <c r="AUS67" s="718"/>
      <c r="AUT67" s="780"/>
      <c r="AUU67" s="718"/>
      <c r="AUV67" s="717"/>
      <c r="AUW67" s="718"/>
      <c r="AUX67" s="780"/>
      <c r="AUY67" s="718"/>
      <c r="AUZ67" s="717"/>
      <c r="AVA67" s="718"/>
      <c r="AVB67" s="780"/>
      <c r="AVC67" s="718"/>
      <c r="AVD67" s="717"/>
      <c r="AVE67" s="718"/>
      <c r="AVF67" s="780"/>
      <c r="AVG67" s="718"/>
      <c r="AVH67" s="717"/>
      <c r="AVI67" s="718"/>
      <c r="AVJ67" s="780"/>
      <c r="AVK67" s="718"/>
      <c r="AVL67" s="717"/>
      <c r="AVM67" s="718"/>
      <c r="AVN67" s="780"/>
      <c r="AVO67" s="718"/>
      <c r="AVP67" s="717"/>
      <c r="AVQ67" s="718"/>
      <c r="AVR67" s="780"/>
      <c r="AVS67" s="718"/>
      <c r="AVT67" s="717"/>
      <c r="AVU67" s="718"/>
      <c r="AVV67" s="780"/>
      <c r="AVW67" s="718"/>
      <c r="AVX67" s="717"/>
      <c r="AVY67" s="718"/>
      <c r="AVZ67" s="780"/>
      <c r="AWA67" s="718"/>
      <c r="AWB67" s="717"/>
      <c r="AWC67" s="718"/>
      <c r="AWD67" s="780"/>
      <c r="AWE67" s="718"/>
      <c r="AWF67" s="717"/>
      <c r="AWG67" s="718"/>
      <c r="AWH67" s="780"/>
      <c r="AWI67" s="718"/>
      <c r="AWJ67" s="717"/>
      <c r="AWK67" s="718"/>
      <c r="AWL67" s="780"/>
      <c r="AWM67" s="718"/>
      <c r="AWN67" s="717"/>
      <c r="AWO67" s="718"/>
      <c r="AWP67" s="780"/>
      <c r="AWQ67" s="718"/>
      <c r="AWR67" s="717"/>
      <c r="AWS67" s="718"/>
      <c r="AWT67" s="780"/>
      <c r="AWU67" s="718"/>
      <c r="AWV67" s="717"/>
      <c r="AWW67" s="718"/>
      <c r="AWX67" s="780"/>
      <c r="AWY67" s="718"/>
      <c r="AWZ67" s="717"/>
      <c r="AXA67" s="718"/>
      <c r="AXB67" s="780"/>
      <c r="AXC67" s="718"/>
      <c r="AXD67" s="717"/>
      <c r="AXE67" s="718"/>
      <c r="AXF67" s="780"/>
      <c r="AXG67" s="718"/>
      <c r="AXH67" s="717"/>
      <c r="AXI67" s="718"/>
      <c r="AXJ67" s="780"/>
      <c r="AXK67" s="718"/>
      <c r="AXL67" s="717"/>
      <c r="AXM67" s="718"/>
      <c r="AXN67" s="780"/>
      <c r="AXO67" s="718"/>
      <c r="AXP67" s="717"/>
      <c r="AXQ67" s="718"/>
      <c r="AXR67" s="780"/>
      <c r="AXS67" s="718"/>
      <c r="AXT67" s="717"/>
      <c r="AXU67" s="718"/>
      <c r="AXV67" s="780"/>
      <c r="AXW67" s="718"/>
      <c r="AXX67" s="717"/>
      <c r="AXY67" s="718"/>
      <c r="AXZ67" s="780"/>
      <c r="AYA67" s="718"/>
      <c r="AYB67" s="717"/>
      <c r="AYC67" s="718"/>
      <c r="AYD67" s="780"/>
      <c r="AYE67" s="718"/>
      <c r="AYF67" s="717"/>
      <c r="AYG67" s="718"/>
      <c r="AYH67" s="780"/>
      <c r="AYI67" s="718"/>
      <c r="AYJ67" s="717"/>
      <c r="AYK67" s="718"/>
      <c r="AYL67" s="780"/>
      <c r="AYM67" s="718"/>
      <c r="AYN67" s="717"/>
      <c r="AYO67" s="718"/>
      <c r="AYP67" s="780"/>
      <c r="AYQ67" s="718"/>
      <c r="AYR67" s="717"/>
      <c r="AYS67" s="718"/>
      <c r="AYT67" s="780"/>
      <c r="AYU67" s="718"/>
      <c r="AYV67" s="717"/>
      <c r="AYW67" s="718"/>
      <c r="AYX67" s="780"/>
      <c r="AYY67" s="718"/>
      <c r="AYZ67" s="717"/>
      <c r="AZA67" s="718"/>
      <c r="AZB67" s="780"/>
      <c r="AZC67" s="718"/>
      <c r="AZD67" s="717"/>
      <c r="AZE67" s="718"/>
      <c r="AZF67" s="780"/>
      <c r="AZG67" s="718"/>
      <c r="AZH67" s="717"/>
      <c r="AZI67" s="718"/>
      <c r="AZJ67" s="780"/>
      <c r="AZK67" s="718"/>
      <c r="AZL67" s="717"/>
      <c r="AZM67" s="718"/>
      <c r="AZN67" s="780"/>
      <c r="AZO67" s="718"/>
      <c r="AZP67" s="717"/>
      <c r="AZQ67" s="718"/>
      <c r="AZR67" s="780"/>
      <c r="AZS67" s="718"/>
      <c r="AZT67" s="717"/>
      <c r="AZU67" s="718"/>
      <c r="AZV67" s="780"/>
      <c r="AZW67" s="718"/>
      <c r="AZX67" s="717"/>
      <c r="AZY67" s="718"/>
      <c r="AZZ67" s="780"/>
      <c r="BAA67" s="718"/>
      <c r="BAB67" s="717"/>
      <c r="BAC67" s="718"/>
      <c r="BAD67" s="780"/>
      <c r="BAE67" s="718"/>
      <c r="BAF67" s="717"/>
      <c r="BAG67" s="718"/>
      <c r="BAH67" s="780"/>
      <c r="BAI67" s="718"/>
      <c r="BAJ67" s="717"/>
      <c r="BAK67" s="718"/>
      <c r="BAL67" s="780"/>
      <c r="BAM67" s="718"/>
      <c r="BAN67" s="717"/>
      <c r="BAO67" s="718"/>
      <c r="BAP67" s="780"/>
      <c r="BAQ67" s="718"/>
      <c r="BAR67" s="717"/>
      <c r="BAS67" s="718"/>
      <c r="BAT67" s="780"/>
      <c r="BAU67" s="718"/>
      <c r="BAV67" s="717"/>
      <c r="BAW67" s="718"/>
      <c r="BAX67" s="780"/>
      <c r="BAY67" s="718"/>
      <c r="BAZ67" s="717"/>
      <c r="BBA67" s="718"/>
      <c r="BBB67" s="780"/>
      <c r="BBC67" s="718"/>
      <c r="BBD67" s="717"/>
      <c r="BBE67" s="718"/>
      <c r="BBF67" s="780"/>
      <c r="BBG67" s="718"/>
      <c r="BBH67" s="717"/>
      <c r="BBI67" s="718"/>
      <c r="BBJ67" s="780"/>
      <c r="BBK67" s="718"/>
      <c r="BBL67" s="717"/>
      <c r="BBM67" s="718"/>
      <c r="BBN67" s="780"/>
      <c r="BBO67" s="718"/>
      <c r="BBP67" s="717"/>
      <c r="BBQ67" s="718"/>
      <c r="BBR67" s="780"/>
      <c r="BBS67" s="718"/>
      <c r="BBT67" s="717"/>
      <c r="BBU67" s="718"/>
      <c r="BBV67" s="780"/>
      <c r="BBW67" s="718"/>
      <c r="BBX67" s="717"/>
      <c r="BBY67" s="718"/>
      <c r="BBZ67" s="780"/>
      <c r="BCA67" s="718"/>
      <c r="BCB67" s="717"/>
      <c r="BCC67" s="718"/>
      <c r="BCD67" s="780"/>
      <c r="BCE67" s="718"/>
      <c r="BCF67" s="717"/>
      <c r="BCG67" s="718"/>
      <c r="BCH67" s="780"/>
      <c r="BCI67" s="718"/>
      <c r="BCJ67" s="717"/>
      <c r="BCK67" s="718"/>
      <c r="BCL67" s="780"/>
      <c r="BCM67" s="718"/>
      <c r="BCN67" s="717"/>
      <c r="BCO67" s="718"/>
      <c r="BCP67" s="780"/>
      <c r="BCQ67" s="718"/>
      <c r="BCR67" s="717"/>
      <c r="BCS67" s="718"/>
      <c r="BCT67" s="780"/>
      <c r="BCU67" s="718"/>
      <c r="BCV67" s="717"/>
      <c r="BCW67" s="718"/>
      <c r="BCX67" s="780"/>
      <c r="BCY67" s="718"/>
      <c r="BCZ67" s="717"/>
      <c r="BDA67" s="718"/>
      <c r="BDB67" s="780"/>
      <c r="BDC67" s="718"/>
      <c r="BDD67" s="717"/>
      <c r="BDE67" s="718"/>
      <c r="BDF67" s="780"/>
      <c r="BDG67" s="718"/>
      <c r="BDH67" s="717"/>
      <c r="BDI67" s="718"/>
      <c r="BDJ67" s="780"/>
      <c r="BDK67" s="718"/>
      <c r="BDL67" s="717"/>
      <c r="BDM67" s="718"/>
      <c r="BDN67" s="780"/>
      <c r="BDO67" s="718"/>
      <c r="BDP67" s="717"/>
      <c r="BDQ67" s="718"/>
      <c r="BDR67" s="780"/>
      <c r="BDS67" s="718"/>
      <c r="BDT67" s="717"/>
      <c r="BDU67" s="718"/>
      <c r="BDV67" s="780"/>
      <c r="BDW67" s="718"/>
      <c r="BDX67" s="717"/>
      <c r="BDY67" s="718"/>
      <c r="BDZ67" s="780"/>
      <c r="BEA67" s="718"/>
      <c r="BEB67" s="717"/>
      <c r="BEC67" s="718"/>
      <c r="BED67" s="780"/>
      <c r="BEE67" s="718"/>
      <c r="BEF67" s="717"/>
      <c r="BEG67" s="718"/>
      <c r="BEH67" s="780"/>
      <c r="BEI67" s="718"/>
      <c r="BEJ67" s="717"/>
      <c r="BEK67" s="718"/>
      <c r="BEL67" s="780"/>
      <c r="BEM67" s="718"/>
      <c r="BEN67" s="717"/>
      <c r="BEO67" s="718"/>
      <c r="BEP67" s="780"/>
      <c r="BEQ67" s="718"/>
      <c r="BER67" s="717"/>
      <c r="BES67" s="718"/>
      <c r="BET67" s="780"/>
      <c r="BEU67" s="718"/>
      <c r="BEV67" s="717"/>
      <c r="BEW67" s="718"/>
      <c r="BEX67" s="780"/>
      <c r="BEY67" s="718"/>
      <c r="BEZ67" s="717"/>
      <c r="BFA67" s="718"/>
      <c r="BFB67" s="780"/>
      <c r="BFC67" s="718"/>
      <c r="BFD67" s="717"/>
      <c r="BFE67" s="718"/>
      <c r="BFF67" s="780"/>
      <c r="BFG67" s="718"/>
      <c r="BFH67" s="717"/>
      <c r="BFI67" s="718"/>
      <c r="BFJ67" s="780"/>
      <c r="BFK67" s="718"/>
      <c r="BFL67" s="717"/>
      <c r="BFM67" s="718"/>
      <c r="BFN67" s="780"/>
      <c r="BFO67" s="718"/>
      <c r="BFP67" s="717"/>
      <c r="BFQ67" s="718"/>
      <c r="BFR67" s="780"/>
      <c r="BFS67" s="718"/>
      <c r="BFT67" s="717"/>
      <c r="BFU67" s="718"/>
      <c r="BFV67" s="780"/>
      <c r="BFW67" s="718"/>
      <c r="BFX67" s="717"/>
      <c r="BFY67" s="718"/>
      <c r="BFZ67" s="780"/>
      <c r="BGA67" s="718"/>
      <c r="BGB67" s="717"/>
      <c r="BGC67" s="718"/>
      <c r="BGD67" s="780"/>
      <c r="BGE67" s="718"/>
      <c r="BGF67" s="717"/>
      <c r="BGG67" s="718"/>
      <c r="BGH67" s="780"/>
      <c r="BGI67" s="718"/>
      <c r="BGJ67" s="717"/>
      <c r="BGK67" s="718"/>
      <c r="BGL67" s="780"/>
      <c r="BGM67" s="718"/>
      <c r="BGN67" s="717"/>
      <c r="BGO67" s="718"/>
      <c r="BGP67" s="780"/>
      <c r="BGQ67" s="718"/>
      <c r="BGR67" s="717"/>
      <c r="BGS67" s="718"/>
      <c r="BGT67" s="780"/>
      <c r="BGU67" s="718"/>
      <c r="BGV67" s="717"/>
      <c r="BGW67" s="718"/>
      <c r="BGX67" s="780"/>
      <c r="BGY67" s="718"/>
      <c r="BGZ67" s="717"/>
      <c r="BHA67" s="718"/>
      <c r="BHB67" s="780"/>
      <c r="BHC67" s="718"/>
      <c r="BHD67" s="717"/>
      <c r="BHE67" s="718"/>
      <c r="BHF67" s="780"/>
      <c r="BHG67" s="718"/>
      <c r="BHH67" s="717"/>
      <c r="BHI67" s="718"/>
      <c r="BHJ67" s="780"/>
      <c r="BHK67" s="718"/>
      <c r="BHL67" s="717"/>
      <c r="BHM67" s="718"/>
      <c r="BHN67" s="780"/>
      <c r="BHO67" s="718"/>
      <c r="BHP67" s="717"/>
      <c r="BHQ67" s="718"/>
      <c r="BHR67" s="780"/>
      <c r="BHS67" s="718"/>
      <c r="BHT67" s="717"/>
      <c r="BHU67" s="718"/>
      <c r="BHV67" s="780"/>
      <c r="BHW67" s="718"/>
      <c r="BHX67" s="717"/>
      <c r="BHY67" s="718"/>
      <c r="BHZ67" s="780"/>
      <c r="BIA67" s="718"/>
      <c r="BIB67" s="717"/>
      <c r="BIC67" s="718"/>
      <c r="BID67" s="780"/>
      <c r="BIE67" s="718"/>
      <c r="BIF67" s="717"/>
      <c r="BIG67" s="718"/>
      <c r="BIH67" s="780"/>
      <c r="BII67" s="718"/>
      <c r="BIJ67" s="717"/>
      <c r="BIK67" s="718"/>
      <c r="BIL67" s="780"/>
      <c r="BIM67" s="718"/>
      <c r="BIN67" s="717"/>
      <c r="BIO67" s="718"/>
      <c r="BIP67" s="780"/>
      <c r="BIQ67" s="718"/>
      <c r="BIR67" s="717"/>
      <c r="BIS67" s="718"/>
      <c r="BIT67" s="780"/>
      <c r="BIU67" s="718"/>
      <c r="BIV67" s="717"/>
      <c r="BIW67" s="718"/>
      <c r="BIX67" s="780"/>
      <c r="BIY67" s="718"/>
      <c r="BIZ67" s="717"/>
      <c r="BJA67" s="718"/>
      <c r="BJB67" s="780"/>
      <c r="BJC67" s="718"/>
      <c r="BJD67" s="717"/>
      <c r="BJE67" s="718"/>
      <c r="BJF67" s="780"/>
      <c r="BJG67" s="718"/>
      <c r="BJH67" s="717"/>
      <c r="BJI67" s="718"/>
      <c r="BJJ67" s="780"/>
      <c r="BJK67" s="718"/>
      <c r="BJL67" s="717"/>
      <c r="BJM67" s="718"/>
      <c r="BJN67" s="780"/>
      <c r="BJO67" s="718"/>
      <c r="BJP67" s="717"/>
      <c r="BJQ67" s="718"/>
      <c r="BJR67" s="780"/>
      <c r="BJS67" s="718"/>
      <c r="BJT67" s="717"/>
      <c r="BJU67" s="718"/>
      <c r="BJV67" s="780"/>
      <c r="BJW67" s="718"/>
      <c r="BJX67" s="717"/>
      <c r="BJY67" s="718"/>
      <c r="BJZ67" s="780"/>
      <c r="BKA67" s="718"/>
      <c r="BKB67" s="717"/>
      <c r="BKC67" s="718"/>
      <c r="BKD67" s="780"/>
      <c r="BKE67" s="718"/>
      <c r="BKF67" s="717"/>
      <c r="BKG67" s="718"/>
      <c r="BKH67" s="780"/>
      <c r="BKI67" s="718"/>
      <c r="BKJ67" s="717"/>
      <c r="BKK67" s="718"/>
      <c r="BKL67" s="780"/>
      <c r="BKM67" s="718"/>
      <c r="BKN67" s="717"/>
      <c r="BKO67" s="718"/>
      <c r="BKP67" s="780"/>
      <c r="BKQ67" s="718"/>
      <c r="BKR67" s="717"/>
      <c r="BKS67" s="718"/>
      <c r="BKT67" s="780"/>
      <c r="BKU67" s="718"/>
      <c r="BKV67" s="717"/>
      <c r="BKW67" s="718"/>
      <c r="BKX67" s="780"/>
      <c r="BKY67" s="718"/>
      <c r="BKZ67" s="717"/>
      <c r="BLA67" s="718"/>
      <c r="BLB67" s="780"/>
      <c r="BLC67" s="718"/>
      <c r="BLD67" s="717"/>
      <c r="BLE67" s="718"/>
      <c r="BLF67" s="780"/>
      <c r="BLG67" s="718"/>
      <c r="BLH67" s="717"/>
      <c r="BLI67" s="718"/>
      <c r="BLJ67" s="780"/>
      <c r="BLK67" s="718"/>
      <c r="BLL67" s="717"/>
      <c r="BLM67" s="718"/>
      <c r="BLN67" s="780"/>
      <c r="BLO67" s="718"/>
      <c r="BLP67" s="717"/>
      <c r="BLQ67" s="718"/>
      <c r="BLR67" s="780"/>
      <c r="BLS67" s="718"/>
      <c r="BLT67" s="717"/>
      <c r="BLU67" s="718"/>
      <c r="BLV67" s="780"/>
      <c r="BLW67" s="718"/>
      <c r="BLX67" s="717"/>
      <c r="BLY67" s="718"/>
      <c r="BLZ67" s="780"/>
      <c r="BMA67" s="718"/>
      <c r="BMB67" s="717"/>
      <c r="BMC67" s="718"/>
      <c r="BMD67" s="780"/>
      <c r="BME67" s="718"/>
      <c r="BMF67" s="717"/>
      <c r="BMG67" s="718"/>
      <c r="BMH67" s="780"/>
      <c r="BMI67" s="718"/>
      <c r="BMJ67" s="717"/>
      <c r="BMK67" s="718"/>
      <c r="BML67" s="780"/>
      <c r="BMM67" s="718"/>
      <c r="BMN67" s="717"/>
      <c r="BMO67" s="718"/>
      <c r="BMP67" s="780"/>
      <c r="BMQ67" s="718"/>
      <c r="BMR67" s="717"/>
      <c r="BMS67" s="718"/>
      <c r="BMT67" s="780"/>
      <c r="BMU67" s="718"/>
      <c r="BMV67" s="717"/>
      <c r="BMW67" s="718"/>
      <c r="BMX67" s="780"/>
      <c r="BMY67" s="718"/>
      <c r="BMZ67" s="717"/>
      <c r="BNA67" s="718"/>
      <c r="BNB67" s="780"/>
      <c r="BNC67" s="718"/>
      <c r="BND67" s="717"/>
      <c r="BNE67" s="718"/>
      <c r="BNF67" s="780"/>
      <c r="BNG67" s="718"/>
      <c r="BNH67" s="717"/>
      <c r="BNI67" s="718"/>
      <c r="BNJ67" s="780"/>
      <c r="BNK67" s="718"/>
      <c r="BNL67" s="717"/>
      <c r="BNM67" s="718"/>
      <c r="BNN67" s="780"/>
      <c r="BNO67" s="718"/>
      <c r="BNP67" s="717"/>
      <c r="BNQ67" s="718"/>
      <c r="BNR67" s="780"/>
      <c r="BNS67" s="718"/>
      <c r="BNT67" s="717"/>
      <c r="BNU67" s="718"/>
      <c r="BNV67" s="780"/>
      <c r="BNW67" s="718"/>
      <c r="BNX67" s="717"/>
      <c r="BNY67" s="718"/>
      <c r="BNZ67" s="780"/>
      <c r="BOA67" s="718"/>
      <c r="BOB67" s="717"/>
      <c r="BOC67" s="718"/>
      <c r="BOD67" s="780"/>
      <c r="BOE67" s="718"/>
      <c r="BOF67" s="717"/>
      <c r="BOG67" s="718"/>
      <c r="BOH67" s="780"/>
      <c r="BOI67" s="718"/>
      <c r="BOJ67" s="717"/>
      <c r="BOK67" s="718"/>
      <c r="BOL67" s="780"/>
      <c r="BOM67" s="718"/>
      <c r="BON67" s="717"/>
      <c r="BOO67" s="718"/>
      <c r="BOP67" s="780"/>
      <c r="BOQ67" s="718"/>
      <c r="BOR67" s="717"/>
      <c r="BOS67" s="718"/>
      <c r="BOT67" s="780"/>
      <c r="BOU67" s="718"/>
      <c r="BOV67" s="717"/>
      <c r="BOW67" s="718"/>
      <c r="BOX67" s="780"/>
      <c r="BOY67" s="718"/>
      <c r="BOZ67" s="717"/>
      <c r="BPA67" s="718"/>
      <c r="BPB67" s="780"/>
      <c r="BPC67" s="718"/>
      <c r="BPD67" s="717"/>
      <c r="BPE67" s="718"/>
      <c r="BPF67" s="780"/>
      <c r="BPG67" s="718"/>
      <c r="BPH67" s="717"/>
      <c r="BPI67" s="718"/>
      <c r="BPJ67" s="780"/>
      <c r="BPK67" s="718"/>
      <c r="BPL67" s="717"/>
      <c r="BPM67" s="718"/>
      <c r="BPN67" s="780"/>
      <c r="BPO67" s="718"/>
      <c r="BPP67" s="717"/>
      <c r="BPQ67" s="718"/>
      <c r="BPR67" s="780"/>
      <c r="BPS67" s="718"/>
      <c r="BPT67" s="717"/>
      <c r="BPU67" s="718"/>
      <c r="BPV67" s="780"/>
      <c r="BPW67" s="718"/>
      <c r="BPX67" s="717"/>
      <c r="BPY67" s="718"/>
      <c r="BPZ67" s="780"/>
      <c r="BQA67" s="718"/>
      <c r="BQB67" s="717"/>
      <c r="BQC67" s="718"/>
      <c r="BQD67" s="780"/>
      <c r="BQE67" s="718"/>
      <c r="BQF67" s="717"/>
      <c r="BQG67" s="718"/>
      <c r="BQH67" s="780"/>
      <c r="BQI67" s="718"/>
      <c r="BQJ67" s="717"/>
      <c r="BQK67" s="718"/>
      <c r="BQL67" s="780"/>
      <c r="BQM67" s="718"/>
      <c r="BQN67" s="717"/>
      <c r="BQO67" s="718"/>
      <c r="BQP67" s="780"/>
      <c r="BQQ67" s="718"/>
      <c r="BQR67" s="717"/>
      <c r="BQS67" s="718"/>
      <c r="BQT67" s="780"/>
      <c r="BQU67" s="718"/>
      <c r="BQV67" s="717"/>
      <c r="BQW67" s="718"/>
      <c r="BQX67" s="780"/>
      <c r="BQY67" s="718"/>
      <c r="BQZ67" s="717"/>
      <c r="BRA67" s="718"/>
      <c r="BRB67" s="780"/>
      <c r="BRC67" s="718"/>
      <c r="BRD67" s="717"/>
      <c r="BRE67" s="718"/>
      <c r="BRF67" s="780"/>
      <c r="BRG67" s="718"/>
      <c r="BRH67" s="717"/>
      <c r="BRI67" s="718"/>
      <c r="BRJ67" s="780"/>
      <c r="BRK67" s="718"/>
      <c r="BRL67" s="717"/>
      <c r="BRM67" s="718"/>
      <c r="BRN67" s="780"/>
      <c r="BRO67" s="718"/>
      <c r="BRP67" s="717"/>
      <c r="BRQ67" s="718"/>
      <c r="BRR67" s="780"/>
      <c r="BRS67" s="718"/>
      <c r="BRT67" s="717"/>
      <c r="BRU67" s="718"/>
      <c r="BRV67" s="780"/>
      <c r="BRW67" s="718"/>
      <c r="BRX67" s="717"/>
      <c r="BRY67" s="718"/>
      <c r="BRZ67" s="780"/>
      <c r="BSA67" s="718"/>
      <c r="BSB67" s="717"/>
      <c r="BSC67" s="718"/>
      <c r="BSD67" s="780"/>
      <c r="BSE67" s="718"/>
      <c r="BSF67" s="717"/>
      <c r="BSG67" s="718"/>
      <c r="BSH67" s="780"/>
      <c r="BSI67" s="718"/>
      <c r="BSJ67" s="717"/>
      <c r="BSK67" s="718"/>
      <c r="BSL67" s="780"/>
      <c r="BSM67" s="718"/>
      <c r="BSN67" s="717"/>
      <c r="BSO67" s="718"/>
      <c r="BSP67" s="780"/>
      <c r="BSQ67" s="718"/>
      <c r="BSR67" s="717"/>
      <c r="BSS67" s="718"/>
      <c r="BST67" s="780"/>
      <c r="BSU67" s="718"/>
      <c r="BSV67" s="717"/>
      <c r="BSW67" s="718"/>
      <c r="BSX67" s="780"/>
      <c r="BSY67" s="718"/>
      <c r="BSZ67" s="717"/>
      <c r="BTA67" s="718"/>
      <c r="BTB67" s="780"/>
      <c r="BTC67" s="718"/>
      <c r="BTD67" s="717"/>
      <c r="BTE67" s="718"/>
      <c r="BTF67" s="780"/>
      <c r="BTG67" s="718"/>
      <c r="BTH67" s="717"/>
      <c r="BTI67" s="718"/>
      <c r="BTJ67" s="780"/>
      <c r="BTK67" s="718"/>
      <c r="BTL67" s="717"/>
      <c r="BTM67" s="718"/>
      <c r="BTN67" s="780"/>
      <c r="BTO67" s="718"/>
      <c r="BTP67" s="717"/>
      <c r="BTQ67" s="718"/>
      <c r="BTR67" s="780"/>
      <c r="BTS67" s="718"/>
      <c r="BTT67" s="717"/>
      <c r="BTU67" s="718"/>
      <c r="BTV67" s="780"/>
      <c r="BTW67" s="718"/>
      <c r="BTX67" s="717"/>
      <c r="BTY67" s="718"/>
      <c r="BTZ67" s="780"/>
      <c r="BUA67" s="718"/>
      <c r="BUB67" s="717"/>
      <c r="BUC67" s="718"/>
      <c r="BUD67" s="780"/>
      <c r="BUE67" s="718"/>
      <c r="BUF67" s="717"/>
      <c r="BUG67" s="718"/>
      <c r="BUH67" s="780"/>
      <c r="BUI67" s="718"/>
      <c r="BUJ67" s="717"/>
      <c r="BUK67" s="718"/>
      <c r="BUL67" s="780"/>
      <c r="BUM67" s="718"/>
      <c r="BUN67" s="717"/>
      <c r="BUO67" s="718"/>
      <c r="BUP67" s="780"/>
      <c r="BUQ67" s="718"/>
      <c r="BUR67" s="717"/>
      <c r="BUS67" s="718"/>
      <c r="BUT67" s="780"/>
      <c r="BUU67" s="718"/>
      <c r="BUV67" s="717"/>
      <c r="BUW67" s="718"/>
      <c r="BUX67" s="780"/>
      <c r="BUY67" s="718"/>
      <c r="BUZ67" s="717"/>
      <c r="BVA67" s="718"/>
      <c r="BVB67" s="780"/>
      <c r="BVC67" s="718"/>
      <c r="BVD67" s="717"/>
      <c r="BVE67" s="718"/>
      <c r="BVF67" s="780"/>
      <c r="BVG67" s="718"/>
      <c r="BVH67" s="717"/>
      <c r="BVI67" s="718"/>
      <c r="BVJ67" s="780"/>
      <c r="BVK67" s="718"/>
      <c r="BVL67" s="717"/>
      <c r="BVM67" s="718"/>
      <c r="BVN67" s="780"/>
      <c r="BVO67" s="718"/>
      <c r="BVP67" s="717"/>
      <c r="BVQ67" s="718"/>
      <c r="BVR67" s="780"/>
      <c r="BVS67" s="718"/>
      <c r="BVT67" s="717"/>
      <c r="BVU67" s="718"/>
      <c r="BVV67" s="780"/>
      <c r="BVW67" s="718"/>
      <c r="BVX67" s="717"/>
      <c r="BVY67" s="718"/>
      <c r="BVZ67" s="780"/>
      <c r="BWA67" s="718"/>
      <c r="BWB67" s="717"/>
      <c r="BWC67" s="718"/>
      <c r="BWD67" s="780"/>
      <c r="BWE67" s="718"/>
      <c r="BWF67" s="717"/>
      <c r="BWG67" s="718"/>
      <c r="BWH67" s="780"/>
      <c r="BWI67" s="718"/>
      <c r="BWJ67" s="717"/>
      <c r="BWK67" s="718"/>
      <c r="BWL67" s="780"/>
      <c r="BWM67" s="718"/>
      <c r="BWN67" s="717"/>
      <c r="BWO67" s="718"/>
      <c r="BWP67" s="780"/>
      <c r="BWQ67" s="718"/>
      <c r="BWR67" s="717"/>
      <c r="BWS67" s="718"/>
      <c r="BWT67" s="780"/>
      <c r="BWU67" s="718"/>
      <c r="BWV67" s="717"/>
      <c r="BWW67" s="718"/>
      <c r="BWX67" s="780"/>
      <c r="BWY67" s="718"/>
      <c r="BWZ67" s="717"/>
      <c r="BXA67" s="718"/>
      <c r="BXB67" s="780"/>
      <c r="BXC67" s="718"/>
      <c r="BXD67" s="717"/>
      <c r="BXE67" s="718"/>
      <c r="BXF67" s="780"/>
      <c r="BXG67" s="718"/>
      <c r="BXH67" s="717"/>
      <c r="BXI67" s="718"/>
      <c r="BXJ67" s="780"/>
      <c r="BXK67" s="718"/>
      <c r="BXL67" s="717"/>
      <c r="BXM67" s="718"/>
      <c r="BXN67" s="780"/>
      <c r="BXO67" s="718"/>
      <c r="BXP67" s="717"/>
      <c r="BXQ67" s="718"/>
      <c r="BXR67" s="780"/>
      <c r="BXS67" s="718"/>
      <c r="BXT67" s="717"/>
      <c r="BXU67" s="718"/>
      <c r="BXV67" s="780"/>
      <c r="BXW67" s="718"/>
      <c r="BXX67" s="717"/>
      <c r="BXY67" s="718"/>
      <c r="BXZ67" s="780"/>
      <c r="BYA67" s="718"/>
      <c r="BYB67" s="717"/>
      <c r="BYC67" s="718"/>
      <c r="BYD67" s="780"/>
      <c r="BYE67" s="718"/>
      <c r="BYF67" s="717"/>
      <c r="BYG67" s="718"/>
      <c r="BYH67" s="780"/>
      <c r="BYI67" s="718"/>
      <c r="BYJ67" s="717"/>
      <c r="BYK67" s="718"/>
      <c r="BYL67" s="780"/>
      <c r="BYM67" s="718"/>
      <c r="BYN67" s="717"/>
      <c r="BYO67" s="718"/>
      <c r="BYP67" s="780"/>
      <c r="BYQ67" s="718"/>
      <c r="BYR67" s="717"/>
      <c r="BYS67" s="718"/>
      <c r="BYT67" s="780"/>
      <c r="BYU67" s="718"/>
      <c r="BYV67" s="717"/>
      <c r="BYW67" s="718"/>
      <c r="BYX67" s="780"/>
      <c r="BYY67" s="718"/>
      <c r="BYZ67" s="717"/>
      <c r="BZA67" s="718"/>
      <c r="BZB67" s="780"/>
      <c r="BZC67" s="718"/>
      <c r="BZD67" s="717"/>
      <c r="BZE67" s="718"/>
      <c r="BZF67" s="780"/>
      <c r="BZG67" s="718"/>
      <c r="BZH67" s="717"/>
      <c r="BZI67" s="718"/>
      <c r="BZJ67" s="780"/>
      <c r="BZK67" s="718"/>
      <c r="BZL67" s="717"/>
      <c r="BZM67" s="718"/>
      <c r="BZN67" s="780"/>
      <c r="BZO67" s="718"/>
      <c r="BZP67" s="717"/>
      <c r="BZQ67" s="718"/>
      <c r="BZR67" s="780"/>
      <c r="BZS67" s="718"/>
      <c r="BZT67" s="717"/>
      <c r="BZU67" s="718"/>
      <c r="BZV67" s="780"/>
      <c r="BZW67" s="718"/>
      <c r="BZX67" s="717"/>
      <c r="BZY67" s="718"/>
      <c r="BZZ67" s="780"/>
      <c r="CAA67" s="718"/>
      <c r="CAB67" s="717"/>
      <c r="CAC67" s="718"/>
      <c r="CAD67" s="780"/>
      <c r="CAE67" s="718"/>
      <c r="CAF67" s="717"/>
      <c r="CAG67" s="718"/>
      <c r="CAH67" s="780"/>
      <c r="CAI67" s="718"/>
      <c r="CAJ67" s="717"/>
      <c r="CAK67" s="718"/>
      <c r="CAL67" s="780"/>
      <c r="CAM67" s="718"/>
      <c r="CAN67" s="717"/>
      <c r="CAO67" s="718"/>
      <c r="CAP67" s="780"/>
      <c r="CAQ67" s="718"/>
      <c r="CAR67" s="717"/>
      <c r="CAS67" s="718"/>
      <c r="CAT67" s="780"/>
      <c r="CAU67" s="718"/>
      <c r="CAV67" s="717"/>
      <c r="CAW67" s="718"/>
      <c r="CAX67" s="780"/>
      <c r="CAY67" s="718"/>
      <c r="CAZ67" s="717"/>
      <c r="CBA67" s="718"/>
      <c r="CBB67" s="780"/>
      <c r="CBC67" s="718"/>
      <c r="CBD67" s="717"/>
      <c r="CBE67" s="718"/>
      <c r="CBF67" s="780"/>
      <c r="CBG67" s="718"/>
      <c r="CBH67" s="717"/>
      <c r="CBI67" s="718"/>
      <c r="CBJ67" s="780"/>
      <c r="CBK67" s="718"/>
      <c r="CBL67" s="717"/>
      <c r="CBM67" s="718"/>
      <c r="CBN67" s="780"/>
      <c r="CBO67" s="718"/>
      <c r="CBP67" s="717"/>
      <c r="CBQ67" s="718"/>
      <c r="CBR67" s="780"/>
      <c r="CBS67" s="718"/>
      <c r="CBT67" s="717"/>
      <c r="CBU67" s="718"/>
      <c r="CBV67" s="780"/>
      <c r="CBW67" s="718"/>
      <c r="CBX67" s="717"/>
      <c r="CBY67" s="718"/>
      <c r="CBZ67" s="780"/>
      <c r="CCA67" s="718"/>
      <c r="CCB67" s="717"/>
      <c r="CCC67" s="718"/>
      <c r="CCD67" s="780"/>
      <c r="CCE67" s="718"/>
      <c r="CCF67" s="717"/>
      <c r="CCG67" s="718"/>
      <c r="CCH67" s="780"/>
      <c r="CCI67" s="718"/>
      <c r="CCJ67" s="717"/>
      <c r="CCK67" s="718"/>
      <c r="CCL67" s="780"/>
      <c r="CCM67" s="718"/>
      <c r="CCN67" s="717"/>
      <c r="CCO67" s="718"/>
      <c r="CCP67" s="780"/>
      <c r="CCQ67" s="718"/>
      <c r="CCR67" s="717"/>
      <c r="CCS67" s="718"/>
      <c r="CCT67" s="780"/>
      <c r="CCU67" s="718"/>
      <c r="CCV67" s="717"/>
      <c r="CCW67" s="718"/>
      <c r="CCX67" s="780"/>
      <c r="CCY67" s="718"/>
      <c r="CCZ67" s="717"/>
      <c r="CDA67" s="718"/>
      <c r="CDB67" s="780"/>
      <c r="CDC67" s="718"/>
      <c r="CDD67" s="717"/>
      <c r="CDE67" s="718"/>
      <c r="CDF67" s="780"/>
      <c r="CDG67" s="718"/>
      <c r="CDH67" s="717"/>
      <c r="CDI67" s="718"/>
      <c r="CDJ67" s="780"/>
      <c r="CDK67" s="718"/>
      <c r="CDL67" s="717"/>
      <c r="CDM67" s="718"/>
      <c r="CDN67" s="780"/>
      <c r="CDO67" s="718"/>
      <c r="CDP67" s="717"/>
      <c r="CDQ67" s="718"/>
      <c r="CDR67" s="780"/>
      <c r="CDS67" s="718"/>
      <c r="CDT67" s="717"/>
      <c r="CDU67" s="718"/>
      <c r="CDV67" s="780"/>
      <c r="CDW67" s="718"/>
      <c r="CDX67" s="717"/>
      <c r="CDY67" s="718"/>
      <c r="CDZ67" s="780"/>
      <c r="CEA67" s="718"/>
      <c r="CEB67" s="717"/>
      <c r="CEC67" s="718"/>
      <c r="CED67" s="780"/>
      <c r="CEE67" s="718"/>
      <c r="CEF67" s="717"/>
      <c r="CEG67" s="718"/>
      <c r="CEH67" s="780"/>
      <c r="CEI67" s="718"/>
      <c r="CEJ67" s="717"/>
      <c r="CEK67" s="718"/>
      <c r="CEL67" s="780"/>
      <c r="CEM67" s="718"/>
      <c r="CEN67" s="717"/>
      <c r="CEO67" s="718"/>
      <c r="CEP67" s="780"/>
      <c r="CEQ67" s="718"/>
      <c r="CER67" s="717"/>
      <c r="CES67" s="718"/>
      <c r="CET67" s="780"/>
      <c r="CEU67" s="718"/>
      <c r="CEV67" s="717"/>
      <c r="CEW67" s="718"/>
      <c r="CEX67" s="780"/>
      <c r="CEY67" s="718"/>
      <c r="CEZ67" s="717"/>
      <c r="CFA67" s="718"/>
      <c r="CFB67" s="780"/>
      <c r="CFC67" s="718"/>
      <c r="CFD67" s="717"/>
      <c r="CFE67" s="718"/>
      <c r="CFF67" s="780"/>
      <c r="CFG67" s="718"/>
      <c r="CFH67" s="717"/>
      <c r="CFI67" s="718"/>
      <c r="CFJ67" s="780"/>
      <c r="CFK67" s="718"/>
      <c r="CFL67" s="717"/>
      <c r="CFM67" s="718"/>
      <c r="CFN67" s="780"/>
      <c r="CFO67" s="718"/>
      <c r="CFP67" s="717"/>
      <c r="CFQ67" s="718"/>
      <c r="CFR67" s="780"/>
      <c r="CFS67" s="718"/>
      <c r="CFT67" s="717"/>
      <c r="CFU67" s="718"/>
      <c r="CFV67" s="780"/>
      <c r="CFW67" s="718"/>
      <c r="CFX67" s="717"/>
      <c r="CFY67" s="718"/>
      <c r="CFZ67" s="780"/>
      <c r="CGA67" s="718"/>
      <c r="CGB67" s="717"/>
      <c r="CGC67" s="718"/>
      <c r="CGD67" s="780"/>
      <c r="CGE67" s="718"/>
      <c r="CGF67" s="717"/>
      <c r="CGG67" s="718"/>
      <c r="CGH67" s="780"/>
      <c r="CGI67" s="718"/>
      <c r="CGJ67" s="717"/>
      <c r="CGK67" s="718"/>
      <c r="CGL67" s="780"/>
      <c r="CGM67" s="718"/>
      <c r="CGN67" s="717"/>
      <c r="CGO67" s="718"/>
      <c r="CGP67" s="780"/>
      <c r="CGQ67" s="718"/>
      <c r="CGR67" s="717"/>
      <c r="CGS67" s="718"/>
      <c r="CGT67" s="780"/>
      <c r="CGU67" s="718"/>
      <c r="CGV67" s="717"/>
      <c r="CGW67" s="718"/>
      <c r="CGX67" s="780"/>
      <c r="CGY67" s="718"/>
      <c r="CGZ67" s="717"/>
      <c r="CHA67" s="718"/>
      <c r="CHB67" s="780"/>
      <c r="CHC67" s="718"/>
      <c r="CHD67" s="717"/>
      <c r="CHE67" s="718"/>
      <c r="CHF67" s="780"/>
      <c r="CHG67" s="718"/>
      <c r="CHH67" s="717"/>
      <c r="CHI67" s="718"/>
      <c r="CHJ67" s="780"/>
      <c r="CHK67" s="718"/>
      <c r="CHL67" s="717"/>
      <c r="CHM67" s="718"/>
      <c r="CHN67" s="780"/>
      <c r="CHO67" s="718"/>
      <c r="CHP67" s="717"/>
      <c r="CHQ67" s="718"/>
      <c r="CHR67" s="780"/>
      <c r="CHS67" s="718"/>
      <c r="CHT67" s="717"/>
      <c r="CHU67" s="718"/>
      <c r="CHV67" s="780"/>
      <c r="CHW67" s="718"/>
      <c r="CHX67" s="717"/>
      <c r="CHY67" s="718"/>
      <c r="CHZ67" s="780"/>
      <c r="CIA67" s="718"/>
      <c r="CIB67" s="717"/>
      <c r="CIC67" s="718"/>
      <c r="CID67" s="780"/>
      <c r="CIE67" s="718"/>
      <c r="CIF67" s="717"/>
      <c r="CIG67" s="718"/>
      <c r="CIH67" s="780"/>
      <c r="CII67" s="718"/>
      <c r="CIJ67" s="717"/>
      <c r="CIK67" s="718"/>
      <c r="CIL67" s="780"/>
      <c r="CIM67" s="718"/>
      <c r="CIN67" s="717"/>
      <c r="CIO67" s="718"/>
      <c r="CIP67" s="780"/>
      <c r="CIQ67" s="718"/>
      <c r="CIR67" s="717"/>
      <c r="CIS67" s="718"/>
      <c r="CIT67" s="780"/>
      <c r="CIU67" s="718"/>
      <c r="CIV67" s="717"/>
      <c r="CIW67" s="718"/>
      <c r="CIX67" s="780"/>
      <c r="CIY67" s="718"/>
      <c r="CIZ67" s="717"/>
      <c r="CJA67" s="718"/>
      <c r="CJB67" s="780"/>
      <c r="CJC67" s="718"/>
      <c r="CJD67" s="717"/>
      <c r="CJE67" s="718"/>
      <c r="CJF67" s="780"/>
      <c r="CJG67" s="718"/>
      <c r="CJH67" s="717"/>
      <c r="CJI67" s="718"/>
      <c r="CJJ67" s="780"/>
      <c r="CJK67" s="718"/>
      <c r="CJL67" s="717"/>
      <c r="CJM67" s="718"/>
      <c r="CJN67" s="780"/>
      <c r="CJO67" s="718"/>
      <c r="CJP67" s="717"/>
      <c r="CJQ67" s="718"/>
      <c r="CJR67" s="780"/>
      <c r="CJS67" s="718"/>
      <c r="CJT67" s="717"/>
      <c r="CJU67" s="718"/>
      <c r="CJV67" s="780"/>
      <c r="CJW67" s="718"/>
      <c r="CJX67" s="717"/>
      <c r="CJY67" s="718"/>
      <c r="CJZ67" s="780"/>
      <c r="CKA67" s="718"/>
      <c r="CKB67" s="717"/>
      <c r="CKC67" s="718"/>
      <c r="CKD67" s="780"/>
      <c r="CKE67" s="718"/>
      <c r="CKF67" s="717"/>
      <c r="CKG67" s="718"/>
      <c r="CKH67" s="780"/>
      <c r="CKI67" s="718"/>
      <c r="CKJ67" s="717"/>
      <c r="CKK67" s="718"/>
      <c r="CKL67" s="780"/>
      <c r="CKM67" s="718"/>
      <c r="CKN67" s="717"/>
      <c r="CKO67" s="718"/>
      <c r="CKP67" s="780"/>
      <c r="CKQ67" s="718"/>
      <c r="CKR67" s="717"/>
      <c r="CKS67" s="718"/>
      <c r="CKT67" s="780"/>
      <c r="CKU67" s="718"/>
      <c r="CKV67" s="717"/>
      <c r="CKW67" s="718"/>
      <c r="CKX67" s="780"/>
      <c r="CKY67" s="718"/>
      <c r="CKZ67" s="717"/>
      <c r="CLA67" s="718"/>
      <c r="CLB67" s="780"/>
      <c r="CLC67" s="718"/>
      <c r="CLD67" s="717"/>
      <c r="CLE67" s="718"/>
      <c r="CLF67" s="780"/>
      <c r="CLG67" s="718"/>
      <c r="CLH67" s="717"/>
      <c r="CLI67" s="718"/>
      <c r="CLJ67" s="780"/>
      <c r="CLK67" s="718"/>
      <c r="CLL67" s="717"/>
      <c r="CLM67" s="718"/>
      <c r="CLN67" s="780"/>
      <c r="CLO67" s="718"/>
      <c r="CLP67" s="717"/>
      <c r="CLQ67" s="718"/>
      <c r="CLR67" s="780"/>
      <c r="CLS67" s="718"/>
      <c r="CLT67" s="717"/>
      <c r="CLU67" s="718"/>
      <c r="CLV67" s="780"/>
      <c r="CLW67" s="718"/>
      <c r="CLX67" s="717"/>
      <c r="CLY67" s="718"/>
      <c r="CLZ67" s="780"/>
      <c r="CMA67" s="718"/>
      <c r="CMB67" s="717"/>
      <c r="CMC67" s="718"/>
      <c r="CMD67" s="780"/>
      <c r="CME67" s="718"/>
      <c r="CMF67" s="717"/>
      <c r="CMG67" s="718"/>
      <c r="CMH67" s="780"/>
      <c r="CMI67" s="718"/>
      <c r="CMJ67" s="717"/>
      <c r="CMK67" s="718"/>
      <c r="CML67" s="780"/>
      <c r="CMM67" s="718"/>
      <c r="CMN67" s="717"/>
      <c r="CMO67" s="718"/>
      <c r="CMP67" s="780"/>
      <c r="CMQ67" s="718"/>
      <c r="CMR67" s="717"/>
      <c r="CMS67" s="718"/>
      <c r="CMT67" s="780"/>
      <c r="CMU67" s="718"/>
      <c r="CMV67" s="717"/>
      <c r="CMW67" s="718"/>
      <c r="CMX67" s="780"/>
      <c r="CMY67" s="718"/>
      <c r="CMZ67" s="717"/>
      <c r="CNA67" s="718"/>
      <c r="CNB67" s="780"/>
      <c r="CNC67" s="718"/>
      <c r="CND67" s="717"/>
      <c r="CNE67" s="718"/>
      <c r="CNF67" s="780"/>
      <c r="CNG67" s="718"/>
      <c r="CNH67" s="717"/>
      <c r="CNI67" s="718"/>
      <c r="CNJ67" s="780"/>
      <c r="CNK67" s="718"/>
      <c r="CNL67" s="717"/>
      <c r="CNM67" s="718"/>
      <c r="CNN67" s="780"/>
      <c r="CNO67" s="718"/>
      <c r="CNP67" s="717"/>
      <c r="CNQ67" s="718"/>
      <c r="CNR67" s="780"/>
      <c r="CNS67" s="718"/>
      <c r="CNT67" s="717"/>
      <c r="CNU67" s="718"/>
      <c r="CNV67" s="780"/>
      <c r="CNW67" s="718"/>
      <c r="CNX67" s="717"/>
      <c r="CNY67" s="718"/>
      <c r="CNZ67" s="780"/>
      <c r="COA67" s="718"/>
      <c r="COB67" s="717"/>
      <c r="COC67" s="718"/>
      <c r="COD67" s="780"/>
      <c r="COE67" s="718"/>
      <c r="COF67" s="717"/>
      <c r="COG67" s="718"/>
      <c r="COH67" s="780"/>
      <c r="COI67" s="718"/>
      <c r="COJ67" s="717"/>
      <c r="COK67" s="718"/>
      <c r="COL67" s="780"/>
      <c r="COM67" s="718"/>
      <c r="CON67" s="717"/>
      <c r="COO67" s="718"/>
      <c r="COP67" s="780"/>
      <c r="COQ67" s="718"/>
      <c r="COR67" s="717"/>
      <c r="COS67" s="718"/>
      <c r="COT67" s="780"/>
      <c r="COU67" s="718"/>
      <c r="COV67" s="717"/>
      <c r="COW67" s="718"/>
      <c r="COX67" s="780"/>
      <c r="COY67" s="718"/>
      <c r="COZ67" s="717"/>
      <c r="CPA67" s="718"/>
      <c r="CPB67" s="780"/>
      <c r="CPC67" s="718"/>
      <c r="CPD67" s="717"/>
      <c r="CPE67" s="718"/>
      <c r="CPF67" s="780"/>
      <c r="CPG67" s="718"/>
      <c r="CPH67" s="717"/>
      <c r="CPI67" s="718"/>
      <c r="CPJ67" s="780"/>
      <c r="CPK67" s="718"/>
      <c r="CPL67" s="717"/>
      <c r="CPM67" s="718"/>
      <c r="CPN67" s="780"/>
      <c r="CPO67" s="718"/>
      <c r="CPP67" s="717"/>
      <c r="CPQ67" s="718"/>
      <c r="CPR67" s="780"/>
      <c r="CPS67" s="718"/>
      <c r="CPT67" s="717"/>
      <c r="CPU67" s="718"/>
      <c r="CPV67" s="780"/>
      <c r="CPW67" s="718"/>
      <c r="CPX67" s="717"/>
      <c r="CPY67" s="718"/>
      <c r="CPZ67" s="780"/>
      <c r="CQA67" s="718"/>
      <c r="CQB67" s="717"/>
      <c r="CQC67" s="718"/>
      <c r="CQD67" s="780"/>
      <c r="CQE67" s="718"/>
      <c r="CQF67" s="717"/>
      <c r="CQG67" s="718"/>
      <c r="CQH67" s="780"/>
      <c r="CQI67" s="718"/>
      <c r="CQJ67" s="717"/>
      <c r="CQK67" s="718"/>
      <c r="CQL67" s="780"/>
      <c r="CQM67" s="718"/>
      <c r="CQN67" s="717"/>
      <c r="CQO67" s="718"/>
      <c r="CQP67" s="780"/>
      <c r="CQQ67" s="718"/>
      <c r="CQR67" s="717"/>
      <c r="CQS67" s="718"/>
      <c r="CQT67" s="780"/>
      <c r="CQU67" s="718"/>
      <c r="CQV67" s="717"/>
      <c r="CQW67" s="718"/>
      <c r="CQX67" s="780"/>
      <c r="CQY67" s="718"/>
      <c r="CQZ67" s="717"/>
      <c r="CRA67" s="718"/>
      <c r="CRB67" s="780"/>
      <c r="CRC67" s="718"/>
      <c r="CRD67" s="717"/>
      <c r="CRE67" s="718"/>
      <c r="CRF67" s="780"/>
      <c r="CRG67" s="718"/>
      <c r="CRH67" s="717"/>
      <c r="CRI67" s="718"/>
      <c r="CRJ67" s="780"/>
      <c r="CRK67" s="718"/>
      <c r="CRL67" s="717"/>
      <c r="CRM67" s="718"/>
      <c r="CRN67" s="780"/>
      <c r="CRO67" s="718"/>
      <c r="CRP67" s="717"/>
      <c r="CRQ67" s="718"/>
      <c r="CRR67" s="780"/>
      <c r="CRS67" s="718"/>
      <c r="CRT67" s="717"/>
      <c r="CRU67" s="718"/>
      <c r="CRV67" s="780"/>
      <c r="CRW67" s="718"/>
      <c r="CRX67" s="717"/>
      <c r="CRY67" s="718"/>
      <c r="CRZ67" s="780"/>
      <c r="CSA67" s="718"/>
      <c r="CSB67" s="717"/>
      <c r="CSC67" s="718"/>
      <c r="CSD67" s="780"/>
      <c r="CSE67" s="718"/>
      <c r="CSF67" s="717"/>
      <c r="CSG67" s="718"/>
      <c r="CSH67" s="780"/>
      <c r="CSI67" s="718"/>
      <c r="CSJ67" s="717"/>
      <c r="CSK67" s="718"/>
      <c r="CSL67" s="780"/>
      <c r="CSM67" s="718"/>
      <c r="CSN67" s="717"/>
      <c r="CSO67" s="718"/>
      <c r="CSP67" s="780"/>
      <c r="CSQ67" s="718"/>
      <c r="CSR67" s="717"/>
      <c r="CSS67" s="718"/>
      <c r="CST67" s="780"/>
      <c r="CSU67" s="718"/>
      <c r="CSV67" s="717"/>
      <c r="CSW67" s="718"/>
      <c r="CSX67" s="780"/>
      <c r="CSY67" s="718"/>
      <c r="CSZ67" s="717"/>
      <c r="CTA67" s="718"/>
      <c r="CTB67" s="780"/>
      <c r="CTC67" s="718"/>
      <c r="CTD67" s="717"/>
      <c r="CTE67" s="718"/>
      <c r="CTF67" s="780"/>
      <c r="CTG67" s="718"/>
      <c r="CTH67" s="717"/>
      <c r="CTI67" s="718"/>
      <c r="CTJ67" s="780"/>
      <c r="CTK67" s="718"/>
      <c r="CTL67" s="717"/>
      <c r="CTM67" s="718"/>
      <c r="CTN67" s="780"/>
      <c r="CTO67" s="718"/>
      <c r="CTP67" s="717"/>
      <c r="CTQ67" s="718"/>
      <c r="CTR67" s="780"/>
      <c r="CTS67" s="718"/>
      <c r="CTT67" s="717"/>
      <c r="CTU67" s="718"/>
      <c r="CTV67" s="780"/>
      <c r="CTW67" s="718"/>
      <c r="CTX67" s="717"/>
      <c r="CTY67" s="718"/>
      <c r="CTZ67" s="780"/>
      <c r="CUA67" s="718"/>
      <c r="CUB67" s="717"/>
      <c r="CUC67" s="718"/>
      <c r="CUD67" s="780"/>
      <c r="CUE67" s="718"/>
      <c r="CUF67" s="717"/>
      <c r="CUG67" s="718"/>
      <c r="CUH67" s="780"/>
      <c r="CUI67" s="718"/>
      <c r="CUJ67" s="717"/>
      <c r="CUK67" s="718"/>
      <c r="CUL67" s="780"/>
      <c r="CUM67" s="718"/>
      <c r="CUN67" s="717"/>
      <c r="CUO67" s="718"/>
      <c r="CUP67" s="780"/>
      <c r="CUQ67" s="718"/>
      <c r="CUR67" s="717"/>
      <c r="CUS67" s="718"/>
      <c r="CUT67" s="780"/>
      <c r="CUU67" s="718"/>
      <c r="CUV67" s="717"/>
      <c r="CUW67" s="718"/>
      <c r="CUX67" s="780"/>
      <c r="CUY67" s="718"/>
      <c r="CUZ67" s="717"/>
      <c r="CVA67" s="718"/>
      <c r="CVB67" s="780"/>
      <c r="CVC67" s="718"/>
      <c r="CVD67" s="717"/>
      <c r="CVE67" s="718"/>
      <c r="CVF67" s="780"/>
      <c r="CVG67" s="718"/>
      <c r="CVH67" s="717"/>
      <c r="CVI67" s="718"/>
      <c r="CVJ67" s="780"/>
      <c r="CVK67" s="718"/>
      <c r="CVL67" s="717"/>
      <c r="CVM67" s="718"/>
      <c r="CVN67" s="780"/>
      <c r="CVO67" s="718"/>
      <c r="CVP67" s="717"/>
      <c r="CVQ67" s="718"/>
      <c r="CVR67" s="780"/>
      <c r="CVS67" s="718"/>
      <c r="CVT67" s="717"/>
      <c r="CVU67" s="718"/>
      <c r="CVV67" s="780"/>
      <c r="CVW67" s="718"/>
      <c r="CVX67" s="717"/>
      <c r="CVY67" s="718"/>
      <c r="CVZ67" s="780"/>
      <c r="CWA67" s="718"/>
      <c r="CWB67" s="717"/>
      <c r="CWC67" s="718"/>
      <c r="CWD67" s="780"/>
      <c r="CWE67" s="718"/>
      <c r="CWF67" s="717"/>
      <c r="CWG67" s="718"/>
      <c r="CWH67" s="780"/>
      <c r="CWI67" s="718"/>
      <c r="CWJ67" s="717"/>
      <c r="CWK67" s="718"/>
      <c r="CWL67" s="780"/>
      <c r="CWM67" s="718"/>
      <c r="CWN67" s="717"/>
      <c r="CWO67" s="718"/>
      <c r="CWP67" s="780"/>
      <c r="CWQ67" s="718"/>
      <c r="CWR67" s="717"/>
      <c r="CWS67" s="718"/>
      <c r="CWT67" s="780"/>
      <c r="CWU67" s="718"/>
      <c r="CWV67" s="717"/>
      <c r="CWW67" s="718"/>
      <c r="CWX67" s="780"/>
      <c r="CWY67" s="718"/>
      <c r="CWZ67" s="717"/>
      <c r="CXA67" s="718"/>
      <c r="CXB67" s="780"/>
      <c r="CXC67" s="718"/>
      <c r="CXD67" s="717"/>
      <c r="CXE67" s="718"/>
      <c r="CXF67" s="780"/>
      <c r="CXG67" s="718"/>
      <c r="CXH67" s="717"/>
      <c r="CXI67" s="718"/>
      <c r="CXJ67" s="780"/>
      <c r="CXK67" s="718"/>
      <c r="CXL67" s="717"/>
      <c r="CXM67" s="718"/>
      <c r="CXN67" s="780"/>
      <c r="CXO67" s="718"/>
      <c r="CXP67" s="717"/>
      <c r="CXQ67" s="718"/>
      <c r="CXR67" s="780"/>
      <c r="CXS67" s="718"/>
      <c r="CXT67" s="717"/>
      <c r="CXU67" s="718"/>
      <c r="CXV67" s="780"/>
      <c r="CXW67" s="718"/>
      <c r="CXX67" s="717"/>
      <c r="CXY67" s="718"/>
      <c r="CXZ67" s="780"/>
      <c r="CYA67" s="718"/>
      <c r="CYB67" s="717"/>
      <c r="CYC67" s="718"/>
      <c r="CYD67" s="780"/>
      <c r="CYE67" s="718"/>
      <c r="CYF67" s="717"/>
      <c r="CYG67" s="718"/>
      <c r="CYH67" s="780"/>
      <c r="CYI67" s="718"/>
      <c r="CYJ67" s="717"/>
      <c r="CYK67" s="718"/>
      <c r="CYL67" s="780"/>
      <c r="CYM67" s="718"/>
      <c r="CYN67" s="717"/>
      <c r="CYO67" s="718"/>
      <c r="CYP67" s="780"/>
      <c r="CYQ67" s="718"/>
      <c r="CYR67" s="717"/>
      <c r="CYS67" s="718"/>
      <c r="CYT67" s="780"/>
      <c r="CYU67" s="718"/>
      <c r="CYV67" s="717"/>
      <c r="CYW67" s="718"/>
      <c r="CYX67" s="780"/>
      <c r="CYY67" s="718"/>
      <c r="CYZ67" s="717"/>
      <c r="CZA67" s="718"/>
      <c r="CZB67" s="780"/>
      <c r="CZC67" s="718"/>
      <c r="CZD67" s="717"/>
      <c r="CZE67" s="718"/>
      <c r="CZF67" s="780"/>
      <c r="CZG67" s="718"/>
      <c r="CZH67" s="717"/>
      <c r="CZI67" s="718"/>
      <c r="CZJ67" s="780"/>
      <c r="CZK67" s="718"/>
      <c r="CZL67" s="717"/>
      <c r="CZM67" s="718"/>
      <c r="CZN67" s="780"/>
      <c r="CZO67" s="718"/>
      <c r="CZP67" s="717"/>
      <c r="CZQ67" s="718"/>
      <c r="CZR67" s="780"/>
      <c r="CZS67" s="718"/>
      <c r="CZT67" s="717"/>
      <c r="CZU67" s="718"/>
      <c r="CZV67" s="780"/>
      <c r="CZW67" s="718"/>
      <c r="CZX67" s="717"/>
      <c r="CZY67" s="718"/>
      <c r="CZZ67" s="780"/>
      <c r="DAA67" s="718"/>
      <c r="DAB67" s="717"/>
      <c r="DAC67" s="718"/>
      <c r="DAD67" s="780"/>
      <c r="DAE67" s="718"/>
      <c r="DAF67" s="717"/>
      <c r="DAG67" s="718"/>
      <c r="DAH67" s="780"/>
      <c r="DAI67" s="718"/>
      <c r="DAJ67" s="717"/>
      <c r="DAK67" s="718"/>
      <c r="DAL67" s="780"/>
      <c r="DAM67" s="718"/>
      <c r="DAN67" s="717"/>
      <c r="DAO67" s="718"/>
      <c r="DAP67" s="780"/>
      <c r="DAQ67" s="718"/>
      <c r="DAR67" s="717"/>
      <c r="DAS67" s="718"/>
      <c r="DAT67" s="780"/>
      <c r="DAU67" s="718"/>
      <c r="DAV67" s="717"/>
      <c r="DAW67" s="718"/>
      <c r="DAX67" s="780"/>
      <c r="DAY67" s="718"/>
      <c r="DAZ67" s="717"/>
      <c r="DBA67" s="718"/>
      <c r="DBB67" s="780"/>
      <c r="DBC67" s="718"/>
      <c r="DBD67" s="717"/>
      <c r="DBE67" s="718"/>
      <c r="DBF67" s="780"/>
      <c r="DBG67" s="718"/>
      <c r="DBH67" s="717"/>
      <c r="DBI67" s="718"/>
      <c r="DBJ67" s="780"/>
      <c r="DBK67" s="718"/>
      <c r="DBL67" s="717"/>
      <c r="DBM67" s="718"/>
      <c r="DBN67" s="780"/>
      <c r="DBO67" s="718"/>
      <c r="DBP67" s="717"/>
      <c r="DBQ67" s="718"/>
      <c r="DBR67" s="780"/>
      <c r="DBS67" s="718"/>
      <c r="DBT67" s="717"/>
      <c r="DBU67" s="718"/>
      <c r="DBV67" s="780"/>
      <c r="DBW67" s="718"/>
      <c r="DBX67" s="717"/>
      <c r="DBY67" s="718"/>
      <c r="DBZ67" s="780"/>
      <c r="DCA67" s="718"/>
      <c r="DCB67" s="717"/>
      <c r="DCC67" s="718"/>
      <c r="DCD67" s="780"/>
      <c r="DCE67" s="718"/>
      <c r="DCF67" s="717"/>
      <c r="DCG67" s="718"/>
      <c r="DCH67" s="780"/>
      <c r="DCI67" s="718"/>
      <c r="DCJ67" s="717"/>
      <c r="DCK67" s="718"/>
      <c r="DCL67" s="780"/>
      <c r="DCM67" s="718"/>
      <c r="DCN67" s="717"/>
      <c r="DCO67" s="718"/>
      <c r="DCP67" s="780"/>
      <c r="DCQ67" s="718"/>
      <c r="DCR67" s="717"/>
      <c r="DCS67" s="718"/>
      <c r="DCT67" s="780"/>
      <c r="DCU67" s="718"/>
      <c r="DCV67" s="717"/>
      <c r="DCW67" s="718"/>
      <c r="DCX67" s="780"/>
      <c r="DCY67" s="718"/>
      <c r="DCZ67" s="717"/>
      <c r="DDA67" s="718"/>
      <c r="DDB67" s="780"/>
      <c r="DDC67" s="718"/>
      <c r="DDD67" s="717"/>
      <c r="DDE67" s="718"/>
      <c r="DDF67" s="780"/>
      <c r="DDG67" s="718"/>
      <c r="DDH67" s="717"/>
      <c r="DDI67" s="718"/>
      <c r="DDJ67" s="780"/>
      <c r="DDK67" s="718"/>
      <c r="DDL67" s="717"/>
      <c r="DDM67" s="718"/>
      <c r="DDN67" s="780"/>
      <c r="DDO67" s="718"/>
      <c r="DDP67" s="717"/>
      <c r="DDQ67" s="718"/>
      <c r="DDR67" s="780"/>
      <c r="DDS67" s="718"/>
      <c r="DDT67" s="717"/>
      <c r="DDU67" s="718"/>
      <c r="DDV67" s="780"/>
      <c r="DDW67" s="718"/>
      <c r="DDX67" s="717"/>
      <c r="DDY67" s="718"/>
      <c r="DDZ67" s="780"/>
      <c r="DEA67" s="718"/>
      <c r="DEB67" s="717"/>
      <c r="DEC67" s="718"/>
      <c r="DED67" s="780"/>
      <c r="DEE67" s="718"/>
      <c r="DEF67" s="717"/>
      <c r="DEG67" s="718"/>
      <c r="DEH67" s="780"/>
      <c r="DEI67" s="718"/>
      <c r="DEJ67" s="717"/>
      <c r="DEK67" s="718"/>
      <c r="DEL67" s="780"/>
      <c r="DEM67" s="718"/>
      <c r="DEN67" s="717"/>
      <c r="DEO67" s="718"/>
      <c r="DEP67" s="780"/>
      <c r="DEQ67" s="718"/>
      <c r="DER67" s="717"/>
      <c r="DES67" s="718"/>
      <c r="DET67" s="780"/>
      <c r="DEU67" s="718"/>
      <c r="DEV67" s="717"/>
      <c r="DEW67" s="718"/>
      <c r="DEX67" s="780"/>
      <c r="DEY67" s="718"/>
      <c r="DEZ67" s="717"/>
      <c r="DFA67" s="718"/>
      <c r="DFB67" s="780"/>
      <c r="DFC67" s="718"/>
      <c r="DFD67" s="717"/>
      <c r="DFE67" s="718"/>
      <c r="DFF67" s="780"/>
      <c r="DFG67" s="718"/>
      <c r="DFH67" s="717"/>
      <c r="DFI67" s="718"/>
      <c r="DFJ67" s="780"/>
      <c r="DFK67" s="718"/>
      <c r="DFL67" s="717"/>
      <c r="DFM67" s="718"/>
      <c r="DFN67" s="780"/>
      <c r="DFO67" s="718"/>
      <c r="DFP67" s="717"/>
      <c r="DFQ67" s="718"/>
      <c r="DFR67" s="780"/>
      <c r="DFS67" s="718"/>
      <c r="DFT67" s="717"/>
      <c r="DFU67" s="718"/>
      <c r="DFV67" s="780"/>
      <c r="DFW67" s="718"/>
      <c r="DFX67" s="717"/>
      <c r="DFY67" s="718"/>
      <c r="DFZ67" s="780"/>
      <c r="DGA67" s="718"/>
      <c r="DGB67" s="717"/>
      <c r="DGC67" s="718"/>
      <c r="DGD67" s="780"/>
      <c r="DGE67" s="718"/>
      <c r="DGF67" s="717"/>
      <c r="DGG67" s="718"/>
      <c r="DGH67" s="780"/>
      <c r="DGI67" s="718"/>
      <c r="DGJ67" s="717"/>
      <c r="DGK67" s="718"/>
      <c r="DGL67" s="780"/>
      <c r="DGM67" s="718"/>
      <c r="DGN67" s="717"/>
      <c r="DGO67" s="718"/>
      <c r="DGP67" s="780"/>
      <c r="DGQ67" s="718"/>
      <c r="DGR67" s="717"/>
      <c r="DGS67" s="718"/>
      <c r="DGT67" s="780"/>
      <c r="DGU67" s="718"/>
      <c r="DGV67" s="717"/>
      <c r="DGW67" s="718"/>
      <c r="DGX67" s="780"/>
      <c r="DGY67" s="718"/>
      <c r="DGZ67" s="717"/>
      <c r="DHA67" s="718"/>
      <c r="DHB67" s="780"/>
      <c r="DHC67" s="718"/>
      <c r="DHD67" s="717"/>
      <c r="DHE67" s="718"/>
      <c r="DHF67" s="780"/>
      <c r="DHG67" s="718"/>
      <c r="DHH67" s="717"/>
      <c r="DHI67" s="718"/>
      <c r="DHJ67" s="780"/>
      <c r="DHK67" s="718"/>
      <c r="DHL67" s="717"/>
      <c r="DHM67" s="718"/>
      <c r="DHN67" s="780"/>
      <c r="DHO67" s="718"/>
      <c r="DHP67" s="717"/>
      <c r="DHQ67" s="718"/>
      <c r="DHR67" s="780"/>
      <c r="DHS67" s="718"/>
      <c r="DHT67" s="717"/>
      <c r="DHU67" s="718"/>
      <c r="DHV67" s="780"/>
      <c r="DHW67" s="718"/>
      <c r="DHX67" s="717"/>
      <c r="DHY67" s="718"/>
      <c r="DHZ67" s="780"/>
      <c r="DIA67" s="718"/>
      <c r="DIB67" s="717"/>
      <c r="DIC67" s="718"/>
      <c r="DID67" s="780"/>
      <c r="DIE67" s="718"/>
      <c r="DIF67" s="717"/>
      <c r="DIG67" s="718"/>
      <c r="DIH67" s="780"/>
      <c r="DII67" s="718"/>
      <c r="DIJ67" s="717"/>
      <c r="DIK67" s="718"/>
      <c r="DIL67" s="780"/>
      <c r="DIM67" s="718"/>
      <c r="DIN67" s="717"/>
      <c r="DIO67" s="718"/>
      <c r="DIP67" s="780"/>
      <c r="DIQ67" s="718"/>
      <c r="DIR67" s="717"/>
      <c r="DIS67" s="718"/>
      <c r="DIT67" s="780"/>
      <c r="DIU67" s="718"/>
      <c r="DIV67" s="717"/>
      <c r="DIW67" s="718"/>
      <c r="DIX67" s="780"/>
      <c r="DIY67" s="718"/>
      <c r="DIZ67" s="717"/>
      <c r="DJA67" s="718"/>
      <c r="DJB67" s="780"/>
      <c r="DJC67" s="718"/>
      <c r="DJD67" s="717"/>
      <c r="DJE67" s="718"/>
      <c r="DJF67" s="780"/>
      <c r="DJG67" s="718"/>
      <c r="DJH67" s="717"/>
      <c r="DJI67" s="718"/>
      <c r="DJJ67" s="780"/>
      <c r="DJK67" s="718"/>
      <c r="DJL67" s="717"/>
      <c r="DJM67" s="718"/>
      <c r="DJN67" s="780"/>
      <c r="DJO67" s="718"/>
      <c r="DJP67" s="717"/>
      <c r="DJQ67" s="718"/>
      <c r="DJR67" s="780"/>
      <c r="DJS67" s="718"/>
      <c r="DJT67" s="717"/>
      <c r="DJU67" s="718"/>
      <c r="DJV67" s="780"/>
      <c r="DJW67" s="718"/>
      <c r="DJX67" s="717"/>
      <c r="DJY67" s="718"/>
      <c r="DJZ67" s="780"/>
      <c r="DKA67" s="718"/>
      <c r="DKB67" s="717"/>
      <c r="DKC67" s="718"/>
      <c r="DKD67" s="780"/>
      <c r="DKE67" s="718"/>
      <c r="DKF67" s="717"/>
      <c r="DKG67" s="718"/>
      <c r="DKH67" s="780"/>
      <c r="DKI67" s="718"/>
      <c r="DKJ67" s="717"/>
      <c r="DKK67" s="718"/>
      <c r="DKL67" s="780"/>
      <c r="DKM67" s="718"/>
      <c r="DKN67" s="717"/>
      <c r="DKO67" s="718"/>
      <c r="DKP67" s="780"/>
      <c r="DKQ67" s="718"/>
      <c r="DKR67" s="717"/>
      <c r="DKS67" s="718"/>
      <c r="DKT67" s="780"/>
      <c r="DKU67" s="718"/>
      <c r="DKV67" s="717"/>
      <c r="DKW67" s="718"/>
      <c r="DKX67" s="780"/>
      <c r="DKY67" s="718"/>
      <c r="DKZ67" s="717"/>
      <c r="DLA67" s="718"/>
      <c r="DLB67" s="780"/>
      <c r="DLC67" s="718"/>
      <c r="DLD67" s="717"/>
      <c r="DLE67" s="718"/>
      <c r="DLF67" s="780"/>
      <c r="DLG67" s="718"/>
      <c r="DLH67" s="717"/>
      <c r="DLI67" s="718"/>
      <c r="DLJ67" s="780"/>
      <c r="DLK67" s="718"/>
      <c r="DLL67" s="717"/>
      <c r="DLM67" s="718"/>
      <c r="DLN67" s="780"/>
      <c r="DLO67" s="718"/>
      <c r="DLP67" s="717"/>
      <c r="DLQ67" s="718"/>
      <c r="DLR67" s="780"/>
      <c r="DLS67" s="718"/>
      <c r="DLT67" s="717"/>
      <c r="DLU67" s="718"/>
      <c r="DLV67" s="780"/>
      <c r="DLW67" s="718"/>
      <c r="DLX67" s="717"/>
      <c r="DLY67" s="718"/>
      <c r="DLZ67" s="780"/>
      <c r="DMA67" s="718"/>
      <c r="DMB67" s="717"/>
      <c r="DMC67" s="718"/>
      <c r="DMD67" s="780"/>
      <c r="DME67" s="718"/>
      <c r="DMF67" s="717"/>
      <c r="DMG67" s="718"/>
      <c r="DMH67" s="780"/>
      <c r="DMI67" s="718"/>
      <c r="DMJ67" s="717"/>
      <c r="DMK67" s="718"/>
      <c r="DML67" s="780"/>
      <c r="DMM67" s="718"/>
      <c r="DMN67" s="717"/>
      <c r="DMO67" s="718"/>
      <c r="DMP67" s="780"/>
      <c r="DMQ67" s="718"/>
      <c r="DMR67" s="717"/>
      <c r="DMS67" s="718"/>
      <c r="DMT67" s="780"/>
      <c r="DMU67" s="718"/>
      <c r="DMV67" s="717"/>
      <c r="DMW67" s="718"/>
      <c r="DMX67" s="780"/>
      <c r="DMY67" s="718"/>
      <c r="DMZ67" s="717"/>
      <c r="DNA67" s="718"/>
      <c r="DNB67" s="780"/>
      <c r="DNC67" s="718"/>
      <c r="DND67" s="717"/>
      <c r="DNE67" s="718"/>
      <c r="DNF67" s="780"/>
      <c r="DNG67" s="718"/>
      <c r="DNH67" s="717"/>
      <c r="DNI67" s="718"/>
      <c r="DNJ67" s="780"/>
      <c r="DNK67" s="718"/>
      <c r="DNL67" s="717"/>
      <c r="DNM67" s="718"/>
      <c r="DNN67" s="780"/>
      <c r="DNO67" s="718"/>
      <c r="DNP67" s="717"/>
      <c r="DNQ67" s="718"/>
      <c r="DNR67" s="780"/>
      <c r="DNS67" s="718"/>
      <c r="DNT67" s="717"/>
      <c r="DNU67" s="718"/>
      <c r="DNV67" s="780"/>
      <c r="DNW67" s="718"/>
      <c r="DNX67" s="717"/>
      <c r="DNY67" s="718"/>
      <c r="DNZ67" s="780"/>
      <c r="DOA67" s="718"/>
      <c r="DOB67" s="717"/>
      <c r="DOC67" s="718"/>
      <c r="DOD67" s="780"/>
      <c r="DOE67" s="718"/>
      <c r="DOF67" s="717"/>
      <c r="DOG67" s="718"/>
      <c r="DOH67" s="780"/>
      <c r="DOI67" s="718"/>
      <c r="DOJ67" s="717"/>
      <c r="DOK67" s="718"/>
      <c r="DOL67" s="780"/>
      <c r="DOM67" s="718"/>
      <c r="DON67" s="717"/>
      <c r="DOO67" s="718"/>
      <c r="DOP67" s="780"/>
      <c r="DOQ67" s="718"/>
      <c r="DOR67" s="717"/>
      <c r="DOS67" s="718"/>
      <c r="DOT67" s="780"/>
      <c r="DOU67" s="718"/>
      <c r="DOV67" s="717"/>
      <c r="DOW67" s="718"/>
      <c r="DOX67" s="780"/>
      <c r="DOY67" s="718"/>
      <c r="DOZ67" s="717"/>
      <c r="DPA67" s="718"/>
      <c r="DPB67" s="780"/>
      <c r="DPC67" s="718"/>
      <c r="DPD67" s="717"/>
      <c r="DPE67" s="718"/>
      <c r="DPF67" s="780"/>
      <c r="DPG67" s="718"/>
      <c r="DPH67" s="717"/>
      <c r="DPI67" s="718"/>
      <c r="DPJ67" s="780"/>
      <c r="DPK67" s="718"/>
      <c r="DPL67" s="717"/>
      <c r="DPM67" s="718"/>
      <c r="DPN67" s="780"/>
      <c r="DPO67" s="718"/>
      <c r="DPP67" s="717"/>
      <c r="DPQ67" s="718"/>
      <c r="DPR67" s="780"/>
      <c r="DPS67" s="718"/>
      <c r="DPT67" s="717"/>
      <c r="DPU67" s="718"/>
      <c r="DPV67" s="780"/>
      <c r="DPW67" s="718"/>
      <c r="DPX67" s="717"/>
      <c r="DPY67" s="718"/>
      <c r="DPZ67" s="780"/>
      <c r="DQA67" s="718"/>
      <c r="DQB67" s="717"/>
      <c r="DQC67" s="718"/>
      <c r="DQD67" s="780"/>
      <c r="DQE67" s="718"/>
      <c r="DQF67" s="717"/>
      <c r="DQG67" s="718"/>
      <c r="DQH67" s="780"/>
      <c r="DQI67" s="718"/>
      <c r="DQJ67" s="717"/>
      <c r="DQK67" s="718"/>
      <c r="DQL67" s="780"/>
      <c r="DQM67" s="718"/>
      <c r="DQN67" s="717"/>
      <c r="DQO67" s="718"/>
      <c r="DQP67" s="780"/>
      <c r="DQQ67" s="718"/>
      <c r="DQR67" s="717"/>
      <c r="DQS67" s="718"/>
      <c r="DQT67" s="780"/>
      <c r="DQU67" s="718"/>
      <c r="DQV67" s="717"/>
      <c r="DQW67" s="718"/>
      <c r="DQX67" s="780"/>
      <c r="DQY67" s="718"/>
      <c r="DQZ67" s="717"/>
      <c r="DRA67" s="718"/>
      <c r="DRB67" s="780"/>
      <c r="DRC67" s="718"/>
      <c r="DRD67" s="717"/>
      <c r="DRE67" s="718"/>
      <c r="DRF67" s="780"/>
      <c r="DRG67" s="718"/>
      <c r="DRH67" s="717"/>
      <c r="DRI67" s="718"/>
      <c r="DRJ67" s="780"/>
      <c r="DRK67" s="718"/>
      <c r="DRL67" s="717"/>
      <c r="DRM67" s="718"/>
      <c r="DRN67" s="780"/>
      <c r="DRO67" s="718"/>
      <c r="DRP67" s="717"/>
      <c r="DRQ67" s="718"/>
      <c r="DRR67" s="780"/>
      <c r="DRS67" s="718"/>
      <c r="DRT67" s="717"/>
      <c r="DRU67" s="718"/>
      <c r="DRV67" s="780"/>
      <c r="DRW67" s="718"/>
      <c r="DRX67" s="717"/>
      <c r="DRY67" s="718"/>
      <c r="DRZ67" s="780"/>
      <c r="DSA67" s="718"/>
      <c r="DSB67" s="717"/>
      <c r="DSC67" s="718"/>
      <c r="DSD67" s="780"/>
      <c r="DSE67" s="718"/>
      <c r="DSF67" s="717"/>
      <c r="DSG67" s="718"/>
      <c r="DSH67" s="780"/>
      <c r="DSI67" s="718"/>
      <c r="DSJ67" s="717"/>
      <c r="DSK67" s="718"/>
      <c r="DSL67" s="780"/>
      <c r="DSM67" s="718"/>
      <c r="DSN67" s="717"/>
      <c r="DSO67" s="718"/>
      <c r="DSP67" s="780"/>
      <c r="DSQ67" s="718"/>
      <c r="DSR67" s="717"/>
      <c r="DSS67" s="718"/>
      <c r="DST67" s="780"/>
      <c r="DSU67" s="718"/>
      <c r="DSV67" s="717"/>
      <c r="DSW67" s="718"/>
      <c r="DSX67" s="780"/>
      <c r="DSY67" s="718"/>
      <c r="DSZ67" s="717"/>
      <c r="DTA67" s="718"/>
      <c r="DTB67" s="780"/>
      <c r="DTC67" s="718"/>
      <c r="DTD67" s="717"/>
      <c r="DTE67" s="718"/>
      <c r="DTF67" s="780"/>
      <c r="DTG67" s="718"/>
      <c r="DTH67" s="717"/>
      <c r="DTI67" s="718"/>
      <c r="DTJ67" s="780"/>
      <c r="DTK67" s="718"/>
      <c r="DTL67" s="717"/>
      <c r="DTM67" s="718"/>
      <c r="DTN67" s="780"/>
      <c r="DTO67" s="718"/>
      <c r="DTP67" s="717"/>
      <c r="DTQ67" s="718"/>
      <c r="DTR67" s="780"/>
      <c r="DTS67" s="718"/>
      <c r="DTT67" s="717"/>
      <c r="DTU67" s="718"/>
      <c r="DTV67" s="780"/>
      <c r="DTW67" s="718"/>
      <c r="DTX67" s="717"/>
      <c r="DTY67" s="718"/>
      <c r="DTZ67" s="780"/>
      <c r="DUA67" s="718"/>
      <c r="DUB67" s="717"/>
      <c r="DUC67" s="718"/>
      <c r="DUD67" s="780"/>
      <c r="DUE67" s="718"/>
      <c r="DUF67" s="717"/>
      <c r="DUG67" s="718"/>
      <c r="DUH67" s="780"/>
      <c r="DUI67" s="718"/>
      <c r="DUJ67" s="717"/>
      <c r="DUK67" s="718"/>
      <c r="DUL67" s="780"/>
      <c r="DUM67" s="718"/>
      <c r="DUN67" s="717"/>
      <c r="DUO67" s="718"/>
      <c r="DUP67" s="780"/>
      <c r="DUQ67" s="718"/>
      <c r="DUR67" s="717"/>
      <c r="DUS67" s="718"/>
      <c r="DUT67" s="780"/>
      <c r="DUU67" s="718"/>
      <c r="DUV67" s="717"/>
      <c r="DUW67" s="718"/>
      <c r="DUX67" s="780"/>
      <c r="DUY67" s="718"/>
      <c r="DUZ67" s="717"/>
      <c r="DVA67" s="718"/>
      <c r="DVB67" s="780"/>
      <c r="DVC67" s="718"/>
      <c r="DVD67" s="717"/>
      <c r="DVE67" s="718"/>
      <c r="DVF67" s="780"/>
      <c r="DVG67" s="718"/>
      <c r="DVH67" s="717"/>
      <c r="DVI67" s="718"/>
      <c r="DVJ67" s="780"/>
      <c r="DVK67" s="718"/>
      <c r="DVL67" s="717"/>
      <c r="DVM67" s="718"/>
      <c r="DVN67" s="780"/>
      <c r="DVO67" s="718"/>
      <c r="DVP67" s="717"/>
      <c r="DVQ67" s="718"/>
      <c r="DVR67" s="780"/>
      <c r="DVS67" s="718"/>
      <c r="DVT67" s="717"/>
      <c r="DVU67" s="718"/>
      <c r="DVV67" s="780"/>
      <c r="DVW67" s="718"/>
      <c r="DVX67" s="717"/>
      <c r="DVY67" s="718"/>
      <c r="DVZ67" s="780"/>
      <c r="DWA67" s="718"/>
      <c r="DWB67" s="717"/>
      <c r="DWC67" s="718"/>
      <c r="DWD67" s="780"/>
      <c r="DWE67" s="718"/>
      <c r="DWF67" s="717"/>
      <c r="DWG67" s="718"/>
      <c r="DWH67" s="780"/>
      <c r="DWI67" s="718"/>
      <c r="DWJ67" s="717"/>
      <c r="DWK67" s="718"/>
      <c r="DWL67" s="780"/>
      <c r="DWM67" s="718"/>
      <c r="DWN67" s="717"/>
      <c r="DWO67" s="718"/>
      <c r="DWP67" s="780"/>
      <c r="DWQ67" s="718"/>
      <c r="DWR67" s="717"/>
      <c r="DWS67" s="718"/>
      <c r="DWT67" s="780"/>
      <c r="DWU67" s="718"/>
      <c r="DWV67" s="717"/>
      <c r="DWW67" s="718"/>
      <c r="DWX67" s="780"/>
      <c r="DWY67" s="718"/>
      <c r="DWZ67" s="717"/>
      <c r="DXA67" s="718"/>
      <c r="DXB67" s="780"/>
      <c r="DXC67" s="718"/>
      <c r="DXD67" s="717"/>
      <c r="DXE67" s="718"/>
      <c r="DXF67" s="780"/>
      <c r="DXG67" s="718"/>
      <c r="DXH67" s="717"/>
      <c r="DXI67" s="718"/>
      <c r="DXJ67" s="780"/>
      <c r="DXK67" s="718"/>
      <c r="DXL67" s="717"/>
      <c r="DXM67" s="718"/>
      <c r="DXN67" s="780"/>
      <c r="DXO67" s="718"/>
      <c r="DXP67" s="717"/>
      <c r="DXQ67" s="718"/>
      <c r="DXR67" s="780"/>
      <c r="DXS67" s="718"/>
      <c r="DXT67" s="717"/>
      <c r="DXU67" s="718"/>
      <c r="DXV67" s="780"/>
      <c r="DXW67" s="718"/>
      <c r="DXX67" s="717"/>
      <c r="DXY67" s="718"/>
      <c r="DXZ67" s="780"/>
      <c r="DYA67" s="718"/>
      <c r="DYB67" s="717"/>
      <c r="DYC67" s="718"/>
      <c r="DYD67" s="780"/>
      <c r="DYE67" s="718"/>
      <c r="DYF67" s="717"/>
      <c r="DYG67" s="718"/>
      <c r="DYH67" s="780"/>
      <c r="DYI67" s="718"/>
      <c r="DYJ67" s="717"/>
      <c r="DYK67" s="718"/>
      <c r="DYL67" s="780"/>
      <c r="DYM67" s="718"/>
      <c r="DYN67" s="717"/>
      <c r="DYO67" s="718"/>
      <c r="DYP67" s="780"/>
      <c r="DYQ67" s="718"/>
      <c r="DYR67" s="717"/>
      <c r="DYS67" s="718"/>
      <c r="DYT67" s="780"/>
      <c r="DYU67" s="718"/>
      <c r="DYV67" s="717"/>
      <c r="DYW67" s="718"/>
      <c r="DYX67" s="780"/>
      <c r="DYY67" s="718"/>
      <c r="DYZ67" s="717"/>
      <c r="DZA67" s="718"/>
      <c r="DZB67" s="780"/>
      <c r="DZC67" s="718"/>
      <c r="DZD67" s="717"/>
      <c r="DZE67" s="718"/>
      <c r="DZF67" s="780"/>
      <c r="DZG67" s="718"/>
      <c r="DZH67" s="717"/>
      <c r="DZI67" s="718"/>
      <c r="DZJ67" s="780"/>
      <c r="DZK67" s="718"/>
      <c r="DZL67" s="717"/>
      <c r="DZM67" s="718"/>
      <c r="DZN67" s="780"/>
      <c r="DZO67" s="718"/>
      <c r="DZP67" s="717"/>
      <c r="DZQ67" s="718"/>
      <c r="DZR67" s="780"/>
      <c r="DZS67" s="718"/>
      <c r="DZT67" s="717"/>
      <c r="DZU67" s="718"/>
      <c r="DZV67" s="780"/>
      <c r="DZW67" s="718"/>
      <c r="DZX67" s="717"/>
      <c r="DZY67" s="718"/>
      <c r="DZZ67" s="780"/>
      <c r="EAA67" s="718"/>
      <c r="EAB67" s="717"/>
      <c r="EAC67" s="718"/>
      <c r="EAD67" s="780"/>
      <c r="EAE67" s="718"/>
      <c r="EAF67" s="717"/>
      <c r="EAG67" s="718"/>
      <c r="EAH67" s="780"/>
      <c r="EAI67" s="718"/>
      <c r="EAJ67" s="717"/>
      <c r="EAK67" s="718"/>
      <c r="EAL67" s="780"/>
      <c r="EAM67" s="718"/>
      <c r="EAN67" s="717"/>
      <c r="EAO67" s="718"/>
      <c r="EAP67" s="780"/>
      <c r="EAQ67" s="718"/>
      <c r="EAR67" s="717"/>
      <c r="EAS67" s="718"/>
      <c r="EAT67" s="780"/>
      <c r="EAU67" s="718"/>
      <c r="EAV67" s="717"/>
      <c r="EAW67" s="718"/>
      <c r="EAX67" s="780"/>
      <c r="EAY67" s="718"/>
      <c r="EAZ67" s="717"/>
      <c r="EBA67" s="718"/>
      <c r="EBB67" s="780"/>
      <c r="EBC67" s="718"/>
      <c r="EBD67" s="717"/>
      <c r="EBE67" s="718"/>
      <c r="EBF67" s="780"/>
      <c r="EBG67" s="718"/>
      <c r="EBH67" s="717"/>
      <c r="EBI67" s="718"/>
      <c r="EBJ67" s="780"/>
      <c r="EBK67" s="718"/>
      <c r="EBL67" s="717"/>
      <c r="EBM67" s="718"/>
      <c r="EBN67" s="780"/>
      <c r="EBO67" s="718"/>
      <c r="EBP67" s="717"/>
      <c r="EBQ67" s="718"/>
      <c r="EBR67" s="780"/>
      <c r="EBS67" s="718"/>
      <c r="EBT67" s="717"/>
      <c r="EBU67" s="718"/>
      <c r="EBV67" s="780"/>
      <c r="EBW67" s="718"/>
      <c r="EBX67" s="717"/>
      <c r="EBY67" s="718"/>
      <c r="EBZ67" s="780"/>
      <c r="ECA67" s="718"/>
      <c r="ECB67" s="717"/>
      <c r="ECC67" s="718"/>
      <c r="ECD67" s="780"/>
      <c r="ECE67" s="718"/>
      <c r="ECF67" s="717"/>
      <c r="ECG67" s="718"/>
      <c r="ECH67" s="780"/>
      <c r="ECI67" s="718"/>
      <c r="ECJ67" s="717"/>
      <c r="ECK67" s="718"/>
      <c r="ECL67" s="780"/>
      <c r="ECM67" s="718"/>
      <c r="ECN67" s="717"/>
      <c r="ECO67" s="718"/>
      <c r="ECP67" s="780"/>
      <c r="ECQ67" s="718"/>
      <c r="ECR67" s="717"/>
      <c r="ECS67" s="718"/>
      <c r="ECT67" s="780"/>
      <c r="ECU67" s="718"/>
      <c r="ECV67" s="717"/>
      <c r="ECW67" s="718"/>
      <c r="ECX67" s="780"/>
      <c r="ECY67" s="718"/>
      <c r="ECZ67" s="717"/>
      <c r="EDA67" s="718"/>
      <c r="EDB67" s="780"/>
      <c r="EDC67" s="718"/>
      <c r="EDD67" s="717"/>
      <c r="EDE67" s="718"/>
      <c r="EDF67" s="780"/>
      <c r="EDG67" s="718"/>
      <c r="EDH67" s="717"/>
      <c r="EDI67" s="718"/>
      <c r="EDJ67" s="780"/>
      <c r="EDK67" s="718"/>
      <c r="EDL67" s="717"/>
      <c r="EDM67" s="718"/>
      <c r="EDN67" s="780"/>
      <c r="EDO67" s="718"/>
      <c r="EDP67" s="717"/>
      <c r="EDQ67" s="718"/>
      <c r="EDR67" s="780"/>
      <c r="EDS67" s="718"/>
      <c r="EDT67" s="717"/>
      <c r="EDU67" s="718"/>
      <c r="EDV67" s="780"/>
      <c r="EDW67" s="718"/>
      <c r="EDX67" s="717"/>
      <c r="EDY67" s="718"/>
      <c r="EDZ67" s="780"/>
      <c r="EEA67" s="718"/>
      <c r="EEB67" s="717"/>
      <c r="EEC67" s="718"/>
      <c r="EED67" s="780"/>
      <c r="EEE67" s="718"/>
      <c r="EEF67" s="717"/>
      <c r="EEG67" s="718"/>
      <c r="EEH67" s="780"/>
      <c r="EEI67" s="718"/>
      <c r="EEJ67" s="717"/>
      <c r="EEK67" s="718"/>
      <c r="EEL67" s="780"/>
      <c r="EEM67" s="718"/>
      <c r="EEN67" s="717"/>
      <c r="EEO67" s="718"/>
      <c r="EEP67" s="780"/>
      <c r="EEQ67" s="718"/>
      <c r="EER67" s="717"/>
      <c r="EES67" s="718"/>
      <c r="EET67" s="780"/>
      <c r="EEU67" s="718"/>
      <c r="EEV67" s="717"/>
      <c r="EEW67" s="718"/>
      <c r="EEX67" s="780"/>
      <c r="EEY67" s="718"/>
      <c r="EEZ67" s="717"/>
      <c r="EFA67" s="718"/>
      <c r="EFB67" s="780"/>
      <c r="EFC67" s="718"/>
      <c r="EFD67" s="717"/>
      <c r="EFE67" s="718"/>
      <c r="EFF67" s="780"/>
      <c r="EFG67" s="718"/>
      <c r="EFH67" s="717"/>
      <c r="EFI67" s="718"/>
      <c r="EFJ67" s="780"/>
      <c r="EFK67" s="718"/>
      <c r="EFL67" s="717"/>
      <c r="EFM67" s="718"/>
      <c r="EFN67" s="780"/>
      <c r="EFO67" s="718"/>
      <c r="EFP67" s="717"/>
      <c r="EFQ67" s="718"/>
      <c r="EFR67" s="780"/>
      <c r="EFS67" s="718"/>
      <c r="EFT67" s="717"/>
      <c r="EFU67" s="718"/>
      <c r="EFV67" s="780"/>
      <c r="EFW67" s="718"/>
      <c r="EFX67" s="717"/>
      <c r="EFY67" s="718"/>
      <c r="EFZ67" s="780"/>
      <c r="EGA67" s="718"/>
      <c r="EGB67" s="717"/>
      <c r="EGC67" s="718"/>
      <c r="EGD67" s="780"/>
      <c r="EGE67" s="718"/>
      <c r="EGF67" s="717"/>
      <c r="EGG67" s="718"/>
      <c r="EGH67" s="780"/>
      <c r="EGI67" s="718"/>
      <c r="EGJ67" s="717"/>
      <c r="EGK67" s="718"/>
      <c r="EGL67" s="780"/>
      <c r="EGM67" s="718"/>
      <c r="EGN67" s="717"/>
      <c r="EGO67" s="718"/>
      <c r="EGP67" s="780"/>
      <c r="EGQ67" s="718"/>
      <c r="EGR67" s="717"/>
      <c r="EGS67" s="718"/>
      <c r="EGT67" s="780"/>
      <c r="EGU67" s="718"/>
      <c r="EGV67" s="717"/>
      <c r="EGW67" s="718"/>
      <c r="EGX67" s="780"/>
      <c r="EGY67" s="718"/>
      <c r="EGZ67" s="717"/>
      <c r="EHA67" s="718"/>
      <c r="EHB67" s="780"/>
      <c r="EHC67" s="718"/>
      <c r="EHD67" s="717"/>
      <c r="EHE67" s="718"/>
      <c r="EHF67" s="780"/>
      <c r="EHG67" s="718"/>
      <c r="EHH67" s="717"/>
      <c r="EHI67" s="718"/>
      <c r="EHJ67" s="780"/>
      <c r="EHK67" s="718"/>
      <c r="EHL67" s="717"/>
      <c r="EHM67" s="718"/>
      <c r="EHN67" s="780"/>
      <c r="EHO67" s="718"/>
      <c r="EHP67" s="717"/>
      <c r="EHQ67" s="718"/>
      <c r="EHR67" s="780"/>
      <c r="EHS67" s="718"/>
      <c r="EHT67" s="717"/>
      <c r="EHU67" s="718"/>
      <c r="EHV67" s="780"/>
      <c r="EHW67" s="718"/>
      <c r="EHX67" s="717"/>
      <c r="EHY67" s="718"/>
      <c r="EHZ67" s="780"/>
      <c r="EIA67" s="718"/>
      <c r="EIB67" s="717"/>
      <c r="EIC67" s="718"/>
      <c r="EID67" s="780"/>
      <c r="EIE67" s="718"/>
      <c r="EIF67" s="717"/>
      <c r="EIG67" s="718"/>
      <c r="EIH67" s="780"/>
      <c r="EII67" s="718"/>
      <c r="EIJ67" s="717"/>
      <c r="EIK67" s="718"/>
      <c r="EIL67" s="780"/>
      <c r="EIM67" s="718"/>
      <c r="EIN67" s="717"/>
      <c r="EIO67" s="718"/>
      <c r="EIP67" s="780"/>
      <c r="EIQ67" s="718"/>
      <c r="EIR67" s="717"/>
      <c r="EIS67" s="718"/>
      <c r="EIT67" s="780"/>
      <c r="EIU67" s="718"/>
      <c r="EIV67" s="717"/>
      <c r="EIW67" s="718"/>
      <c r="EIX67" s="780"/>
      <c r="EIY67" s="718"/>
      <c r="EIZ67" s="717"/>
      <c r="EJA67" s="718"/>
      <c r="EJB67" s="780"/>
      <c r="EJC67" s="718"/>
      <c r="EJD67" s="717"/>
      <c r="EJE67" s="718"/>
      <c r="EJF67" s="780"/>
      <c r="EJG67" s="718"/>
      <c r="EJH67" s="717"/>
      <c r="EJI67" s="718"/>
      <c r="EJJ67" s="780"/>
      <c r="EJK67" s="718"/>
      <c r="EJL67" s="717"/>
      <c r="EJM67" s="718"/>
      <c r="EJN67" s="780"/>
      <c r="EJO67" s="718"/>
      <c r="EJP67" s="717"/>
      <c r="EJQ67" s="718"/>
      <c r="EJR67" s="780"/>
      <c r="EJS67" s="718"/>
      <c r="EJT67" s="717"/>
      <c r="EJU67" s="718"/>
      <c r="EJV67" s="780"/>
      <c r="EJW67" s="718"/>
      <c r="EJX67" s="717"/>
      <c r="EJY67" s="718"/>
      <c r="EJZ67" s="780"/>
      <c r="EKA67" s="718"/>
      <c r="EKB67" s="717"/>
      <c r="EKC67" s="718"/>
      <c r="EKD67" s="780"/>
      <c r="EKE67" s="718"/>
      <c r="EKF67" s="717"/>
      <c r="EKG67" s="718"/>
      <c r="EKH67" s="780"/>
      <c r="EKI67" s="718"/>
      <c r="EKJ67" s="717"/>
      <c r="EKK67" s="718"/>
      <c r="EKL67" s="780"/>
      <c r="EKM67" s="718"/>
      <c r="EKN67" s="717"/>
      <c r="EKO67" s="718"/>
      <c r="EKP67" s="780"/>
      <c r="EKQ67" s="718"/>
      <c r="EKR67" s="717"/>
      <c r="EKS67" s="718"/>
      <c r="EKT67" s="780"/>
      <c r="EKU67" s="718"/>
      <c r="EKV67" s="717"/>
      <c r="EKW67" s="718"/>
      <c r="EKX67" s="780"/>
      <c r="EKY67" s="718"/>
      <c r="EKZ67" s="717"/>
      <c r="ELA67" s="718"/>
      <c r="ELB67" s="780"/>
      <c r="ELC67" s="718"/>
      <c r="ELD67" s="717"/>
      <c r="ELE67" s="718"/>
      <c r="ELF67" s="780"/>
      <c r="ELG67" s="718"/>
      <c r="ELH67" s="717"/>
      <c r="ELI67" s="718"/>
      <c r="ELJ67" s="780"/>
      <c r="ELK67" s="718"/>
      <c r="ELL67" s="717"/>
      <c r="ELM67" s="718"/>
      <c r="ELN67" s="780"/>
      <c r="ELO67" s="718"/>
      <c r="ELP67" s="717"/>
      <c r="ELQ67" s="718"/>
      <c r="ELR67" s="780"/>
      <c r="ELS67" s="718"/>
      <c r="ELT67" s="717"/>
      <c r="ELU67" s="718"/>
      <c r="ELV67" s="780"/>
      <c r="ELW67" s="718"/>
      <c r="ELX67" s="717"/>
      <c r="ELY67" s="718"/>
      <c r="ELZ67" s="780"/>
      <c r="EMA67" s="718"/>
      <c r="EMB67" s="717"/>
      <c r="EMC67" s="718"/>
      <c r="EMD67" s="780"/>
      <c r="EME67" s="718"/>
      <c r="EMF67" s="717"/>
      <c r="EMG67" s="718"/>
      <c r="EMH67" s="780"/>
      <c r="EMI67" s="718"/>
      <c r="EMJ67" s="717"/>
      <c r="EMK67" s="718"/>
      <c r="EML67" s="780"/>
      <c r="EMM67" s="718"/>
      <c r="EMN67" s="717"/>
      <c r="EMO67" s="718"/>
      <c r="EMP67" s="780"/>
      <c r="EMQ67" s="718"/>
      <c r="EMR67" s="717"/>
      <c r="EMS67" s="718"/>
      <c r="EMT67" s="780"/>
      <c r="EMU67" s="718"/>
      <c r="EMV67" s="717"/>
      <c r="EMW67" s="718"/>
      <c r="EMX67" s="780"/>
      <c r="EMY67" s="718"/>
      <c r="EMZ67" s="717"/>
      <c r="ENA67" s="718"/>
      <c r="ENB67" s="780"/>
      <c r="ENC67" s="718"/>
      <c r="END67" s="717"/>
      <c r="ENE67" s="718"/>
      <c r="ENF67" s="780"/>
      <c r="ENG67" s="718"/>
      <c r="ENH67" s="717"/>
      <c r="ENI67" s="718"/>
      <c r="ENJ67" s="780"/>
      <c r="ENK67" s="718"/>
      <c r="ENL67" s="717"/>
      <c r="ENM67" s="718"/>
      <c r="ENN67" s="780"/>
      <c r="ENO67" s="718"/>
      <c r="ENP67" s="717"/>
      <c r="ENQ67" s="718"/>
      <c r="ENR67" s="780"/>
      <c r="ENS67" s="718"/>
      <c r="ENT67" s="717"/>
      <c r="ENU67" s="718"/>
      <c r="ENV67" s="780"/>
      <c r="ENW67" s="718"/>
      <c r="ENX67" s="717"/>
      <c r="ENY67" s="718"/>
      <c r="ENZ67" s="780"/>
      <c r="EOA67" s="718"/>
      <c r="EOB67" s="717"/>
      <c r="EOC67" s="718"/>
      <c r="EOD67" s="780"/>
      <c r="EOE67" s="718"/>
      <c r="EOF67" s="717"/>
      <c r="EOG67" s="718"/>
      <c r="EOH67" s="780"/>
      <c r="EOI67" s="718"/>
      <c r="EOJ67" s="717"/>
      <c r="EOK67" s="718"/>
      <c r="EOL67" s="780"/>
      <c r="EOM67" s="718"/>
      <c r="EON67" s="717"/>
      <c r="EOO67" s="718"/>
      <c r="EOP67" s="780"/>
      <c r="EOQ67" s="718"/>
      <c r="EOR67" s="717"/>
      <c r="EOS67" s="718"/>
      <c r="EOT67" s="780"/>
      <c r="EOU67" s="718"/>
      <c r="EOV67" s="717"/>
      <c r="EOW67" s="718"/>
      <c r="EOX67" s="780"/>
      <c r="EOY67" s="718"/>
      <c r="EOZ67" s="717"/>
      <c r="EPA67" s="718"/>
      <c r="EPB67" s="780"/>
      <c r="EPC67" s="718"/>
      <c r="EPD67" s="717"/>
      <c r="EPE67" s="718"/>
      <c r="EPF67" s="780"/>
      <c r="EPG67" s="718"/>
      <c r="EPH67" s="717"/>
      <c r="EPI67" s="718"/>
      <c r="EPJ67" s="780"/>
      <c r="EPK67" s="718"/>
      <c r="EPL67" s="717"/>
      <c r="EPM67" s="718"/>
      <c r="EPN67" s="780"/>
      <c r="EPO67" s="718"/>
      <c r="EPP67" s="717"/>
      <c r="EPQ67" s="718"/>
      <c r="EPR67" s="780"/>
      <c r="EPS67" s="718"/>
      <c r="EPT67" s="717"/>
      <c r="EPU67" s="718"/>
      <c r="EPV67" s="780"/>
      <c r="EPW67" s="718"/>
      <c r="EPX67" s="717"/>
      <c r="EPY67" s="718"/>
      <c r="EPZ67" s="780"/>
      <c r="EQA67" s="718"/>
      <c r="EQB67" s="717"/>
      <c r="EQC67" s="718"/>
      <c r="EQD67" s="780"/>
      <c r="EQE67" s="718"/>
      <c r="EQF67" s="717"/>
      <c r="EQG67" s="718"/>
      <c r="EQH67" s="780"/>
      <c r="EQI67" s="718"/>
      <c r="EQJ67" s="717"/>
      <c r="EQK67" s="718"/>
      <c r="EQL67" s="780"/>
      <c r="EQM67" s="718"/>
      <c r="EQN67" s="717"/>
      <c r="EQO67" s="718"/>
      <c r="EQP67" s="780"/>
      <c r="EQQ67" s="718"/>
      <c r="EQR67" s="717"/>
      <c r="EQS67" s="718"/>
      <c r="EQT67" s="780"/>
      <c r="EQU67" s="718"/>
      <c r="EQV67" s="717"/>
      <c r="EQW67" s="718"/>
      <c r="EQX67" s="780"/>
      <c r="EQY67" s="718"/>
      <c r="EQZ67" s="717"/>
      <c r="ERA67" s="718"/>
      <c r="ERB67" s="780"/>
      <c r="ERC67" s="718"/>
      <c r="ERD67" s="717"/>
      <c r="ERE67" s="718"/>
      <c r="ERF67" s="780"/>
      <c r="ERG67" s="718"/>
      <c r="ERH67" s="717"/>
      <c r="ERI67" s="718"/>
      <c r="ERJ67" s="780"/>
      <c r="ERK67" s="718"/>
      <c r="ERL67" s="717"/>
      <c r="ERM67" s="718"/>
      <c r="ERN67" s="780"/>
      <c r="ERO67" s="718"/>
      <c r="ERP67" s="717"/>
      <c r="ERQ67" s="718"/>
      <c r="ERR67" s="780"/>
      <c r="ERS67" s="718"/>
      <c r="ERT67" s="717"/>
      <c r="ERU67" s="718"/>
      <c r="ERV67" s="780"/>
      <c r="ERW67" s="718"/>
      <c r="ERX67" s="717"/>
      <c r="ERY67" s="718"/>
      <c r="ERZ67" s="780"/>
      <c r="ESA67" s="718"/>
      <c r="ESB67" s="717"/>
      <c r="ESC67" s="718"/>
      <c r="ESD67" s="780"/>
      <c r="ESE67" s="718"/>
      <c r="ESF67" s="717"/>
      <c r="ESG67" s="718"/>
      <c r="ESH67" s="780"/>
      <c r="ESI67" s="718"/>
      <c r="ESJ67" s="717"/>
      <c r="ESK67" s="718"/>
      <c r="ESL67" s="780"/>
      <c r="ESM67" s="718"/>
      <c r="ESN67" s="717"/>
      <c r="ESO67" s="718"/>
      <c r="ESP67" s="780"/>
      <c r="ESQ67" s="718"/>
      <c r="ESR67" s="717"/>
      <c r="ESS67" s="718"/>
      <c r="EST67" s="780"/>
      <c r="ESU67" s="718"/>
      <c r="ESV67" s="717"/>
      <c r="ESW67" s="718"/>
      <c r="ESX67" s="780"/>
      <c r="ESY67" s="718"/>
      <c r="ESZ67" s="717"/>
      <c r="ETA67" s="718"/>
      <c r="ETB67" s="780"/>
      <c r="ETC67" s="718"/>
      <c r="ETD67" s="717"/>
      <c r="ETE67" s="718"/>
      <c r="ETF67" s="780"/>
      <c r="ETG67" s="718"/>
      <c r="ETH67" s="717"/>
      <c r="ETI67" s="718"/>
      <c r="ETJ67" s="780"/>
      <c r="ETK67" s="718"/>
      <c r="ETL67" s="717"/>
      <c r="ETM67" s="718"/>
      <c r="ETN67" s="780"/>
      <c r="ETO67" s="718"/>
      <c r="ETP67" s="717"/>
      <c r="ETQ67" s="718"/>
      <c r="ETR67" s="780"/>
      <c r="ETS67" s="718"/>
      <c r="ETT67" s="717"/>
      <c r="ETU67" s="718"/>
      <c r="ETV67" s="780"/>
      <c r="ETW67" s="718"/>
      <c r="ETX67" s="717"/>
      <c r="ETY67" s="718"/>
      <c r="ETZ67" s="780"/>
      <c r="EUA67" s="718"/>
      <c r="EUB67" s="717"/>
      <c r="EUC67" s="718"/>
      <c r="EUD67" s="780"/>
      <c r="EUE67" s="718"/>
      <c r="EUF67" s="717"/>
      <c r="EUG67" s="718"/>
      <c r="EUH67" s="780"/>
      <c r="EUI67" s="718"/>
      <c r="EUJ67" s="717"/>
      <c r="EUK67" s="718"/>
      <c r="EUL67" s="780"/>
      <c r="EUM67" s="718"/>
      <c r="EUN67" s="717"/>
      <c r="EUO67" s="718"/>
      <c r="EUP67" s="780"/>
      <c r="EUQ67" s="718"/>
      <c r="EUR67" s="717"/>
      <c r="EUS67" s="718"/>
      <c r="EUT67" s="780"/>
      <c r="EUU67" s="718"/>
      <c r="EUV67" s="717"/>
      <c r="EUW67" s="718"/>
      <c r="EUX67" s="780"/>
      <c r="EUY67" s="718"/>
      <c r="EUZ67" s="717"/>
      <c r="EVA67" s="718"/>
      <c r="EVB67" s="780"/>
      <c r="EVC67" s="718"/>
      <c r="EVD67" s="717"/>
      <c r="EVE67" s="718"/>
      <c r="EVF67" s="780"/>
      <c r="EVG67" s="718"/>
      <c r="EVH67" s="717"/>
      <c r="EVI67" s="718"/>
      <c r="EVJ67" s="780"/>
      <c r="EVK67" s="718"/>
      <c r="EVL67" s="717"/>
      <c r="EVM67" s="718"/>
      <c r="EVN67" s="780"/>
      <c r="EVO67" s="718"/>
      <c r="EVP67" s="717"/>
      <c r="EVQ67" s="718"/>
      <c r="EVR67" s="780"/>
      <c r="EVS67" s="718"/>
      <c r="EVT67" s="717"/>
      <c r="EVU67" s="718"/>
      <c r="EVV67" s="780"/>
      <c r="EVW67" s="718"/>
      <c r="EVX67" s="717"/>
      <c r="EVY67" s="718"/>
      <c r="EVZ67" s="780"/>
      <c r="EWA67" s="718"/>
      <c r="EWB67" s="717"/>
      <c r="EWC67" s="718"/>
      <c r="EWD67" s="780"/>
      <c r="EWE67" s="718"/>
      <c r="EWF67" s="717"/>
      <c r="EWG67" s="718"/>
      <c r="EWH67" s="780"/>
      <c r="EWI67" s="718"/>
      <c r="EWJ67" s="717"/>
      <c r="EWK67" s="718"/>
      <c r="EWL67" s="780"/>
      <c r="EWM67" s="718"/>
      <c r="EWN67" s="717"/>
      <c r="EWO67" s="718"/>
      <c r="EWP67" s="780"/>
      <c r="EWQ67" s="718"/>
      <c r="EWR67" s="717"/>
      <c r="EWS67" s="718"/>
      <c r="EWT67" s="780"/>
      <c r="EWU67" s="718"/>
      <c r="EWV67" s="717"/>
      <c r="EWW67" s="718"/>
      <c r="EWX67" s="780"/>
      <c r="EWY67" s="718"/>
      <c r="EWZ67" s="717"/>
      <c r="EXA67" s="718"/>
      <c r="EXB67" s="780"/>
      <c r="EXC67" s="718"/>
      <c r="EXD67" s="717"/>
      <c r="EXE67" s="718"/>
      <c r="EXF67" s="780"/>
      <c r="EXG67" s="718"/>
      <c r="EXH67" s="717"/>
      <c r="EXI67" s="718"/>
      <c r="EXJ67" s="780"/>
      <c r="EXK67" s="718"/>
      <c r="EXL67" s="717"/>
      <c r="EXM67" s="718"/>
      <c r="EXN67" s="780"/>
      <c r="EXO67" s="718"/>
      <c r="EXP67" s="717"/>
      <c r="EXQ67" s="718"/>
      <c r="EXR67" s="780"/>
      <c r="EXS67" s="718"/>
      <c r="EXT67" s="717"/>
      <c r="EXU67" s="718"/>
      <c r="EXV67" s="780"/>
      <c r="EXW67" s="718"/>
      <c r="EXX67" s="717"/>
      <c r="EXY67" s="718"/>
      <c r="EXZ67" s="780"/>
      <c r="EYA67" s="718"/>
      <c r="EYB67" s="717"/>
      <c r="EYC67" s="718"/>
      <c r="EYD67" s="780"/>
      <c r="EYE67" s="718"/>
      <c r="EYF67" s="717"/>
      <c r="EYG67" s="718"/>
      <c r="EYH67" s="780"/>
      <c r="EYI67" s="718"/>
      <c r="EYJ67" s="717"/>
      <c r="EYK67" s="718"/>
      <c r="EYL67" s="780"/>
      <c r="EYM67" s="718"/>
      <c r="EYN67" s="717"/>
      <c r="EYO67" s="718"/>
      <c r="EYP67" s="780"/>
      <c r="EYQ67" s="718"/>
      <c r="EYR67" s="717"/>
      <c r="EYS67" s="718"/>
      <c r="EYT67" s="780"/>
      <c r="EYU67" s="718"/>
      <c r="EYV67" s="717"/>
      <c r="EYW67" s="718"/>
      <c r="EYX67" s="780"/>
      <c r="EYY67" s="718"/>
      <c r="EYZ67" s="717"/>
      <c r="EZA67" s="718"/>
      <c r="EZB67" s="780"/>
      <c r="EZC67" s="718"/>
      <c r="EZD67" s="717"/>
      <c r="EZE67" s="718"/>
      <c r="EZF67" s="780"/>
      <c r="EZG67" s="718"/>
      <c r="EZH67" s="717"/>
      <c r="EZI67" s="718"/>
      <c r="EZJ67" s="780"/>
      <c r="EZK67" s="718"/>
      <c r="EZL67" s="717"/>
      <c r="EZM67" s="718"/>
      <c r="EZN67" s="780"/>
      <c r="EZO67" s="718"/>
      <c r="EZP67" s="717"/>
      <c r="EZQ67" s="718"/>
      <c r="EZR67" s="780"/>
      <c r="EZS67" s="718"/>
      <c r="EZT67" s="717"/>
      <c r="EZU67" s="718"/>
      <c r="EZV67" s="780"/>
      <c r="EZW67" s="718"/>
      <c r="EZX67" s="717"/>
      <c r="EZY67" s="718"/>
      <c r="EZZ67" s="780"/>
      <c r="FAA67" s="718"/>
      <c r="FAB67" s="717"/>
      <c r="FAC67" s="718"/>
      <c r="FAD67" s="780"/>
      <c r="FAE67" s="718"/>
      <c r="FAF67" s="717"/>
      <c r="FAG67" s="718"/>
      <c r="FAH67" s="780"/>
      <c r="FAI67" s="718"/>
      <c r="FAJ67" s="717"/>
      <c r="FAK67" s="718"/>
      <c r="FAL67" s="780"/>
      <c r="FAM67" s="718"/>
      <c r="FAN67" s="717"/>
      <c r="FAO67" s="718"/>
      <c r="FAP67" s="780"/>
      <c r="FAQ67" s="718"/>
      <c r="FAR67" s="717"/>
      <c r="FAS67" s="718"/>
      <c r="FAT67" s="780"/>
      <c r="FAU67" s="718"/>
      <c r="FAV67" s="717"/>
      <c r="FAW67" s="718"/>
      <c r="FAX67" s="780"/>
      <c r="FAY67" s="718"/>
      <c r="FAZ67" s="717"/>
      <c r="FBA67" s="718"/>
      <c r="FBB67" s="780"/>
      <c r="FBC67" s="718"/>
      <c r="FBD67" s="717"/>
      <c r="FBE67" s="718"/>
      <c r="FBF67" s="780"/>
      <c r="FBG67" s="718"/>
      <c r="FBH67" s="717"/>
      <c r="FBI67" s="718"/>
      <c r="FBJ67" s="780"/>
      <c r="FBK67" s="718"/>
      <c r="FBL67" s="717"/>
      <c r="FBM67" s="718"/>
      <c r="FBN67" s="780"/>
      <c r="FBO67" s="718"/>
      <c r="FBP67" s="717"/>
      <c r="FBQ67" s="718"/>
      <c r="FBR67" s="780"/>
      <c r="FBS67" s="718"/>
      <c r="FBT67" s="717"/>
      <c r="FBU67" s="718"/>
      <c r="FBV67" s="780"/>
      <c r="FBW67" s="718"/>
      <c r="FBX67" s="717"/>
      <c r="FBY67" s="718"/>
      <c r="FBZ67" s="780"/>
      <c r="FCA67" s="718"/>
      <c r="FCB67" s="717"/>
      <c r="FCC67" s="718"/>
      <c r="FCD67" s="780"/>
      <c r="FCE67" s="718"/>
      <c r="FCF67" s="717"/>
      <c r="FCG67" s="718"/>
      <c r="FCH67" s="780"/>
      <c r="FCI67" s="718"/>
      <c r="FCJ67" s="717"/>
      <c r="FCK67" s="718"/>
      <c r="FCL67" s="780"/>
      <c r="FCM67" s="718"/>
      <c r="FCN67" s="717"/>
      <c r="FCO67" s="718"/>
      <c r="FCP67" s="780"/>
      <c r="FCQ67" s="718"/>
      <c r="FCR67" s="717"/>
      <c r="FCS67" s="718"/>
      <c r="FCT67" s="780"/>
      <c r="FCU67" s="718"/>
      <c r="FCV67" s="717"/>
      <c r="FCW67" s="718"/>
      <c r="FCX67" s="780"/>
      <c r="FCY67" s="718"/>
      <c r="FCZ67" s="717"/>
      <c r="FDA67" s="718"/>
      <c r="FDB67" s="780"/>
      <c r="FDC67" s="718"/>
      <c r="FDD67" s="717"/>
      <c r="FDE67" s="718"/>
      <c r="FDF67" s="780"/>
      <c r="FDG67" s="718"/>
      <c r="FDH67" s="717"/>
      <c r="FDI67" s="718"/>
      <c r="FDJ67" s="780"/>
      <c r="FDK67" s="718"/>
      <c r="FDL67" s="717"/>
      <c r="FDM67" s="718"/>
      <c r="FDN67" s="780"/>
      <c r="FDO67" s="718"/>
      <c r="FDP67" s="717"/>
      <c r="FDQ67" s="718"/>
      <c r="FDR67" s="780"/>
      <c r="FDS67" s="718"/>
      <c r="FDT67" s="717"/>
      <c r="FDU67" s="718"/>
      <c r="FDV67" s="780"/>
      <c r="FDW67" s="718"/>
      <c r="FDX67" s="717"/>
      <c r="FDY67" s="718"/>
      <c r="FDZ67" s="780"/>
      <c r="FEA67" s="718"/>
      <c r="FEB67" s="717"/>
      <c r="FEC67" s="718"/>
      <c r="FED67" s="780"/>
      <c r="FEE67" s="718"/>
      <c r="FEF67" s="717"/>
      <c r="FEG67" s="718"/>
      <c r="FEH67" s="780"/>
      <c r="FEI67" s="718"/>
      <c r="FEJ67" s="717"/>
      <c r="FEK67" s="718"/>
      <c r="FEL67" s="780"/>
      <c r="FEM67" s="718"/>
      <c r="FEN67" s="717"/>
      <c r="FEO67" s="718"/>
      <c r="FEP67" s="780"/>
      <c r="FEQ67" s="718"/>
      <c r="FER67" s="717"/>
      <c r="FES67" s="718"/>
      <c r="FET67" s="780"/>
      <c r="FEU67" s="718"/>
      <c r="FEV67" s="717"/>
      <c r="FEW67" s="718"/>
      <c r="FEX67" s="780"/>
      <c r="FEY67" s="718"/>
      <c r="FEZ67" s="717"/>
      <c r="FFA67" s="718"/>
      <c r="FFB67" s="780"/>
      <c r="FFC67" s="718"/>
      <c r="FFD67" s="717"/>
      <c r="FFE67" s="718"/>
      <c r="FFF67" s="780"/>
      <c r="FFG67" s="718"/>
      <c r="FFH67" s="717"/>
      <c r="FFI67" s="718"/>
      <c r="FFJ67" s="780"/>
      <c r="FFK67" s="718"/>
      <c r="FFL67" s="717"/>
      <c r="FFM67" s="718"/>
      <c r="FFN67" s="780"/>
      <c r="FFO67" s="718"/>
      <c r="FFP67" s="717"/>
      <c r="FFQ67" s="718"/>
      <c r="FFR67" s="780"/>
      <c r="FFS67" s="718"/>
      <c r="FFT67" s="717"/>
      <c r="FFU67" s="718"/>
      <c r="FFV67" s="780"/>
      <c r="FFW67" s="718"/>
      <c r="FFX67" s="717"/>
      <c r="FFY67" s="718"/>
      <c r="FFZ67" s="780"/>
      <c r="FGA67" s="718"/>
      <c r="FGB67" s="717"/>
      <c r="FGC67" s="718"/>
      <c r="FGD67" s="780"/>
      <c r="FGE67" s="718"/>
      <c r="FGF67" s="717"/>
      <c r="FGG67" s="718"/>
      <c r="FGH67" s="780"/>
      <c r="FGI67" s="718"/>
      <c r="FGJ67" s="717"/>
      <c r="FGK67" s="718"/>
      <c r="FGL67" s="780"/>
      <c r="FGM67" s="718"/>
      <c r="FGN67" s="717"/>
      <c r="FGO67" s="718"/>
      <c r="FGP67" s="780"/>
      <c r="FGQ67" s="718"/>
      <c r="FGR67" s="717"/>
      <c r="FGS67" s="718"/>
      <c r="FGT67" s="780"/>
      <c r="FGU67" s="718"/>
      <c r="FGV67" s="717"/>
      <c r="FGW67" s="718"/>
      <c r="FGX67" s="780"/>
      <c r="FGY67" s="718"/>
      <c r="FGZ67" s="717"/>
      <c r="FHA67" s="718"/>
      <c r="FHB67" s="780"/>
      <c r="FHC67" s="718"/>
      <c r="FHD67" s="717"/>
      <c r="FHE67" s="718"/>
      <c r="FHF67" s="780"/>
      <c r="FHG67" s="718"/>
      <c r="FHH67" s="717"/>
      <c r="FHI67" s="718"/>
      <c r="FHJ67" s="780"/>
      <c r="FHK67" s="718"/>
      <c r="FHL67" s="717"/>
      <c r="FHM67" s="718"/>
      <c r="FHN67" s="780"/>
      <c r="FHO67" s="718"/>
      <c r="FHP67" s="717"/>
      <c r="FHQ67" s="718"/>
      <c r="FHR67" s="780"/>
      <c r="FHS67" s="718"/>
      <c r="FHT67" s="717"/>
      <c r="FHU67" s="718"/>
      <c r="FHV67" s="780"/>
      <c r="FHW67" s="718"/>
      <c r="FHX67" s="717"/>
      <c r="FHY67" s="718"/>
      <c r="FHZ67" s="780"/>
      <c r="FIA67" s="718"/>
      <c r="FIB67" s="717"/>
      <c r="FIC67" s="718"/>
      <c r="FID67" s="780"/>
      <c r="FIE67" s="718"/>
      <c r="FIF67" s="717"/>
      <c r="FIG67" s="718"/>
      <c r="FIH67" s="780"/>
      <c r="FII67" s="718"/>
      <c r="FIJ67" s="717"/>
      <c r="FIK67" s="718"/>
      <c r="FIL67" s="780"/>
      <c r="FIM67" s="718"/>
      <c r="FIN67" s="717"/>
      <c r="FIO67" s="718"/>
      <c r="FIP67" s="780"/>
      <c r="FIQ67" s="718"/>
      <c r="FIR67" s="717"/>
      <c r="FIS67" s="718"/>
      <c r="FIT67" s="780"/>
      <c r="FIU67" s="718"/>
      <c r="FIV67" s="717"/>
      <c r="FIW67" s="718"/>
      <c r="FIX67" s="780"/>
      <c r="FIY67" s="718"/>
      <c r="FIZ67" s="717"/>
      <c r="FJA67" s="718"/>
      <c r="FJB67" s="780"/>
      <c r="FJC67" s="718"/>
      <c r="FJD67" s="717"/>
      <c r="FJE67" s="718"/>
      <c r="FJF67" s="780"/>
      <c r="FJG67" s="718"/>
      <c r="FJH67" s="717"/>
      <c r="FJI67" s="718"/>
      <c r="FJJ67" s="780"/>
      <c r="FJK67" s="718"/>
      <c r="FJL67" s="717"/>
      <c r="FJM67" s="718"/>
      <c r="FJN67" s="780"/>
      <c r="FJO67" s="718"/>
      <c r="FJP67" s="717"/>
      <c r="FJQ67" s="718"/>
      <c r="FJR67" s="780"/>
      <c r="FJS67" s="718"/>
      <c r="FJT67" s="717"/>
      <c r="FJU67" s="718"/>
      <c r="FJV67" s="780"/>
      <c r="FJW67" s="718"/>
      <c r="FJX67" s="717"/>
      <c r="FJY67" s="718"/>
      <c r="FJZ67" s="780"/>
      <c r="FKA67" s="718"/>
      <c r="FKB67" s="717"/>
      <c r="FKC67" s="718"/>
      <c r="FKD67" s="780"/>
      <c r="FKE67" s="718"/>
      <c r="FKF67" s="717"/>
      <c r="FKG67" s="718"/>
      <c r="FKH67" s="780"/>
      <c r="FKI67" s="718"/>
      <c r="FKJ67" s="717"/>
      <c r="FKK67" s="718"/>
      <c r="FKL67" s="780"/>
      <c r="FKM67" s="718"/>
      <c r="FKN67" s="717"/>
      <c r="FKO67" s="718"/>
      <c r="FKP67" s="780"/>
      <c r="FKQ67" s="718"/>
      <c r="FKR67" s="717"/>
      <c r="FKS67" s="718"/>
      <c r="FKT67" s="780"/>
      <c r="FKU67" s="718"/>
      <c r="FKV67" s="717"/>
      <c r="FKW67" s="718"/>
      <c r="FKX67" s="780"/>
      <c r="FKY67" s="718"/>
      <c r="FKZ67" s="717"/>
      <c r="FLA67" s="718"/>
      <c r="FLB67" s="780"/>
      <c r="FLC67" s="718"/>
      <c r="FLD67" s="717"/>
      <c r="FLE67" s="718"/>
      <c r="FLF67" s="780"/>
      <c r="FLG67" s="718"/>
      <c r="FLH67" s="717"/>
      <c r="FLI67" s="718"/>
      <c r="FLJ67" s="780"/>
      <c r="FLK67" s="718"/>
      <c r="FLL67" s="717"/>
      <c r="FLM67" s="718"/>
      <c r="FLN67" s="780"/>
      <c r="FLO67" s="718"/>
      <c r="FLP67" s="717"/>
      <c r="FLQ67" s="718"/>
      <c r="FLR67" s="780"/>
      <c r="FLS67" s="718"/>
      <c r="FLT67" s="717"/>
      <c r="FLU67" s="718"/>
      <c r="FLV67" s="780"/>
      <c r="FLW67" s="718"/>
      <c r="FLX67" s="717"/>
      <c r="FLY67" s="718"/>
      <c r="FLZ67" s="780"/>
      <c r="FMA67" s="718"/>
      <c r="FMB67" s="717"/>
      <c r="FMC67" s="718"/>
      <c r="FMD67" s="780"/>
      <c r="FME67" s="718"/>
      <c r="FMF67" s="717"/>
      <c r="FMG67" s="718"/>
      <c r="FMH67" s="780"/>
      <c r="FMI67" s="718"/>
      <c r="FMJ67" s="717"/>
      <c r="FMK67" s="718"/>
      <c r="FML67" s="780"/>
      <c r="FMM67" s="718"/>
      <c r="FMN67" s="717"/>
      <c r="FMO67" s="718"/>
      <c r="FMP67" s="780"/>
      <c r="FMQ67" s="718"/>
      <c r="FMR67" s="717"/>
      <c r="FMS67" s="718"/>
      <c r="FMT67" s="780"/>
      <c r="FMU67" s="718"/>
      <c r="FMV67" s="717"/>
      <c r="FMW67" s="718"/>
      <c r="FMX67" s="780"/>
      <c r="FMY67" s="718"/>
      <c r="FMZ67" s="717"/>
      <c r="FNA67" s="718"/>
      <c r="FNB67" s="780"/>
      <c r="FNC67" s="718"/>
      <c r="FND67" s="717"/>
      <c r="FNE67" s="718"/>
      <c r="FNF67" s="780"/>
      <c r="FNG67" s="718"/>
      <c r="FNH67" s="717"/>
      <c r="FNI67" s="718"/>
      <c r="FNJ67" s="780"/>
      <c r="FNK67" s="718"/>
      <c r="FNL67" s="717"/>
      <c r="FNM67" s="718"/>
      <c r="FNN67" s="780"/>
      <c r="FNO67" s="718"/>
      <c r="FNP67" s="717"/>
      <c r="FNQ67" s="718"/>
      <c r="FNR67" s="780"/>
      <c r="FNS67" s="718"/>
      <c r="FNT67" s="717"/>
      <c r="FNU67" s="718"/>
      <c r="FNV67" s="780"/>
      <c r="FNW67" s="718"/>
      <c r="FNX67" s="717"/>
      <c r="FNY67" s="718"/>
      <c r="FNZ67" s="780"/>
      <c r="FOA67" s="718"/>
      <c r="FOB67" s="717"/>
      <c r="FOC67" s="718"/>
      <c r="FOD67" s="780"/>
      <c r="FOE67" s="718"/>
      <c r="FOF67" s="717"/>
      <c r="FOG67" s="718"/>
      <c r="FOH67" s="780"/>
      <c r="FOI67" s="718"/>
      <c r="FOJ67" s="717"/>
      <c r="FOK67" s="718"/>
      <c r="FOL67" s="780"/>
      <c r="FOM67" s="718"/>
      <c r="FON67" s="717"/>
      <c r="FOO67" s="718"/>
      <c r="FOP67" s="780"/>
      <c r="FOQ67" s="718"/>
      <c r="FOR67" s="717"/>
      <c r="FOS67" s="718"/>
      <c r="FOT67" s="780"/>
      <c r="FOU67" s="718"/>
      <c r="FOV67" s="717"/>
      <c r="FOW67" s="718"/>
      <c r="FOX67" s="780"/>
      <c r="FOY67" s="718"/>
      <c r="FOZ67" s="717"/>
      <c r="FPA67" s="718"/>
      <c r="FPB67" s="780"/>
      <c r="FPC67" s="718"/>
      <c r="FPD67" s="717"/>
      <c r="FPE67" s="718"/>
      <c r="FPF67" s="780"/>
      <c r="FPG67" s="718"/>
      <c r="FPH67" s="717"/>
      <c r="FPI67" s="718"/>
      <c r="FPJ67" s="780"/>
      <c r="FPK67" s="718"/>
      <c r="FPL67" s="717"/>
      <c r="FPM67" s="718"/>
      <c r="FPN67" s="780"/>
      <c r="FPO67" s="718"/>
      <c r="FPP67" s="717"/>
      <c r="FPQ67" s="718"/>
      <c r="FPR67" s="780"/>
      <c r="FPS67" s="718"/>
      <c r="FPT67" s="717"/>
      <c r="FPU67" s="718"/>
      <c r="FPV67" s="780"/>
      <c r="FPW67" s="718"/>
      <c r="FPX67" s="717"/>
      <c r="FPY67" s="718"/>
      <c r="FPZ67" s="780"/>
      <c r="FQA67" s="718"/>
      <c r="FQB67" s="717"/>
      <c r="FQC67" s="718"/>
      <c r="FQD67" s="780"/>
      <c r="FQE67" s="718"/>
      <c r="FQF67" s="717"/>
      <c r="FQG67" s="718"/>
      <c r="FQH67" s="780"/>
      <c r="FQI67" s="718"/>
      <c r="FQJ67" s="717"/>
      <c r="FQK67" s="718"/>
      <c r="FQL67" s="780"/>
      <c r="FQM67" s="718"/>
      <c r="FQN67" s="717"/>
      <c r="FQO67" s="718"/>
      <c r="FQP67" s="780"/>
      <c r="FQQ67" s="718"/>
      <c r="FQR67" s="717"/>
      <c r="FQS67" s="718"/>
      <c r="FQT67" s="780"/>
      <c r="FQU67" s="718"/>
      <c r="FQV67" s="717"/>
      <c r="FQW67" s="718"/>
      <c r="FQX67" s="780"/>
      <c r="FQY67" s="718"/>
      <c r="FQZ67" s="717"/>
      <c r="FRA67" s="718"/>
      <c r="FRB67" s="780"/>
      <c r="FRC67" s="718"/>
      <c r="FRD67" s="717"/>
      <c r="FRE67" s="718"/>
      <c r="FRF67" s="780"/>
      <c r="FRG67" s="718"/>
      <c r="FRH67" s="717"/>
      <c r="FRI67" s="718"/>
      <c r="FRJ67" s="780"/>
      <c r="FRK67" s="718"/>
      <c r="FRL67" s="717"/>
      <c r="FRM67" s="718"/>
      <c r="FRN67" s="780"/>
      <c r="FRO67" s="718"/>
      <c r="FRP67" s="717"/>
      <c r="FRQ67" s="718"/>
      <c r="FRR67" s="780"/>
      <c r="FRS67" s="718"/>
      <c r="FRT67" s="717"/>
      <c r="FRU67" s="718"/>
      <c r="FRV67" s="780"/>
      <c r="FRW67" s="718"/>
      <c r="FRX67" s="717"/>
      <c r="FRY67" s="718"/>
      <c r="FRZ67" s="780"/>
      <c r="FSA67" s="718"/>
      <c r="FSB67" s="717"/>
      <c r="FSC67" s="718"/>
      <c r="FSD67" s="780"/>
      <c r="FSE67" s="718"/>
      <c r="FSF67" s="717"/>
      <c r="FSG67" s="718"/>
      <c r="FSH67" s="780"/>
      <c r="FSI67" s="718"/>
      <c r="FSJ67" s="717"/>
      <c r="FSK67" s="718"/>
      <c r="FSL67" s="780"/>
      <c r="FSM67" s="718"/>
      <c r="FSN67" s="717"/>
      <c r="FSO67" s="718"/>
      <c r="FSP67" s="780"/>
      <c r="FSQ67" s="718"/>
      <c r="FSR67" s="717"/>
      <c r="FSS67" s="718"/>
      <c r="FST67" s="780"/>
      <c r="FSU67" s="718"/>
      <c r="FSV67" s="717"/>
      <c r="FSW67" s="718"/>
      <c r="FSX67" s="780"/>
      <c r="FSY67" s="718"/>
      <c r="FSZ67" s="717"/>
      <c r="FTA67" s="718"/>
      <c r="FTB67" s="780"/>
      <c r="FTC67" s="718"/>
      <c r="FTD67" s="717"/>
      <c r="FTE67" s="718"/>
      <c r="FTF67" s="780"/>
      <c r="FTG67" s="718"/>
      <c r="FTH67" s="717"/>
      <c r="FTI67" s="718"/>
      <c r="FTJ67" s="780"/>
      <c r="FTK67" s="718"/>
      <c r="FTL67" s="717"/>
      <c r="FTM67" s="718"/>
      <c r="FTN67" s="780"/>
      <c r="FTO67" s="718"/>
      <c r="FTP67" s="717"/>
      <c r="FTQ67" s="718"/>
      <c r="FTR67" s="780"/>
      <c r="FTS67" s="718"/>
      <c r="FTT67" s="717"/>
      <c r="FTU67" s="718"/>
      <c r="FTV67" s="780"/>
      <c r="FTW67" s="718"/>
      <c r="FTX67" s="717"/>
      <c r="FTY67" s="718"/>
      <c r="FTZ67" s="780"/>
      <c r="FUA67" s="718"/>
      <c r="FUB67" s="717"/>
      <c r="FUC67" s="718"/>
      <c r="FUD67" s="780"/>
      <c r="FUE67" s="718"/>
      <c r="FUF67" s="717"/>
      <c r="FUG67" s="718"/>
      <c r="FUH67" s="780"/>
      <c r="FUI67" s="718"/>
      <c r="FUJ67" s="717"/>
      <c r="FUK67" s="718"/>
      <c r="FUL67" s="780"/>
      <c r="FUM67" s="718"/>
      <c r="FUN67" s="717"/>
      <c r="FUO67" s="718"/>
      <c r="FUP67" s="780"/>
      <c r="FUQ67" s="718"/>
      <c r="FUR67" s="717"/>
      <c r="FUS67" s="718"/>
      <c r="FUT67" s="780"/>
      <c r="FUU67" s="718"/>
      <c r="FUV67" s="717"/>
      <c r="FUW67" s="718"/>
      <c r="FUX67" s="780"/>
      <c r="FUY67" s="718"/>
      <c r="FUZ67" s="717"/>
      <c r="FVA67" s="718"/>
      <c r="FVB67" s="780"/>
      <c r="FVC67" s="718"/>
      <c r="FVD67" s="717"/>
      <c r="FVE67" s="718"/>
      <c r="FVF67" s="780"/>
      <c r="FVG67" s="718"/>
      <c r="FVH67" s="717"/>
      <c r="FVI67" s="718"/>
      <c r="FVJ67" s="780"/>
      <c r="FVK67" s="718"/>
      <c r="FVL67" s="717"/>
      <c r="FVM67" s="718"/>
      <c r="FVN67" s="780"/>
      <c r="FVO67" s="718"/>
      <c r="FVP67" s="717"/>
      <c r="FVQ67" s="718"/>
      <c r="FVR67" s="780"/>
      <c r="FVS67" s="718"/>
      <c r="FVT67" s="717"/>
      <c r="FVU67" s="718"/>
      <c r="FVV67" s="780"/>
      <c r="FVW67" s="718"/>
      <c r="FVX67" s="717"/>
      <c r="FVY67" s="718"/>
      <c r="FVZ67" s="780"/>
      <c r="FWA67" s="718"/>
      <c r="FWB67" s="717"/>
      <c r="FWC67" s="718"/>
      <c r="FWD67" s="780"/>
      <c r="FWE67" s="718"/>
      <c r="FWF67" s="717"/>
      <c r="FWG67" s="718"/>
      <c r="FWH67" s="780"/>
      <c r="FWI67" s="718"/>
      <c r="FWJ67" s="717"/>
      <c r="FWK67" s="718"/>
      <c r="FWL67" s="780"/>
      <c r="FWM67" s="718"/>
      <c r="FWN67" s="717"/>
      <c r="FWO67" s="718"/>
      <c r="FWP67" s="780"/>
      <c r="FWQ67" s="718"/>
      <c r="FWR67" s="717"/>
      <c r="FWS67" s="718"/>
      <c r="FWT67" s="780"/>
      <c r="FWU67" s="718"/>
      <c r="FWV67" s="717"/>
      <c r="FWW67" s="718"/>
      <c r="FWX67" s="780"/>
      <c r="FWY67" s="718"/>
      <c r="FWZ67" s="717"/>
      <c r="FXA67" s="718"/>
      <c r="FXB67" s="780"/>
      <c r="FXC67" s="718"/>
      <c r="FXD67" s="717"/>
      <c r="FXE67" s="718"/>
      <c r="FXF67" s="780"/>
      <c r="FXG67" s="718"/>
      <c r="FXH67" s="717"/>
      <c r="FXI67" s="718"/>
      <c r="FXJ67" s="780"/>
      <c r="FXK67" s="718"/>
      <c r="FXL67" s="717"/>
      <c r="FXM67" s="718"/>
      <c r="FXN67" s="780"/>
      <c r="FXO67" s="718"/>
      <c r="FXP67" s="717"/>
      <c r="FXQ67" s="718"/>
      <c r="FXR67" s="780"/>
      <c r="FXS67" s="718"/>
      <c r="FXT67" s="717"/>
      <c r="FXU67" s="718"/>
      <c r="FXV67" s="780"/>
      <c r="FXW67" s="718"/>
      <c r="FXX67" s="717"/>
      <c r="FXY67" s="718"/>
      <c r="FXZ67" s="780"/>
      <c r="FYA67" s="718"/>
      <c r="FYB67" s="717"/>
      <c r="FYC67" s="718"/>
      <c r="FYD67" s="780"/>
      <c r="FYE67" s="718"/>
      <c r="FYF67" s="717"/>
      <c r="FYG67" s="718"/>
      <c r="FYH67" s="780"/>
      <c r="FYI67" s="718"/>
      <c r="FYJ67" s="717"/>
      <c r="FYK67" s="718"/>
      <c r="FYL67" s="780"/>
      <c r="FYM67" s="718"/>
      <c r="FYN67" s="717"/>
      <c r="FYO67" s="718"/>
      <c r="FYP67" s="780"/>
      <c r="FYQ67" s="718"/>
      <c r="FYR67" s="717"/>
      <c r="FYS67" s="718"/>
      <c r="FYT67" s="780"/>
      <c r="FYU67" s="718"/>
      <c r="FYV67" s="717"/>
      <c r="FYW67" s="718"/>
      <c r="FYX67" s="780"/>
      <c r="FYY67" s="718"/>
      <c r="FYZ67" s="717"/>
      <c r="FZA67" s="718"/>
      <c r="FZB67" s="780"/>
      <c r="FZC67" s="718"/>
      <c r="FZD67" s="717"/>
      <c r="FZE67" s="718"/>
      <c r="FZF67" s="780"/>
      <c r="FZG67" s="718"/>
      <c r="FZH67" s="717"/>
      <c r="FZI67" s="718"/>
      <c r="FZJ67" s="780"/>
      <c r="FZK67" s="718"/>
      <c r="FZL67" s="717"/>
      <c r="FZM67" s="718"/>
      <c r="FZN67" s="780"/>
      <c r="FZO67" s="718"/>
      <c r="FZP67" s="717"/>
      <c r="FZQ67" s="718"/>
      <c r="FZR67" s="780"/>
      <c r="FZS67" s="718"/>
      <c r="FZT67" s="717"/>
      <c r="FZU67" s="718"/>
      <c r="FZV67" s="780"/>
      <c r="FZW67" s="718"/>
      <c r="FZX67" s="717"/>
      <c r="FZY67" s="718"/>
      <c r="FZZ67" s="780"/>
      <c r="GAA67" s="718"/>
      <c r="GAB67" s="717"/>
      <c r="GAC67" s="718"/>
      <c r="GAD67" s="780"/>
      <c r="GAE67" s="718"/>
      <c r="GAF67" s="717"/>
      <c r="GAG67" s="718"/>
      <c r="GAH67" s="780"/>
      <c r="GAI67" s="718"/>
      <c r="GAJ67" s="717"/>
      <c r="GAK67" s="718"/>
      <c r="GAL67" s="780"/>
      <c r="GAM67" s="718"/>
      <c r="GAN67" s="717"/>
      <c r="GAO67" s="718"/>
      <c r="GAP67" s="780"/>
      <c r="GAQ67" s="718"/>
      <c r="GAR67" s="717"/>
      <c r="GAS67" s="718"/>
      <c r="GAT67" s="780"/>
      <c r="GAU67" s="718"/>
      <c r="GAV67" s="717"/>
      <c r="GAW67" s="718"/>
      <c r="GAX67" s="780"/>
      <c r="GAY67" s="718"/>
      <c r="GAZ67" s="717"/>
      <c r="GBA67" s="718"/>
      <c r="GBB67" s="780"/>
      <c r="GBC67" s="718"/>
      <c r="GBD67" s="717"/>
      <c r="GBE67" s="718"/>
      <c r="GBF67" s="780"/>
      <c r="GBG67" s="718"/>
      <c r="GBH67" s="717"/>
      <c r="GBI67" s="718"/>
      <c r="GBJ67" s="780"/>
      <c r="GBK67" s="718"/>
      <c r="GBL67" s="717"/>
      <c r="GBM67" s="718"/>
      <c r="GBN67" s="780"/>
      <c r="GBO67" s="718"/>
      <c r="GBP67" s="717"/>
      <c r="GBQ67" s="718"/>
      <c r="GBR67" s="780"/>
      <c r="GBS67" s="718"/>
      <c r="GBT67" s="717"/>
      <c r="GBU67" s="718"/>
      <c r="GBV67" s="780"/>
      <c r="GBW67" s="718"/>
      <c r="GBX67" s="717"/>
      <c r="GBY67" s="718"/>
      <c r="GBZ67" s="780"/>
      <c r="GCA67" s="718"/>
      <c r="GCB67" s="717"/>
      <c r="GCC67" s="718"/>
      <c r="GCD67" s="780"/>
      <c r="GCE67" s="718"/>
      <c r="GCF67" s="717"/>
      <c r="GCG67" s="718"/>
      <c r="GCH67" s="780"/>
      <c r="GCI67" s="718"/>
      <c r="GCJ67" s="717"/>
      <c r="GCK67" s="718"/>
      <c r="GCL67" s="780"/>
      <c r="GCM67" s="718"/>
      <c r="GCN67" s="717"/>
      <c r="GCO67" s="718"/>
      <c r="GCP67" s="780"/>
      <c r="GCQ67" s="718"/>
      <c r="GCR67" s="717"/>
      <c r="GCS67" s="718"/>
      <c r="GCT67" s="780"/>
      <c r="GCU67" s="718"/>
      <c r="GCV67" s="717"/>
      <c r="GCW67" s="718"/>
      <c r="GCX67" s="780"/>
      <c r="GCY67" s="718"/>
      <c r="GCZ67" s="717"/>
      <c r="GDA67" s="718"/>
      <c r="GDB67" s="780"/>
      <c r="GDC67" s="718"/>
      <c r="GDD67" s="717"/>
      <c r="GDE67" s="718"/>
      <c r="GDF67" s="780"/>
      <c r="GDG67" s="718"/>
      <c r="GDH67" s="717"/>
      <c r="GDI67" s="718"/>
      <c r="GDJ67" s="780"/>
      <c r="GDK67" s="718"/>
      <c r="GDL67" s="717"/>
      <c r="GDM67" s="718"/>
      <c r="GDN67" s="780"/>
      <c r="GDO67" s="718"/>
      <c r="GDP67" s="717"/>
      <c r="GDQ67" s="718"/>
      <c r="GDR67" s="780"/>
      <c r="GDS67" s="718"/>
      <c r="GDT67" s="717"/>
      <c r="GDU67" s="718"/>
      <c r="GDV67" s="780"/>
      <c r="GDW67" s="718"/>
      <c r="GDX67" s="717"/>
      <c r="GDY67" s="718"/>
      <c r="GDZ67" s="780"/>
      <c r="GEA67" s="718"/>
      <c r="GEB67" s="717"/>
      <c r="GEC67" s="718"/>
      <c r="GED67" s="780"/>
      <c r="GEE67" s="718"/>
      <c r="GEF67" s="717"/>
      <c r="GEG67" s="718"/>
      <c r="GEH67" s="780"/>
      <c r="GEI67" s="718"/>
      <c r="GEJ67" s="717"/>
      <c r="GEK67" s="718"/>
      <c r="GEL67" s="780"/>
      <c r="GEM67" s="718"/>
      <c r="GEN67" s="717"/>
      <c r="GEO67" s="718"/>
      <c r="GEP67" s="780"/>
      <c r="GEQ67" s="718"/>
      <c r="GER67" s="717"/>
      <c r="GES67" s="718"/>
      <c r="GET67" s="780"/>
      <c r="GEU67" s="718"/>
      <c r="GEV67" s="717"/>
      <c r="GEW67" s="718"/>
      <c r="GEX67" s="780"/>
      <c r="GEY67" s="718"/>
      <c r="GEZ67" s="717"/>
      <c r="GFA67" s="718"/>
      <c r="GFB67" s="780"/>
      <c r="GFC67" s="718"/>
      <c r="GFD67" s="717"/>
      <c r="GFE67" s="718"/>
      <c r="GFF67" s="780"/>
      <c r="GFG67" s="718"/>
      <c r="GFH67" s="717"/>
      <c r="GFI67" s="718"/>
      <c r="GFJ67" s="780"/>
      <c r="GFK67" s="718"/>
      <c r="GFL67" s="717"/>
      <c r="GFM67" s="718"/>
      <c r="GFN67" s="780"/>
      <c r="GFO67" s="718"/>
      <c r="GFP67" s="717"/>
      <c r="GFQ67" s="718"/>
      <c r="GFR67" s="780"/>
      <c r="GFS67" s="718"/>
      <c r="GFT67" s="717"/>
      <c r="GFU67" s="718"/>
      <c r="GFV67" s="780"/>
      <c r="GFW67" s="718"/>
      <c r="GFX67" s="717"/>
      <c r="GFY67" s="718"/>
      <c r="GFZ67" s="780"/>
      <c r="GGA67" s="718"/>
      <c r="GGB67" s="717"/>
      <c r="GGC67" s="718"/>
      <c r="GGD67" s="780"/>
      <c r="GGE67" s="718"/>
      <c r="GGF67" s="717"/>
      <c r="GGG67" s="718"/>
      <c r="GGH67" s="780"/>
      <c r="GGI67" s="718"/>
      <c r="GGJ67" s="717"/>
      <c r="GGK67" s="718"/>
      <c r="GGL67" s="780"/>
      <c r="GGM67" s="718"/>
      <c r="GGN67" s="717"/>
      <c r="GGO67" s="718"/>
      <c r="GGP67" s="780"/>
      <c r="GGQ67" s="718"/>
      <c r="GGR67" s="717"/>
      <c r="GGS67" s="718"/>
      <c r="GGT67" s="780"/>
      <c r="GGU67" s="718"/>
      <c r="GGV67" s="717"/>
      <c r="GGW67" s="718"/>
      <c r="GGX67" s="780"/>
      <c r="GGY67" s="718"/>
      <c r="GGZ67" s="717"/>
      <c r="GHA67" s="718"/>
      <c r="GHB67" s="780"/>
      <c r="GHC67" s="718"/>
      <c r="GHD67" s="717"/>
      <c r="GHE67" s="718"/>
      <c r="GHF67" s="780"/>
      <c r="GHG67" s="718"/>
      <c r="GHH67" s="717"/>
      <c r="GHI67" s="718"/>
      <c r="GHJ67" s="780"/>
      <c r="GHK67" s="718"/>
      <c r="GHL67" s="717"/>
      <c r="GHM67" s="718"/>
      <c r="GHN67" s="780"/>
      <c r="GHO67" s="718"/>
      <c r="GHP67" s="717"/>
      <c r="GHQ67" s="718"/>
      <c r="GHR67" s="780"/>
      <c r="GHS67" s="718"/>
      <c r="GHT67" s="717"/>
      <c r="GHU67" s="718"/>
      <c r="GHV67" s="780"/>
      <c r="GHW67" s="718"/>
      <c r="GHX67" s="717"/>
      <c r="GHY67" s="718"/>
      <c r="GHZ67" s="780"/>
      <c r="GIA67" s="718"/>
      <c r="GIB67" s="717"/>
      <c r="GIC67" s="718"/>
      <c r="GID67" s="780"/>
      <c r="GIE67" s="718"/>
      <c r="GIF67" s="717"/>
      <c r="GIG67" s="718"/>
      <c r="GIH67" s="780"/>
      <c r="GII67" s="718"/>
      <c r="GIJ67" s="717"/>
      <c r="GIK67" s="718"/>
      <c r="GIL67" s="780"/>
      <c r="GIM67" s="718"/>
      <c r="GIN67" s="717"/>
      <c r="GIO67" s="718"/>
      <c r="GIP67" s="780"/>
      <c r="GIQ67" s="718"/>
      <c r="GIR67" s="717"/>
      <c r="GIS67" s="718"/>
      <c r="GIT67" s="780"/>
      <c r="GIU67" s="718"/>
      <c r="GIV67" s="717"/>
      <c r="GIW67" s="718"/>
      <c r="GIX67" s="780"/>
      <c r="GIY67" s="718"/>
      <c r="GIZ67" s="717"/>
      <c r="GJA67" s="718"/>
      <c r="GJB67" s="780"/>
      <c r="GJC67" s="718"/>
      <c r="GJD67" s="717"/>
      <c r="GJE67" s="718"/>
      <c r="GJF67" s="780"/>
      <c r="GJG67" s="718"/>
      <c r="GJH67" s="717"/>
      <c r="GJI67" s="718"/>
      <c r="GJJ67" s="780"/>
      <c r="GJK67" s="718"/>
      <c r="GJL67" s="717"/>
      <c r="GJM67" s="718"/>
      <c r="GJN67" s="780"/>
      <c r="GJO67" s="718"/>
      <c r="GJP67" s="717"/>
      <c r="GJQ67" s="718"/>
      <c r="GJR67" s="780"/>
      <c r="GJS67" s="718"/>
      <c r="GJT67" s="717"/>
      <c r="GJU67" s="718"/>
      <c r="GJV67" s="780"/>
      <c r="GJW67" s="718"/>
      <c r="GJX67" s="717"/>
      <c r="GJY67" s="718"/>
      <c r="GJZ67" s="780"/>
      <c r="GKA67" s="718"/>
      <c r="GKB67" s="717"/>
      <c r="GKC67" s="718"/>
      <c r="GKD67" s="780"/>
      <c r="GKE67" s="718"/>
      <c r="GKF67" s="717"/>
      <c r="GKG67" s="718"/>
      <c r="GKH67" s="780"/>
      <c r="GKI67" s="718"/>
      <c r="GKJ67" s="717"/>
      <c r="GKK67" s="718"/>
      <c r="GKL67" s="780"/>
      <c r="GKM67" s="718"/>
      <c r="GKN67" s="717"/>
      <c r="GKO67" s="718"/>
      <c r="GKP67" s="780"/>
      <c r="GKQ67" s="718"/>
      <c r="GKR67" s="717"/>
      <c r="GKS67" s="718"/>
      <c r="GKT67" s="780"/>
      <c r="GKU67" s="718"/>
      <c r="GKV67" s="717"/>
      <c r="GKW67" s="718"/>
      <c r="GKX67" s="780"/>
      <c r="GKY67" s="718"/>
      <c r="GKZ67" s="717"/>
      <c r="GLA67" s="718"/>
      <c r="GLB67" s="780"/>
      <c r="GLC67" s="718"/>
      <c r="GLD67" s="717"/>
      <c r="GLE67" s="718"/>
      <c r="GLF67" s="780"/>
      <c r="GLG67" s="718"/>
      <c r="GLH67" s="717"/>
      <c r="GLI67" s="718"/>
      <c r="GLJ67" s="780"/>
      <c r="GLK67" s="718"/>
      <c r="GLL67" s="717"/>
      <c r="GLM67" s="718"/>
      <c r="GLN67" s="780"/>
      <c r="GLO67" s="718"/>
      <c r="GLP67" s="717"/>
      <c r="GLQ67" s="718"/>
      <c r="GLR67" s="780"/>
      <c r="GLS67" s="718"/>
      <c r="GLT67" s="717"/>
      <c r="GLU67" s="718"/>
      <c r="GLV67" s="780"/>
      <c r="GLW67" s="718"/>
      <c r="GLX67" s="717"/>
      <c r="GLY67" s="718"/>
      <c r="GLZ67" s="780"/>
      <c r="GMA67" s="718"/>
      <c r="GMB67" s="717"/>
      <c r="GMC67" s="718"/>
      <c r="GMD67" s="780"/>
      <c r="GME67" s="718"/>
      <c r="GMF67" s="717"/>
      <c r="GMG67" s="718"/>
      <c r="GMH67" s="780"/>
      <c r="GMI67" s="718"/>
      <c r="GMJ67" s="717"/>
      <c r="GMK67" s="718"/>
      <c r="GML67" s="780"/>
      <c r="GMM67" s="718"/>
      <c r="GMN67" s="717"/>
      <c r="GMO67" s="718"/>
      <c r="GMP67" s="780"/>
      <c r="GMQ67" s="718"/>
      <c r="GMR67" s="717"/>
      <c r="GMS67" s="718"/>
      <c r="GMT67" s="780"/>
      <c r="GMU67" s="718"/>
      <c r="GMV67" s="717"/>
      <c r="GMW67" s="718"/>
      <c r="GMX67" s="780"/>
      <c r="GMY67" s="718"/>
      <c r="GMZ67" s="717"/>
      <c r="GNA67" s="718"/>
      <c r="GNB67" s="780"/>
      <c r="GNC67" s="718"/>
      <c r="GND67" s="717"/>
      <c r="GNE67" s="718"/>
      <c r="GNF67" s="780"/>
      <c r="GNG67" s="718"/>
      <c r="GNH67" s="717"/>
      <c r="GNI67" s="718"/>
      <c r="GNJ67" s="780"/>
      <c r="GNK67" s="718"/>
      <c r="GNL67" s="717"/>
      <c r="GNM67" s="718"/>
      <c r="GNN67" s="780"/>
      <c r="GNO67" s="718"/>
      <c r="GNP67" s="717"/>
      <c r="GNQ67" s="718"/>
      <c r="GNR67" s="780"/>
      <c r="GNS67" s="718"/>
      <c r="GNT67" s="717"/>
      <c r="GNU67" s="718"/>
      <c r="GNV67" s="780"/>
      <c r="GNW67" s="718"/>
      <c r="GNX67" s="717"/>
      <c r="GNY67" s="718"/>
      <c r="GNZ67" s="780"/>
      <c r="GOA67" s="718"/>
      <c r="GOB67" s="717"/>
      <c r="GOC67" s="718"/>
      <c r="GOD67" s="780"/>
      <c r="GOE67" s="718"/>
      <c r="GOF67" s="717"/>
      <c r="GOG67" s="718"/>
      <c r="GOH67" s="780"/>
      <c r="GOI67" s="718"/>
      <c r="GOJ67" s="717"/>
      <c r="GOK67" s="718"/>
      <c r="GOL67" s="780"/>
      <c r="GOM67" s="718"/>
      <c r="GON67" s="717"/>
      <c r="GOO67" s="718"/>
      <c r="GOP67" s="780"/>
      <c r="GOQ67" s="718"/>
      <c r="GOR67" s="717"/>
      <c r="GOS67" s="718"/>
      <c r="GOT67" s="780"/>
      <c r="GOU67" s="718"/>
      <c r="GOV67" s="717"/>
      <c r="GOW67" s="718"/>
      <c r="GOX67" s="780"/>
      <c r="GOY67" s="718"/>
      <c r="GOZ67" s="717"/>
      <c r="GPA67" s="718"/>
      <c r="GPB67" s="780"/>
      <c r="GPC67" s="718"/>
      <c r="GPD67" s="717"/>
      <c r="GPE67" s="718"/>
      <c r="GPF67" s="780"/>
      <c r="GPG67" s="718"/>
      <c r="GPH67" s="717"/>
      <c r="GPI67" s="718"/>
      <c r="GPJ67" s="780"/>
      <c r="GPK67" s="718"/>
      <c r="GPL67" s="717"/>
      <c r="GPM67" s="718"/>
      <c r="GPN67" s="780"/>
      <c r="GPO67" s="718"/>
      <c r="GPP67" s="717"/>
      <c r="GPQ67" s="718"/>
      <c r="GPR67" s="780"/>
      <c r="GPS67" s="718"/>
      <c r="GPT67" s="717"/>
      <c r="GPU67" s="718"/>
      <c r="GPV67" s="780"/>
      <c r="GPW67" s="718"/>
      <c r="GPX67" s="717"/>
      <c r="GPY67" s="718"/>
      <c r="GPZ67" s="780"/>
      <c r="GQA67" s="718"/>
      <c r="GQB67" s="717"/>
      <c r="GQC67" s="718"/>
      <c r="GQD67" s="780"/>
      <c r="GQE67" s="718"/>
      <c r="GQF67" s="717"/>
      <c r="GQG67" s="718"/>
      <c r="GQH67" s="780"/>
      <c r="GQI67" s="718"/>
      <c r="GQJ67" s="717"/>
      <c r="GQK67" s="718"/>
      <c r="GQL67" s="780"/>
      <c r="GQM67" s="718"/>
      <c r="GQN67" s="717"/>
      <c r="GQO67" s="718"/>
      <c r="GQP67" s="780"/>
      <c r="GQQ67" s="718"/>
      <c r="GQR67" s="717"/>
      <c r="GQS67" s="718"/>
      <c r="GQT67" s="780"/>
      <c r="GQU67" s="718"/>
      <c r="GQV67" s="717"/>
      <c r="GQW67" s="718"/>
      <c r="GQX67" s="780"/>
      <c r="GQY67" s="718"/>
      <c r="GQZ67" s="717"/>
      <c r="GRA67" s="718"/>
      <c r="GRB67" s="780"/>
      <c r="GRC67" s="718"/>
      <c r="GRD67" s="717"/>
      <c r="GRE67" s="718"/>
      <c r="GRF67" s="780"/>
      <c r="GRG67" s="718"/>
      <c r="GRH67" s="717"/>
      <c r="GRI67" s="718"/>
      <c r="GRJ67" s="780"/>
      <c r="GRK67" s="718"/>
      <c r="GRL67" s="717"/>
      <c r="GRM67" s="718"/>
      <c r="GRN67" s="780"/>
      <c r="GRO67" s="718"/>
      <c r="GRP67" s="717"/>
      <c r="GRQ67" s="718"/>
      <c r="GRR67" s="780"/>
      <c r="GRS67" s="718"/>
      <c r="GRT67" s="717"/>
      <c r="GRU67" s="718"/>
      <c r="GRV67" s="780"/>
      <c r="GRW67" s="718"/>
      <c r="GRX67" s="717"/>
      <c r="GRY67" s="718"/>
      <c r="GRZ67" s="780"/>
      <c r="GSA67" s="718"/>
      <c r="GSB67" s="717"/>
      <c r="GSC67" s="718"/>
      <c r="GSD67" s="780"/>
      <c r="GSE67" s="718"/>
      <c r="GSF67" s="717"/>
      <c r="GSG67" s="718"/>
      <c r="GSH67" s="780"/>
      <c r="GSI67" s="718"/>
      <c r="GSJ67" s="717"/>
      <c r="GSK67" s="718"/>
      <c r="GSL67" s="780"/>
      <c r="GSM67" s="718"/>
      <c r="GSN67" s="717"/>
      <c r="GSO67" s="718"/>
      <c r="GSP67" s="780"/>
      <c r="GSQ67" s="718"/>
      <c r="GSR67" s="717"/>
      <c r="GSS67" s="718"/>
      <c r="GST67" s="780"/>
      <c r="GSU67" s="718"/>
      <c r="GSV67" s="717"/>
      <c r="GSW67" s="718"/>
      <c r="GSX67" s="780"/>
      <c r="GSY67" s="718"/>
      <c r="GSZ67" s="717"/>
      <c r="GTA67" s="718"/>
      <c r="GTB67" s="780"/>
      <c r="GTC67" s="718"/>
      <c r="GTD67" s="717"/>
      <c r="GTE67" s="718"/>
      <c r="GTF67" s="780"/>
      <c r="GTG67" s="718"/>
      <c r="GTH67" s="717"/>
      <c r="GTI67" s="718"/>
      <c r="GTJ67" s="780"/>
      <c r="GTK67" s="718"/>
      <c r="GTL67" s="717"/>
      <c r="GTM67" s="718"/>
      <c r="GTN67" s="780"/>
      <c r="GTO67" s="718"/>
      <c r="GTP67" s="717"/>
      <c r="GTQ67" s="718"/>
      <c r="GTR67" s="780"/>
      <c r="GTS67" s="718"/>
      <c r="GTT67" s="717"/>
      <c r="GTU67" s="718"/>
      <c r="GTV67" s="780"/>
      <c r="GTW67" s="718"/>
      <c r="GTX67" s="717"/>
      <c r="GTY67" s="718"/>
      <c r="GTZ67" s="780"/>
      <c r="GUA67" s="718"/>
      <c r="GUB67" s="717"/>
      <c r="GUC67" s="718"/>
      <c r="GUD67" s="780"/>
      <c r="GUE67" s="718"/>
      <c r="GUF67" s="717"/>
      <c r="GUG67" s="718"/>
      <c r="GUH67" s="780"/>
      <c r="GUI67" s="718"/>
      <c r="GUJ67" s="717"/>
      <c r="GUK67" s="718"/>
      <c r="GUL67" s="780"/>
      <c r="GUM67" s="718"/>
      <c r="GUN67" s="717"/>
      <c r="GUO67" s="718"/>
      <c r="GUP67" s="780"/>
      <c r="GUQ67" s="718"/>
      <c r="GUR67" s="717"/>
      <c r="GUS67" s="718"/>
      <c r="GUT67" s="780"/>
      <c r="GUU67" s="718"/>
      <c r="GUV67" s="717"/>
      <c r="GUW67" s="718"/>
      <c r="GUX67" s="780"/>
      <c r="GUY67" s="718"/>
      <c r="GUZ67" s="717"/>
      <c r="GVA67" s="718"/>
      <c r="GVB67" s="780"/>
      <c r="GVC67" s="718"/>
      <c r="GVD67" s="717"/>
      <c r="GVE67" s="718"/>
      <c r="GVF67" s="780"/>
      <c r="GVG67" s="718"/>
      <c r="GVH67" s="717"/>
      <c r="GVI67" s="718"/>
      <c r="GVJ67" s="780"/>
      <c r="GVK67" s="718"/>
      <c r="GVL67" s="717"/>
      <c r="GVM67" s="718"/>
      <c r="GVN67" s="780"/>
      <c r="GVO67" s="718"/>
      <c r="GVP67" s="717"/>
      <c r="GVQ67" s="718"/>
      <c r="GVR67" s="780"/>
      <c r="GVS67" s="718"/>
      <c r="GVT67" s="717"/>
      <c r="GVU67" s="718"/>
      <c r="GVV67" s="780"/>
      <c r="GVW67" s="718"/>
      <c r="GVX67" s="717"/>
      <c r="GVY67" s="718"/>
      <c r="GVZ67" s="780"/>
      <c r="GWA67" s="718"/>
      <c r="GWB67" s="717"/>
      <c r="GWC67" s="718"/>
      <c r="GWD67" s="780"/>
      <c r="GWE67" s="718"/>
      <c r="GWF67" s="717"/>
      <c r="GWG67" s="718"/>
      <c r="GWH67" s="780"/>
      <c r="GWI67" s="718"/>
      <c r="GWJ67" s="717"/>
      <c r="GWK67" s="718"/>
      <c r="GWL67" s="780"/>
      <c r="GWM67" s="718"/>
      <c r="GWN67" s="717"/>
      <c r="GWO67" s="718"/>
      <c r="GWP67" s="780"/>
      <c r="GWQ67" s="718"/>
      <c r="GWR67" s="717"/>
      <c r="GWS67" s="718"/>
      <c r="GWT67" s="780"/>
      <c r="GWU67" s="718"/>
      <c r="GWV67" s="717"/>
      <c r="GWW67" s="718"/>
      <c r="GWX67" s="780"/>
      <c r="GWY67" s="718"/>
      <c r="GWZ67" s="717"/>
      <c r="GXA67" s="718"/>
      <c r="GXB67" s="780"/>
      <c r="GXC67" s="718"/>
      <c r="GXD67" s="717"/>
      <c r="GXE67" s="718"/>
      <c r="GXF67" s="780"/>
      <c r="GXG67" s="718"/>
      <c r="GXH67" s="717"/>
      <c r="GXI67" s="718"/>
      <c r="GXJ67" s="780"/>
      <c r="GXK67" s="718"/>
      <c r="GXL67" s="717"/>
      <c r="GXM67" s="718"/>
      <c r="GXN67" s="780"/>
      <c r="GXO67" s="718"/>
      <c r="GXP67" s="717"/>
      <c r="GXQ67" s="718"/>
      <c r="GXR67" s="780"/>
      <c r="GXS67" s="718"/>
      <c r="GXT67" s="717"/>
      <c r="GXU67" s="718"/>
      <c r="GXV67" s="780"/>
      <c r="GXW67" s="718"/>
      <c r="GXX67" s="717"/>
      <c r="GXY67" s="718"/>
      <c r="GXZ67" s="780"/>
      <c r="GYA67" s="718"/>
      <c r="GYB67" s="717"/>
      <c r="GYC67" s="718"/>
      <c r="GYD67" s="780"/>
      <c r="GYE67" s="718"/>
      <c r="GYF67" s="717"/>
      <c r="GYG67" s="718"/>
      <c r="GYH67" s="780"/>
      <c r="GYI67" s="718"/>
      <c r="GYJ67" s="717"/>
      <c r="GYK67" s="718"/>
      <c r="GYL67" s="780"/>
      <c r="GYM67" s="718"/>
      <c r="GYN67" s="717"/>
      <c r="GYO67" s="718"/>
      <c r="GYP67" s="780"/>
      <c r="GYQ67" s="718"/>
      <c r="GYR67" s="717"/>
      <c r="GYS67" s="718"/>
      <c r="GYT67" s="780"/>
      <c r="GYU67" s="718"/>
      <c r="GYV67" s="717"/>
      <c r="GYW67" s="718"/>
      <c r="GYX67" s="780"/>
      <c r="GYY67" s="718"/>
      <c r="GYZ67" s="717"/>
      <c r="GZA67" s="718"/>
      <c r="GZB67" s="780"/>
      <c r="GZC67" s="718"/>
      <c r="GZD67" s="717"/>
      <c r="GZE67" s="718"/>
      <c r="GZF67" s="780"/>
      <c r="GZG67" s="718"/>
      <c r="GZH67" s="717"/>
      <c r="GZI67" s="718"/>
      <c r="GZJ67" s="780"/>
      <c r="GZK67" s="718"/>
      <c r="GZL67" s="717"/>
      <c r="GZM67" s="718"/>
      <c r="GZN67" s="780"/>
      <c r="GZO67" s="718"/>
      <c r="GZP67" s="717"/>
      <c r="GZQ67" s="718"/>
      <c r="GZR67" s="780"/>
      <c r="GZS67" s="718"/>
      <c r="GZT67" s="717"/>
      <c r="GZU67" s="718"/>
      <c r="GZV67" s="780"/>
      <c r="GZW67" s="718"/>
      <c r="GZX67" s="717"/>
      <c r="GZY67" s="718"/>
      <c r="GZZ67" s="780"/>
      <c r="HAA67" s="718"/>
      <c r="HAB67" s="717"/>
      <c r="HAC67" s="718"/>
      <c r="HAD67" s="780"/>
      <c r="HAE67" s="718"/>
      <c r="HAF67" s="717"/>
      <c r="HAG67" s="718"/>
      <c r="HAH67" s="780"/>
      <c r="HAI67" s="718"/>
      <c r="HAJ67" s="717"/>
      <c r="HAK67" s="718"/>
      <c r="HAL67" s="780"/>
      <c r="HAM67" s="718"/>
      <c r="HAN67" s="717"/>
      <c r="HAO67" s="718"/>
      <c r="HAP67" s="780"/>
      <c r="HAQ67" s="718"/>
      <c r="HAR67" s="717"/>
      <c r="HAS67" s="718"/>
      <c r="HAT67" s="780"/>
      <c r="HAU67" s="718"/>
      <c r="HAV67" s="717"/>
      <c r="HAW67" s="718"/>
      <c r="HAX67" s="780"/>
      <c r="HAY67" s="718"/>
      <c r="HAZ67" s="717"/>
      <c r="HBA67" s="718"/>
      <c r="HBB67" s="780"/>
      <c r="HBC67" s="718"/>
      <c r="HBD67" s="717"/>
      <c r="HBE67" s="718"/>
      <c r="HBF67" s="780"/>
      <c r="HBG67" s="718"/>
      <c r="HBH67" s="717"/>
      <c r="HBI67" s="718"/>
      <c r="HBJ67" s="780"/>
      <c r="HBK67" s="718"/>
      <c r="HBL67" s="717"/>
      <c r="HBM67" s="718"/>
      <c r="HBN67" s="780"/>
      <c r="HBO67" s="718"/>
      <c r="HBP67" s="717"/>
      <c r="HBQ67" s="718"/>
      <c r="HBR67" s="780"/>
      <c r="HBS67" s="718"/>
      <c r="HBT67" s="717"/>
      <c r="HBU67" s="718"/>
      <c r="HBV67" s="780"/>
      <c r="HBW67" s="718"/>
      <c r="HBX67" s="717"/>
      <c r="HBY67" s="718"/>
      <c r="HBZ67" s="780"/>
      <c r="HCA67" s="718"/>
      <c r="HCB67" s="717"/>
      <c r="HCC67" s="718"/>
      <c r="HCD67" s="780"/>
      <c r="HCE67" s="718"/>
      <c r="HCF67" s="717"/>
      <c r="HCG67" s="718"/>
      <c r="HCH67" s="780"/>
      <c r="HCI67" s="718"/>
      <c r="HCJ67" s="717"/>
      <c r="HCK67" s="718"/>
      <c r="HCL67" s="780"/>
      <c r="HCM67" s="718"/>
      <c r="HCN67" s="717"/>
      <c r="HCO67" s="718"/>
      <c r="HCP67" s="780"/>
      <c r="HCQ67" s="718"/>
      <c r="HCR67" s="717"/>
      <c r="HCS67" s="718"/>
      <c r="HCT67" s="780"/>
      <c r="HCU67" s="718"/>
      <c r="HCV67" s="717"/>
      <c r="HCW67" s="718"/>
      <c r="HCX67" s="780"/>
      <c r="HCY67" s="718"/>
      <c r="HCZ67" s="717"/>
      <c r="HDA67" s="718"/>
      <c r="HDB67" s="780"/>
      <c r="HDC67" s="718"/>
      <c r="HDD67" s="717"/>
      <c r="HDE67" s="718"/>
      <c r="HDF67" s="780"/>
      <c r="HDG67" s="718"/>
      <c r="HDH67" s="717"/>
      <c r="HDI67" s="718"/>
      <c r="HDJ67" s="780"/>
      <c r="HDK67" s="718"/>
      <c r="HDL67" s="717"/>
      <c r="HDM67" s="718"/>
      <c r="HDN67" s="780"/>
      <c r="HDO67" s="718"/>
      <c r="HDP67" s="717"/>
      <c r="HDQ67" s="718"/>
      <c r="HDR67" s="780"/>
      <c r="HDS67" s="718"/>
      <c r="HDT67" s="717"/>
      <c r="HDU67" s="718"/>
      <c r="HDV67" s="780"/>
      <c r="HDW67" s="718"/>
      <c r="HDX67" s="717"/>
      <c r="HDY67" s="718"/>
      <c r="HDZ67" s="780"/>
      <c r="HEA67" s="718"/>
      <c r="HEB67" s="717"/>
      <c r="HEC67" s="718"/>
      <c r="HED67" s="780"/>
      <c r="HEE67" s="718"/>
      <c r="HEF67" s="717"/>
      <c r="HEG67" s="718"/>
      <c r="HEH67" s="780"/>
      <c r="HEI67" s="718"/>
      <c r="HEJ67" s="717"/>
      <c r="HEK67" s="718"/>
      <c r="HEL67" s="780"/>
      <c r="HEM67" s="718"/>
      <c r="HEN67" s="717"/>
      <c r="HEO67" s="718"/>
      <c r="HEP67" s="780"/>
      <c r="HEQ67" s="718"/>
      <c r="HER67" s="717"/>
      <c r="HES67" s="718"/>
      <c r="HET67" s="780"/>
      <c r="HEU67" s="718"/>
      <c r="HEV67" s="717"/>
      <c r="HEW67" s="718"/>
      <c r="HEX67" s="780"/>
      <c r="HEY67" s="718"/>
      <c r="HEZ67" s="717"/>
      <c r="HFA67" s="718"/>
      <c r="HFB67" s="780"/>
      <c r="HFC67" s="718"/>
      <c r="HFD67" s="717"/>
      <c r="HFE67" s="718"/>
      <c r="HFF67" s="780"/>
      <c r="HFG67" s="718"/>
      <c r="HFH67" s="717"/>
      <c r="HFI67" s="718"/>
      <c r="HFJ67" s="780"/>
      <c r="HFK67" s="718"/>
      <c r="HFL67" s="717"/>
      <c r="HFM67" s="718"/>
      <c r="HFN67" s="780"/>
      <c r="HFO67" s="718"/>
      <c r="HFP67" s="717"/>
      <c r="HFQ67" s="718"/>
      <c r="HFR67" s="780"/>
      <c r="HFS67" s="718"/>
      <c r="HFT67" s="717"/>
      <c r="HFU67" s="718"/>
      <c r="HFV67" s="780"/>
      <c r="HFW67" s="718"/>
      <c r="HFX67" s="717"/>
      <c r="HFY67" s="718"/>
      <c r="HFZ67" s="780"/>
      <c r="HGA67" s="718"/>
      <c r="HGB67" s="717"/>
      <c r="HGC67" s="718"/>
      <c r="HGD67" s="780"/>
      <c r="HGE67" s="718"/>
      <c r="HGF67" s="717"/>
      <c r="HGG67" s="718"/>
      <c r="HGH67" s="780"/>
      <c r="HGI67" s="718"/>
      <c r="HGJ67" s="717"/>
      <c r="HGK67" s="718"/>
      <c r="HGL67" s="780"/>
      <c r="HGM67" s="718"/>
      <c r="HGN67" s="717"/>
      <c r="HGO67" s="718"/>
      <c r="HGP67" s="780"/>
      <c r="HGQ67" s="718"/>
      <c r="HGR67" s="717"/>
      <c r="HGS67" s="718"/>
      <c r="HGT67" s="780"/>
      <c r="HGU67" s="718"/>
      <c r="HGV67" s="717"/>
      <c r="HGW67" s="718"/>
      <c r="HGX67" s="780"/>
      <c r="HGY67" s="718"/>
      <c r="HGZ67" s="717"/>
      <c r="HHA67" s="718"/>
      <c r="HHB67" s="780"/>
      <c r="HHC67" s="718"/>
      <c r="HHD67" s="717"/>
      <c r="HHE67" s="718"/>
      <c r="HHF67" s="780"/>
      <c r="HHG67" s="718"/>
      <c r="HHH67" s="717"/>
      <c r="HHI67" s="718"/>
      <c r="HHJ67" s="780"/>
      <c r="HHK67" s="718"/>
      <c r="HHL67" s="717"/>
      <c r="HHM67" s="718"/>
      <c r="HHN67" s="780"/>
      <c r="HHO67" s="718"/>
      <c r="HHP67" s="717"/>
      <c r="HHQ67" s="718"/>
      <c r="HHR67" s="780"/>
      <c r="HHS67" s="718"/>
      <c r="HHT67" s="717"/>
      <c r="HHU67" s="718"/>
      <c r="HHV67" s="780"/>
      <c r="HHW67" s="718"/>
      <c r="HHX67" s="717"/>
      <c r="HHY67" s="718"/>
      <c r="HHZ67" s="780"/>
      <c r="HIA67" s="718"/>
      <c r="HIB67" s="717"/>
      <c r="HIC67" s="718"/>
      <c r="HID67" s="780"/>
      <c r="HIE67" s="718"/>
      <c r="HIF67" s="717"/>
      <c r="HIG67" s="718"/>
      <c r="HIH67" s="780"/>
      <c r="HII67" s="718"/>
      <c r="HIJ67" s="717"/>
      <c r="HIK67" s="718"/>
      <c r="HIL67" s="780"/>
      <c r="HIM67" s="718"/>
      <c r="HIN67" s="717"/>
      <c r="HIO67" s="718"/>
      <c r="HIP67" s="780"/>
      <c r="HIQ67" s="718"/>
      <c r="HIR67" s="717"/>
      <c r="HIS67" s="718"/>
      <c r="HIT67" s="780"/>
      <c r="HIU67" s="718"/>
      <c r="HIV67" s="717"/>
      <c r="HIW67" s="718"/>
      <c r="HIX67" s="780"/>
      <c r="HIY67" s="718"/>
      <c r="HIZ67" s="717"/>
      <c r="HJA67" s="718"/>
      <c r="HJB67" s="780"/>
      <c r="HJC67" s="718"/>
      <c r="HJD67" s="717"/>
      <c r="HJE67" s="718"/>
      <c r="HJF67" s="780"/>
      <c r="HJG67" s="718"/>
      <c r="HJH67" s="717"/>
      <c r="HJI67" s="718"/>
      <c r="HJJ67" s="780"/>
      <c r="HJK67" s="718"/>
      <c r="HJL67" s="717"/>
      <c r="HJM67" s="718"/>
      <c r="HJN67" s="780"/>
      <c r="HJO67" s="718"/>
      <c r="HJP67" s="717"/>
      <c r="HJQ67" s="718"/>
      <c r="HJR67" s="780"/>
      <c r="HJS67" s="718"/>
      <c r="HJT67" s="717"/>
      <c r="HJU67" s="718"/>
      <c r="HJV67" s="780"/>
      <c r="HJW67" s="718"/>
      <c r="HJX67" s="717"/>
      <c r="HJY67" s="718"/>
      <c r="HJZ67" s="780"/>
      <c r="HKA67" s="718"/>
      <c r="HKB67" s="717"/>
      <c r="HKC67" s="718"/>
      <c r="HKD67" s="780"/>
      <c r="HKE67" s="718"/>
      <c r="HKF67" s="717"/>
      <c r="HKG67" s="718"/>
      <c r="HKH67" s="780"/>
      <c r="HKI67" s="718"/>
      <c r="HKJ67" s="717"/>
      <c r="HKK67" s="718"/>
      <c r="HKL67" s="780"/>
      <c r="HKM67" s="718"/>
      <c r="HKN67" s="717"/>
      <c r="HKO67" s="718"/>
      <c r="HKP67" s="780"/>
      <c r="HKQ67" s="718"/>
      <c r="HKR67" s="717"/>
      <c r="HKS67" s="718"/>
      <c r="HKT67" s="780"/>
      <c r="HKU67" s="718"/>
      <c r="HKV67" s="717"/>
      <c r="HKW67" s="718"/>
      <c r="HKX67" s="780"/>
      <c r="HKY67" s="718"/>
      <c r="HKZ67" s="717"/>
      <c r="HLA67" s="718"/>
      <c r="HLB67" s="780"/>
      <c r="HLC67" s="718"/>
      <c r="HLD67" s="717"/>
      <c r="HLE67" s="718"/>
      <c r="HLF67" s="780"/>
      <c r="HLG67" s="718"/>
      <c r="HLH67" s="717"/>
      <c r="HLI67" s="718"/>
      <c r="HLJ67" s="780"/>
      <c r="HLK67" s="718"/>
      <c r="HLL67" s="717"/>
      <c r="HLM67" s="718"/>
      <c r="HLN67" s="780"/>
      <c r="HLO67" s="718"/>
      <c r="HLP67" s="717"/>
      <c r="HLQ67" s="718"/>
      <c r="HLR67" s="780"/>
      <c r="HLS67" s="718"/>
      <c r="HLT67" s="717"/>
      <c r="HLU67" s="718"/>
      <c r="HLV67" s="780"/>
      <c r="HLW67" s="718"/>
      <c r="HLX67" s="717"/>
      <c r="HLY67" s="718"/>
      <c r="HLZ67" s="780"/>
      <c r="HMA67" s="718"/>
      <c r="HMB67" s="717"/>
      <c r="HMC67" s="718"/>
      <c r="HMD67" s="780"/>
      <c r="HME67" s="718"/>
      <c r="HMF67" s="717"/>
      <c r="HMG67" s="718"/>
      <c r="HMH67" s="780"/>
      <c r="HMI67" s="718"/>
      <c r="HMJ67" s="717"/>
      <c r="HMK67" s="718"/>
      <c r="HML67" s="780"/>
      <c r="HMM67" s="718"/>
      <c r="HMN67" s="717"/>
      <c r="HMO67" s="718"/>
      <c r="HMP67" s="780"/>
      <c r="HMQ67" s="718"/>
      <c r="HMR67" s="717"/>
      <c r="HMS67" s="718"/>
      <c r="HMT67" s="780"/>
      <c r="HMU67" s="718"/>
      <c r="HMV67" s="717"/>
      <c r="HMW67" s="718"/>
      <c r="HMX67" s="780"/>
      <c r="HMY67" s="718"/>
      <c r="HMZ67" s="717"/>
      <c r="HNA67" s="718"/>
      <c r="HNB67" s="780"/>
      <c r="HNC67" s="718"/>
      <c r="HND67" s="717"/>
      <c r="HNE67" s="718"/>
      <c r="HNF67" s="780"/>
      <c r="HNG67" s="718"/>
      <c r="HNH67" s="717"/>
      <c r="HNI67" s="718"/>
      <c r="HNJ67" s="780"/>
      <c r="HNK67" s="718"/>
      <c r="HNL67" s="717"/>
      <c r="HNM67" s="718"/>
      <c r="HNN67" s="780"/>
      <c r="HNO67" s="718"/>
      <c r="HNP67" s="717"/>
      <c r="HNQ67" s="718"/>
      <c r="HNR67" s="780"/>
      <c r="HNS67" s="718"/>
      <c r="HNT67" s="717"/>
      <c r="HNU67" s="718"/>
      <c r="HNV67" s="780"/>
      <c r="HNW67" s="718"/>
      <c r="HNX67" s="717"/>
      <c r="HNY67" s="718"/>
      <c r="HNZ67" s="780"/>
      <c r="HOA67" s="718"/>
      <c r="HOB67" s="717"/>
      <c r="HOC67" s="718"/>
      <c r="HOD67" s="780"/>
      <c r="HOE67" s="718"/>
      <c r="HOF67" s="717"/>
      <c r="HOG67" s="718"/>
      <c r="HOH67" s="780"/>
      <c r="HOI67" s="718"/>
      <c r="HOJ67" s="717"/>
      <c r="HOK67" s="718"/>
      <c r="HOL67" s="780"/>
      <c r="HOM67" s="718"/>
      <c r="HON67" s="717"/>
      <c r="HOO67" s="718"/>
      <c r="HOP67" s="780"/>
      <c r="HOQ67" s="718"/>
      <c r="HOR67" s="717"/>
      <c r="HOS67" s="718"/>
      <c r="HOT67" s="780"/>
      <c r="HOU67" s="718"/>
      <c r="HOV67" s="717"/>
      <c r="HOW67" s="718"/>
      <c r="HOX67" s="780"/>
      <c r="HOY67" s="718"/>
      <c r="HOZ67" s="717"/>
      <c r="HPA67" s="718"/>
      <c r="HPB67" s="780"/>
      <c r="HPC67" s="718"/>
      <c r="HPD67" s="717"/>
      <c r="HPE67" s="718"/>
      <c r="HPF67" s="780"/>
      <c r="HPG67" s="718"/>
      <c r="HPH67" s="717"/>
      <c r="HPI67" s="718"/>
      <c r="HPJ67" s="780"/>
      <c r="HPK67" s="718"/>
      <c r="HPL67" s="717"/>
      <c r="HPM67" s="718"/>
      <c r="HPN67" s="780"/>
      <c r="HPO67" s="718"/>
      <c r="HPP67" s="717"/>
      <c r="HPQ67" s="718"/>
      <c r="HPR67" s="780"/>
      <c r="HPS67" s="718"/>
      <c r="HPT67" s="717"/>
      <c r="HPU67" s="718"/>
      <c r="HPV67" s="780"/>
      <c r="HPW67" s="718"/>
      <c r="HPX67" s="717"/>
      <c r="HPY67" s="718"/>
      <c r="HPZ67" s="780"/>
      <c r="HQA67" s="718"/>
      <c r="HQB67" s="717"/>
      <c r="HQC67" s="718"/>
      <c r="HQD67" s="780"/>
      <c r="HQE67" s="718"/>
      <c r="HQF67" s="717"/>
      <c r="HQG67" s="718"/>
      <c r="HQH67" s="780"/>
      <c r="HQI67" s="718"/>
      <c r="HQJ67" s="717"/>
      <c r="HQK67" s="718"/>
      <c r="HQL67" s="780"/>
      <c r="HQM67" s="718"/>
      <c r="HQN67" s="717"/>
      <c r="HQO67" s="718"/>
      <c r="HQP67" s="780"/>
      <c r="HQQ67" s="718"/>
      <c r="HQR67" s="717"/>
      <c r="HQS67" s="718"/>
      <c r="HQT67" s="780"/>
      <c r="HQU67" s="718"/>
      <c r="HQV67" s="717"/>
      <c r="HQW67" s="718"/>
      <c r="HQX67" s="780"/>
      <c r="HQY67" s="718"/>
      <c r="HQZ67" s="717"/>
      <c r="HRA67" s="718"/>
      <c r="HRB67" s="780"/>
      <c r="HRC67" s="718"/>
      <c r="HRD67" s="717"/>
      <c r="HRE67" s="718"/>
      <c r="HRF67" s="780"/>
      <c r="HRG67" s="718"/>
      <c r="HRH67" s="717"/>
      <c r="HRI67" s="718"/>
      <c r="HRJ67" s="780"/>
      <c r="HRK67" s="718"/>
      <c r="HRL67" s="717"/>
      <c r="HRM67" s="718"/>
      <c r="HRN67" s="780"/>
      <c r="HRO67" s="718"/>
      <c r="HRP67" s="717"/>
      <c r="HRQ67" s="718"/>
      <c r="HRR67" s="780"/>
      <c r="HRS67" s="718"/>
      <c r="HRT67" s="717"/>
      <c r="HRU67" s="718"/>
      <c r="HRV67" s="780"/>
      <c r="HRW67" s="718"/>
      <c r="HRX67" s="717"/>
      <c r="HRY67" s="718"/>
      <c r="HRZ67" s="780"/>
      <c r="HSA67" s="718"/>
      <c r="HSB67" s="717"/>
      <c r="HSC67" s="718"/>
      <c r="HSD67" s="780"/>
      <c r="HSE67" s="718"/>
      <c r="HSF67" s="717"/>
      <c r="HSG67" s="718"/>
      <c r="HSH67" s="780"/>
      <c r="HSI67" s="718"/>
      <c r="HSJ67" s="717"/>
      <c r="HSK67" s="718"/>
      <c r="HSL67" s="780"/>
      <c r="HSM67" s="718"/>
      <c r="HSN67" s="717"/>
      <c r="HSO67" s="718"/>
      <c r="HSP67" s="780"/>
      <c r="HSQ67" s="718"/>
      <c r="HSR67" s="717"/>
      <c r="HSS67" s="718"/>
      <c r="HST67" s="780"/>
      <c r="HSU67" s="718"/>
      <c r="HSV67" s="717"/>
      <c r="HSW67" s="718"/>
      <c r="HSX67" s="780"/>
      <c r="HSY67" s="718"/>
      <c r="HSZ67" s="717"/>
      <c r="HTA67" s="718"/>
      <c r="HTB67" s="780"/>
      <c r="HTC67" s="718"/>
      <c r="HTD67" s="717"/>
      <c r="HTE67" s="718"/>
      <c r="HTF67" s="780"/>
      <c r="HTG67" s="718"/>
      <c r="HTH67" s="717"/>
      <c r="HTI67" s="718"/>
      <c r="HTJ67" s="780"/>
      <c r="HTK67" s="718"/>
      <c r="HTL67" s="717"/>
      <c r="HTM67" s="718"/>
      <c r="HTN67" s="780"/>
      <c r="HTO67" s="718"/>
      <c r="HTP67" s="717"/>
      <c r="HTQ67" s="718"/>
      <c r="HTR67" s="780"/>
      <c r="HTS67" s="718"/>
      <c r="HTT67" s="717"/>
      <c r="HTU67" s="718"/>
      <c r="HTV67" s="780"/>
      <c r="HTW67" s="718"/>
      <c r="HTX67" s="717"/>
      <c r="HTY67" s="718"/>
      <c r="HTZ67" s="780"/>
      <c r="HUA67" s="718"/>
      <c r="HUB67" s="717"/>
      <c r="HUC67" s="718"/>
      <c r="HUD67" s="780"/>
      <c r="HUE67" s="718"/>
      <c r="HUF67" s="717"/>
      <c r="HUG67" s="718"/>
      <c r="HUH67" s="780"/>
      <c r="HUI67" s="718"/>
      <c r="HUJ67" s="717"/>
      <c r="HUK67" s="718"/>
      <c r="HUL67" s="780"/>
      <c r="HUM67" s="718"/>
      <c r="HUN67" s="717"/>
      <c r="HUO67" s="718"/>
      <c r="HUP67" s="780"/>
      <c r="HUQ67" s="718"/>
      <c r="HUR67" s="717"/>
      <c r="HUS67" s="718"/>
      <c r="HUT67" s="780"/>
      <c r="HUU67" s="718"/>
      <c r="HUV67" s="717"/>
      <c r="HUW67" s="718"/>
      <c r="HUX67" s="780"/>
      <c r="HUY67" s="718"/>
      <c r="HUZ67" s="717"/>
      <c r="HVA67" s="718"/>
      <c r="HVB67" s="780"/>
      <c r="HVC67" s="718"/>
      <c r="HVD67" s="717"/>
      <c r="HVE67" s="718"/>
      <c r="HVF67" s="780"/>
      <c r="HVG67" s="718"/>
      <c r="HVH67" s="717"/>
      <c r="HVI67" s="718"/>
      <c r="HVJ67" s="780"/>
      <c r="HVK67" s="718"/>
      <c r="HVL67" s="717"/>
      <c r="HVM67" s="718"/>
      <c r="HVN67" s="780"/>
      <c r="HVO67" s="718"/>
      <c r="HVP67" s="717"/>
      <c r="HVQ67" s="718"/>
      <c r="HVR67" s="780"/>
      <c r="HVS67" s="718"/>
      <c r="HVT67" s="717"/>
      <c r="HVU67" s="718"/>
      <c r="HVV67" s="780"/>
      <c r="HVW67" s="718"/>
      <c r="HVX67" s="717"/>
      <c r="HVY67" s="718"/>
      <c r="HVZ67" s="780"/>
      <c r="HWA67" s="718"/>
      <c r="HWB67" s="717"/>
      <c r="HWC67" s="718"/>
      <c r="HWD67" s="780"/>
      <c r="HWE67" s="718"/>
      <c r="HWF67" s="717"/>
      <c r="HWG67" s="718"/>
      <c r="HWH67" s="780"/>
      <c r="HWI67" s="718"/>
      <c r="HWJ67" s="717"/>
      <c r="HWK67" s="718"/>
      <c r="HWL67" s="780"/>
      <c r="HWM67" s="718"/>
      <c r="HWN67" s="717"/>
      <c r="HWO67" s="718"/>
      <c r="HWP67" s="780"/>
      <c r="HWQ67" s="718"/>
      <c r="HWR67" s="717"/>
      <c r="HWS67" s="718"/>
      <c r="HWT67" s="780"/>
      <c r="HWU67" s="718"/>
      <c r="HWV67" s="717"/>
      <c r="HWW67" s="718"/>
      <c r="HWX67" s="780"/>
      <c r="HWY67" s="718"/>
      <c r="HWZ67" s="717"/>
      <c r="HXA67" s="718"/>
      <c r="HXB67" s="780"/>
      <c r="HXC67" s="718"/>
      <c r="HXD67" s="717"/>
      <c r="HXE67" s="718"/>
      <c r="HXF67" s="780"/>
      <c r="HXG67" s="718"/>
      <c r="HXH67" s="717"/>
      <c r="HXI67" s="718"/>
      <c r="HXJ67" s="780"/>
      <c r="HXK67" s="718"/>
      <c r="HXL67" s="717"/>
      <c r="HXM67" s="718"/>
      <c r="HXN67" s="780"/>
      <c r="HXO67" s="718"/>
      <c r="HXP67" s="717"/>
      <c r="HXQ67" s="718"/>
      <c r="HXR67" s="780"/>
      <c r="HXS67" s="718"/>
      <c r="HXT67" s="717"/>
      <c r="HXU67" s="718"/>
      <c r="HXV67" s="780"/>
      <c r="HXW67" s="718"/>
      <c r="HXX67" s="717"/>
      <c r="HXY67" s="718"/>
      <c r="HXZ67" s="780"/>
      <c r="HYA67" s="718"/>
      <c r="HYB67" s="717"/>
      <c r="HYC67" s="718"/>
      <c r="HYD67" s="780"/>
      <c r="HYE67" s="718"/>
      <c r="HYF67" s="717"/>
      <c r="HYG67" s="718"/>
      <c r="HYH67" s="780"/>
      <c r="HYI67" s="718"/>
      <c r="HYJ67" s="717"/>
      <c r="HYK67" s="718"/>
      <c r="HYL67" s="780"/>
      <c r="HYM67" s="718"/>
      <c r="HYN67" s="717"/>
      <c r="HYO67" s="718"/>
      <c r="HYP67" s="780"/>
      <c r="HYQ67" s="718"/>
      <c r="HYR67" s="717"/>
      <c r="HYS67" s="718"/>
      <c r="HYT67" s="780"/>
      <c r="HYU67" s="718"/>
      <c r="HYV67" s="717"/>
      <c r="HYW67" s="718"/>
      <c r="HYX67" s="780"/>
      <c r="HYY67" s="718"/>
      <c r="HYZ67" s="717"/>
      <c r="HZA67" s="718"/>
      <c r="HZB67" s="780"/>
      <c r="HZC67" s="718"/>
      <c r="HZD67" s="717"/>
      <c r="HZE67" s="718"/>
      <c r="HZF67" s="780"/>
      <c r="HZG67" s="718"/>
      <c r="HZH67" s="717"/>
      <c r="HZI67" s="718"/>
      <c r="HZJ67" s="780"/>
      <c r="HZK67" s="718"/>
      <c r="HZL67" s="717"/>
      <c r="HZM67" s="718"/>
      <c r="HZN67" s="780"/>
      <c r="HZO67" s="718"/>
      <c r="HZP67" s="717"/>
      <c r="HZQ67" s="718"/>
      <c r="HZR67" s="780"/>
      <c r="HZS67" s="718"/>
      <c r="HZT67" s="717"/>
      <c r="HZU67" s="718"/>
      <c r="HZV67" s="780"/>
      <c r="HZW67" s="718"/>
      <c r="HZX67" s="717"/>
      <c r="HZY67" s="718"/>
      <c r="HZZ67" s="780"/>
      <c r="IAA67" s="718"/>
      <c r="IAB67" s="717"/>
      <c r="IAC67" s="718"/>
      <c r="IAD67" s="780"/>
      <c r="IAE67" s="718"/>
      <c r="IAF67" s="717"/>
      <c r="IAG67" s="718"/>
      <c r="IAH67" s="780"/>
      <c r="IAI67" s="718"/>
      <c r="IAJ67" s="717"/>
      <c r="IAK67" s="718"/>
      <c r="IAL67" s="780"/>
      <c r="IAM67" s="718"/>
      <c r="IAN67" s="717"/>
      <c r="IAO67" s="718"/>
      <c r="IAP67" s="780"/>
      <c r="IAQ67" s="718"/>
      <c r="IAR67" s="717"/>
      <c r="IAS67" s="718"/>
      <c r="IAT67" s="780"/>
      <c r="IAU67" s="718"/>
      <c r="IAV67" s="717"/>
      <c r="IAW67" s="718"/>
      <c r="IAX67" s="780"/>
      <c r="IAY67" s="718"/>
      <c r="IAZ67" s="717"/>
      <c r="IBA67" s="718"/>
      <c r="IBB67" s="780"/>
      <c r="IBC67" s="718"/>
      <c r="IBD67" s="717"/>
      <c r="IBE67" s="718"/>
      <c r="IBF67" s="780"/>
      <c r="IBG67" s="718"/>
      <c r="IBH67" s="717"/>
      <c r="IBI67" s="718"/>
      <c r="IBJ67" s="780"/>
      <c r="IBK67" s="718"/>
      <c r="IBL67" s="717"/>
      <c r="IBM67" s="718"/>
      <c r="IBN67" s="780"/>
      <c r="IBO67" s="718"/>
      <c r="IBP67" s="717"/>
      <c r="IBQ67" s="718"/>
      <c r="IBR67" s="780"/>
      <c r="IBS67" s="718"/>
      <c r="IBT67" s="717"/>
      <c r="IBU67" s="718"/>
      <c r="IBV67" s="780"/>
      <c r="IBW67" s="718"/>
      <c r="IBX67" s="717"/>
      <c r="IBY67" s="718"/>
      <c r="IBZ67" s="780"/>
      <c r="ICA67" s="718"/>
      <c r="ICB67" s="717"/>
      <c r="ICC67" s="718"/>
      <c r="ICD67" s="780"/>
      <c r="ICE67" s="718"/>
      <c r="ICF67" s="717"/>
      <c r="ICG67" s="718"/>
      <c r="ICH67" s="780"/>
      <c r="ICI67" s="718"/>
      <c r="ICJ67" s="717"/>
      <c r="ICK67" s="718"/>
      <c r="ICL67" s="780"/>
      <c r="ICM67" s="718"/>
      <c r="ICN67" s="717"/>
      <c r="ICO67" s="718"/>
      <c r="ICP67" s="780"/>
      <c r="ICQ67" s="718"/>
      <c r="ICR67" s="717"/>
      <c r="ICS67" s="718"/>
      <c r="ICT67" s="780"/>
      <c r="ICU67" s="718"/>
      <c r="ICV67" s="717"/>
      <c r="ICW67" s="718"/>
      <c r="ICX67" s="780"/>
      <c r="ICY67" s="718"/>
      <c r="ICZ67" s="717"/>
      <c r="IDA67" s="718"/>
      <c r="IDB67" s="780"/>
      <c r="IDC67" s="718"/>
      <c r="IDD67" s="717"/>
      <c r="IDE67" s="718"/>
      <c r="IDF67" s="780"/>
      <c r="IDG67" s="718"/>
      <c r="IDH67" s="717"/>
      <c r="IDI67" s="718"/>
      <c r="IDJ67" s="780"/>
      <c r="IDK67" s="718"/>
      <c r="IDL67" s="717"/>
      <c r="IDM67" s="718"/>
      <c r="IDN67" s="780"/>
      <c r="IDO67" s="718"/>
      <c r="IDP67" s="717"/>
      <c r="IDQ67" s="718"/>
      <c r="IDR67" s="780"/>
      <c r="IDS67" s="718"/>
      <c r="IDT67" s="717"/>
      <c r="IDU67" s="718"/>
      <c r="IDV67" s="780"/>
      <c r="IDW67" s="718"/>
      <c r="IDX67" s="717"/>
      <c r="IDY67" s="718"/>
      <c r="IDZ67" s="780"/>
      <c r="IEA67" s="718"/>
      <c r="IEB67" s="717"/>
      <c r="IEC67" s="718"/>
      <c r="IED67" s="780"/>
      <c r="IEE67" s="718"/>
      <c r="IEF67" s="717"/>
      <c r="IEG67" s="718"/>
      <c r="IEH67" s="780"/>
      <c r="IEI67" s="718"/>
      <c r="IEJ67" s="717"/>
      <c r="IEK67" s="718"/>
      <c r="IEL67" s="780"/>
      <c r="IEM67" s="718"/>
      <c r="IEN67" s="717"/>
      <c r="IEO67" s="718"/>
      <c r="IEP67" s="780"/>
      <c r="IEQ67" s="718"/>
      <c r="IER67" s="717"/>
      <c r="IES67" s="718"/>
      <c r="IET67" s="780"/>
      <c r="IEU67" s="718"/>
      <c r="IEV67" s="717"/>
      <c r="IEW67" s="718"/>
      <c r="IEX67" s="780"/>
      <c r="IEY67" s="718"/>
      <c r="IEZ67" s="717"/>
      <c r="IFA67" s="718"/>
      <c r="IFB67" s="780"/>
      <c r="IFC67" s="718"/>
      <c r="IFD67" s="717"/>
      <c r="IFE67" s="718"/>
      <c r="IFF67" s="780"/>
      <c r="IFG67" s="718"/>
      <c r="IFH67" s="717"/>
      <c r="IFI67" s="718"/>
      <c r="IFJ67" s="780"/>
      <c r="IFK67" s="718"/>
      <c r="IFL67" s="717"/>
      <c r="IFM67" s="718"/>
      <c r="IFN67" s="780"/>
      <c r="IFO67" s="718"/>
      <c r="IFP67" s="717"/>
      <c r="IFQ67" s="718"/>
      <c r="IFR67" s="780"/>
      <c r="IFS67" s="718"/>
      <c r="IFT67" s="717"/>
      <c r="IFU67" s="718"/>
      <c r="IFV67" s="780"/>
      <c r="IFW67" s="718"/>
      <c r="IFX67" s="717"/>
      <c r="IFY67" s="718"/>
      <c r="IFZ67" s="780"/>
      <c r="IGA67" s="718"/>
      <c r="IGB67" s="717"/>
      <c r="IGC67" s="718"/>
      <c r="IGD67" s="780"/>
      <c r="IGE67" s="718"/>
      <c r="IGF67" s="717"/>
      <c r="IGG67" s="718"/>
      <c r="IGH67" s="780"/>
      <c r="IGI67" s="718"/>
      <c r="IGJ67" s="717"/>
      <c r="IGK67" s="718"/>
      <c r="IGL67" s="780"/>
      <c r="IGM67" s="718"/>
      <c r="IGN67" s="717"/>
      <c r="IGO67" s="718"/>
      <c r="IGP67" s="780"/>
      <c r="IGQ67" s="718"/>
      <c r="IGR67" s="717"/>
      <c r="IGS67" s="718"/>
      <c r="IGT67" s="780"/>
      <c r="IGU67" s="718"/>
      <c r="IGV67" s="717"/>
      <c r="IGW67" s="718"/>
      <c r="IGX67" s="780"/>
      <c r="IGY67" s="718"/>
      <c r="IGZ67" s="717"/>
      <c r="IHA67" s="718"/>
      <c r="IHB67" s="780"/>
      <c r="IHC67" s="718"/>
      <c r="IHD67" s="717"/>
      <c r="IHE67" s="718"/>
      <c r="IHF67" s="780"/>
      <c r="IHG67" s="718"/>
      <c r="IHH67" s="717"/>
      <c r="IHI67" s="718"/>
      <c r="IHJ67" s="780"/>
      <c r="IHK67" s="718"/>
      <c r="IHL67" s="717"/>
      <c r="IHM67" s="718"/>
      <c r="IHN67" s="780"/>
      <c r="IHO67" s="718"/>
      <c r="IHP67" s="717"/>
      <c r="IHQ67" s="718"/>
      <c r="IHR67" s="780"/>
      <c r="IHS67" s="718"/>
      <c r="IHT67" s="717"/>
      <c r="IHU67" s="718"/>
      <c r="IHV67" s="780"/>
      <c r="IHW67" s="718"/>
      <c r="IHX67" s="717"/>
      <c r="IHY67" s="718"/>
      <c r="IHZ67" s="780"/>
      <c r="IIA67" s="718"/>
      <c r="IIB67" s="717"/>
      <c r="IIC67" s="718"/>
      <c r="IID67" s="780"/>
      <c r="IIE67" s="718"/>
      <c r="IIF67" s="717"/>
      <c r="IIG67" s="718"/>
      <c r="IIH67" s="780"/>
      <c r="III67" s="718"/>
      <c r="IIJ67" s="717"/>
      <c r="IIK67" s="718"/>
      <c r="IIL67" s="780"/>
      <c r="IIM67" s="718"/>
      <c r="IIN67" s="717"/>
      <c r="IIO67" s="718"/>
      <c r="IIP67" s="780"/>
      <c r="IIQ67" s="718"/>
      <c r="IIR67" s="717"/>
      <c r="IIS67" s="718"/>
      <c r="IIT67" s="780"/>
      <c r="IIU67" s="718"/>
      <c r="IIV67" s="717"/>
      <c r="IIW67" s="718"/>
      <c r="IIX67" s="780"/>
      <c r="IIY67" s="718"/>
      <c r="IIZ67" s="717"/>
      <c r="IJA67" s="718"/>
      <c r="IJB67" s="780"/>
      <c r="IJC67" s="718"/>
      <c r="IJD67" s="717"/>
      <c r="IJE67" s="718"/>
      <c r="IJF67" s="780"/>
      <c r="IJG67" s="718"/>
      <c r="IJH67" s="717"/>
      <c r="IJI67" s="718"/>
      <c r="IJJ67" s="780"/>
      <c r="IJK67" s="718"/>
      <c r="IJL67" s="717"/>
      <c r="IJM67" s="718"/>
      <c r="IJN67" s="780"/>
      <c r="IJO67" s="718"/>
      <c r="IJP67" s="717"/>
      <c r="IJQ67" s="718"/>
      <c r="IJR67" s="780"/>
      <c r="IJS67" s="718"/>
      <c r="IJT67" s="717"/>
      <c r="IJU67" s="718"/>
      <c r="IJV67" s="780"/>
      <c r="IJW67" s="718"/>
      <c r="IJX67" s="717"/>
      <c r="IJY67" s="718"/>
      <c r="IJZ67" s="780"/>
      <c r="IKA67" s="718"/>
      <c r="IKB67" s="717"/>
      <c r="IKC67" s="718"/>
      <c r="IKD67" s="780"/>
      <c r="IKE67" s="718"/>
      <c r="IKF67" s="717"/>
      <c r="IKG67" s="718"/>
      <c r="IKH67" s="780"/>
      <c r="IKI67" s="718"/>
      <c r="IKJ67" s="717"/>
      <c r="IKK67" s="718"/>
      <c r="IKL67" s="780"/>
      <c r="IKM67" s="718"/>
      <c r="IKN67" s="717"/>
      <c r="IKO67" s="718"/>
      <c r="IKP67" s="780"/>
      <c r="IKQ67" s="718"/>
      <c r="IKR67" s="717"/>
      <c r="IKS67" s="718"/>
      <c r="IKT67" s="780"/>
      <c r="IKU67" s="718"/>
      <c r="IKV67" s="717"/>
      <c r="IKW67" s="718"/>
      <c r="IKX67" s="780"/>
      <c r="IKY67" s="718"/>
      <c r="IKZ67" s="717"/>
      <c r="ILA67" s="718"/>
      <c r="ILB67" s="780"/>
      <c r="ILC67" s="718"/>
      <c r="ILD67" s="717"/>
      <c r="ILE67" s="718"/>
      <c r="ILF67" s="780"/>
      <c r="ILG67" s="718"/>
      <c r="ILH67" s="717"/>
      <c r="ILI67" s="718"/>
      <c r="ILJ67" s="780"/>
      <c r="ILK67" s="718"/>
      <c r="ILL67" s="717"/>
      <c r="ILM67" s="718"/>
      <c r="ILN67" s="780"/>
      <c r="ILO67" s="718"/>
      <c r="ILP67" s="717"/>
      <c r="ILQ67" s="718"/>
      <c r="ILR67" s="780"/>
      <c r="ILS67" s="718"/>
      <c r="ILT67" s="717"/>
      <c r="ILU67" s="718"/>
      <c r="ILV67" s="780"/>
      <c r="ILW67" s="718"/>
      <c r="ILX67" s="717"/>
      <c r="ILY67" s="718"/>
      <c r="ILZ67" s="780"/>
      <c r="IMA67" s="718"/>
      <c r="IMB67" s="717"/>
      <c r="IMC67" s="718"/>
      <c r="IMD67" s="780"/>
      <c r="IME67" s="718"/>
      <c r="IMF67" s="717"/>
      <c r="IMG67" s="718"/>
      <c r="IMH67" s="780"/>
      <c r="IMI67" s="718"/>
      <c r="IMJ67" s="717"/>
      <c r="IMK67" s="718"/>
      <c r="IML67" s="780"/>
      <c r="IMM67" s="718"/>
      <c r="IMN67" s="717"/>
      <c r="IMO67" s="718"/>
      <c r="IMP67" s="780"/>
      <c r="IMQ67" s="718"/>
      <c r="IMR67" s="717"/>
      <c r="IMS67" s="718"/>
      <c r="IMT67" s="780"/>
      <c r="IMU67" s="718"/>
      <c r="IMV67" s="717"/>
      <c r="IMW67" s="718"/>
      <c r="IMX67" s="780"/>
      <c r="IMY67" s="718"/>
      <c r="IMZ67" s="717"/>
      <c r="INA67" s="718"/>
      <c r="INB67" s="780"/>
      <c r="INC67" s="718"/>
      <c r="IND67" s="717"/>
      <c r="INE67" s="718"/>
      <c r="INF67" s="780"/>
      <c r="ING67" s="718"/>
      <c r="INH67" s="717"/>
      <c r="INI67" s="718"/>
      <c r="INJ67" s="780"/>
      <c r="INK67" s="718"/>
      <c r="INL67" s="717"/>
      <c r="INM67" s="718"/>
      <c r="INN67" s="780"/>
      <c r="INO67" s="718"/>
      <c r="INP67" s="717"/>
      <c r="INQ67" s="718"/>
      <c r="INR67" s="780"/>
      <c r="INS67" s="718"/>
      <c r="INT67" s="717"/>
      <c r="INU67" s="718"/>
      <c r="INV67" s="780"/>
      <c r="INW67" s="718"/>
      <c r="INX67" s="717"/>
      <c r="INY67" s="718"/>
      <c r="INZ67" s="780"/>
      <c r="IOA67" s="718"/>
      <c r="IOB67" s="717"/>
      <c r="IOC67" s="718"/>
      <c r="IOD67" s="780"/>
      <c r="IOE67" s="718"/>
      <c r="IOF67" s="717"/>
      <c r="IOG67" s="718"/>
      <c r="IOH67" s="780"/>
      <c r="IOI67" s="718"/>
      <c r="IOJ67" s="717"/>
      <c r="IOK67" s="718"/>
      <c r="IOL67" s="780"/>
      <c r="IOM67" s="718"/>
      <c r="ION67" s="717"/>
      <c r="IOO67" s="718"/>
      <c r="IOP67" s="780"/>
      <c r="IOQ67" s="718"/>
      <c r="IOR67" s="717"/>
      <c r="IOS67" s="718"/>
      <c r="IOT67" s="780"/>
      <c r="IOU67" s="718"/>
      <c r="IOV67" s="717"/>
      <c r="IOW67" s="718"/>
      <c r="IOX67" s="780"/>
      <c r="IOY67" s="718"/>
      <c r="IOZ67" s="717"/>
      <c r="IPA67" s="718"/>
      <c r="IPB67" s="780"/>
      <c r="IPC67" s="718"/>
      <c r="IPD67" s="717"/>
      <c r="IPE67" s="718"/>
      <c r="IPF67" s="780"/>
      <c r="IPG67" s="718"/>
      <c r="IPH67" s="717"/>
      <c r="IPI67" s="718"/>
      <c r="IPJ67" s="780"/>
      <c r="IPK67" s="718"/>
      <c r="IPL67" s="717"/>
      <c r="IPM67" s="718"/>
      <c r="IPN67" s="780"/>
      <c r="IPO67" s="718"/>
      <c r="IPP67" s="717"/>
      <c r="IPQ67" s="718"/>
      <c r="IPR67" s="780"/>
      <c r="IPS67" s="718"/>
      <c r="IPT67" s="717"/>
      <c r="IPU67" s="718"/>
      <c r="IPV67" s="780"/>
      <c r="IPW67" s="718"/>
      <c r="IPX67" s="717"/>
      <c r="IPY67" s="718"/>
      <c r="IPZ67" s="780"/>
      <c r="IQA67" s="718"/>
      <c r="IQB67" s="717"/>
      <c r="IQC67" s="718"/>
      <c r="IQD67" s="780"/>
      <c r="IQE67" s="718"/>
      <c r="IQF67" s="717"/>
      <c r="IQG67" s="718"/>
      <c r="IQH67" s="780"/>
      <c r="IQI67" s="718"/>
      <c r="IQJ67" s="717"/>
      <c r="IQK67" s="718"/>
      <c r="IQL67" s="780"/>
      <c r="IQM67" s="718"/>
      <c r="IQN67" s="717"/>
      <c r="IQO67" s="718"/>
      <c r="IQP67" s="780"/>
      <c r="IQQ67" s="718"/>
      <c r="IQR67" s="717"/>
      <c r="IQS67" s="718"/>
      <c r="IQT67" s="780"/>
      <c r="IQU67" s="718"/>
      <c r="IQV67" s="717"/>
      <c r="IQW67" s="718"/>
      <c r="IQX67" s="780"/>
      <c r="IQY67" s="718"/>
      <c r="IQZ67" s="717"/>
      <c r="IRA67" s="718"/>
      <c r="IRB67" s="780"/>
      <c r="IRC67" s="718"/>
      <c r="IRD67" s="717"/>
      <c r="IRE67" s="718"/>
      <c r="IRF67" s="780"/>
      <c r="IRG67" s="718"/>
      <c r="IRH67" s="717"/>
      <c r="IRI67" s="718"/>
      <c r="IRJ67" s="780"/>
      <c r="IRK67" s="718"/>
      <c r="IRL67" s="717"/>
      <c r="IRM67" s="718"/>
      <c r="IRN67" s="780"/>
      <c r="IRO67" s="718"/>
      <c r="IRP67" s="717"/>
      <c r="IRQ67" s="718"/>
      <c r="IRR67" s="780"/>
      <c r="IRS67" s="718"/>
      <c r="IRT67" s="717"/>
      <c r="IRU67" s="718"/>
      <c r="IRV67" s="780"/>
      <c r="IRW67" s="718"/>
      <c r="IRX67" s="717"/>
      <c r="IRY67" s="718"/>
      <c r="IRZ67" s="780"/>
      <c r="ISA67" s="718"/>
      <c r="ISB67" s="717"/>
      <c r="ISC67" s="718"/>
      <c r="ISD67" s="780"/>
      <c r="ISE67" s="718"/>
      <c r="ISF67" s="717"/>
      <c r="ISG67" s="718"/>
      <c r="ISH67" s="780"/>
      <c r="ISI67" s="718"/>
      <c r="ISJ67" s="717"/>
      <c r="ISK67" s="718"/>
      <c r="ISL67" s="780"/>
      <c r="ISM67" s="718"/>
      <c r="ISN67" s="717"/>
      <c r="ISO67" s="718"/>
      <c r="ISP67" s="780"/>
      <c r="ISQ67" s="718"/>
      <c r="ISR67" s="717"/>
      <c r="ISS67" s="718"/>
      <c r="IST67" s="780"/>
      <c r="ISU67" s="718"/>
      <c r="ISV67" s="717"/>
      <c r="ISW67" s="718"/>
      <c r="ISX67" s="780"/>
      <c r="ISY67" s="718"/>
      <c r="ISZ67" s="717"/>
      <c r="ITA67" s="718"/>
      <c r="ITB67" s="780"/>
      <c r="ITC67" s="718"/>
      <c r="ITD67" s="717"/>
      <c r="ITE67" s="718"/>
      <c r="ITF67" s="780"/>
      <c r="ITG67" s="718"/>
      <c r="ITH67" s="717"/>
      <c r="ITI67" s="718"/>
      <c r="ITJ67" s="780"/>
      <c r="ITK67" s="718"/>
      <c r="ITL67" s="717"/>
      <c r="ITM67" s="718"/>
      <c r="ITN67" s="780"/>
      <c r="ITO67" s="718"/>
      <c r="ITP67" s="717"/>
      <c r="ITQ67" s="718"/>
      <c r="ITR67" s="780"/>
      <c r="ITS67" s="718"/>
      <c r="ITT67" s="717"/>
      <c r="ITU67" s="718"/>
      <c r="ITV67" s="780"/>
      <c r="ITW67" s="718"/>
      <c r="ITX67" s="717"/>
      <c r="ITY67" s="718"/>
      <c r="ITZ67" s="780"/>
      <c r="IUA67" s="718"/>
      <c r="IUB67" s="717"/>
      <c r="IUC67" s="718"/>
      <c r="IUD67" s="780"/>
      <c r="IUE67" s="718"/>
      <c r="IUF67" s="717"/>
      <c r="IUG67" s="718"/>
      <c r="IUH67" s="780"/>
      <c r="IUI67" s="718"/>
      <c r="IUJ67" s="717"/>
      <c r="IUK67" s="718"/>
      <c r="IUL67" s="780"/>
      <c r="IUM67" s="718"/>
      <c r="IUN67" s="717"/>
      <c r="IUO67" s="718"/>
      <c r="IUP67" s="780"/>
      <c r="IUQ67" s="718"/>
      <c r="IUR67" s="717"/>
      <c r="IUS67" s="718"/>
      <c r="IUT67" s="780"/>
      <c r="IUU67" s="718"/>
      <c r="IUV67" s="717"/>
      <c r="IUW67" s="718"/>
      <c r="IUX67" s="780"/>
      <c r="IUY67" s="718"/>
      <c r="IUZ67" s="717"/>
      <c r="IVA67" s="718"/>
      <c r="IVB67" s="780"/>
      <c r="IVC67" s="718"/>
      <c r="IVD67" s="717"/>
      <c r="IVE67" s="718"/>
      <c r="IVF67" s="780"/>
      <c r="IVG67" s="718"/>
      <c r="IVH67" s="717"/>
      <c r="IVI67" s="718"/>
      <c r="IVJ67" s="780"/>
      <c r="IVK67" s="718"/>
      <c r="IVL67" s="717"/>
      <c r="IVM67" s="718"/>
      <c r="IVN67" s="780"/>
      <c r="IVO67" s="718"/>
      <c r="IVP67" s="717"/>
      <c r="IVQ67" s="718"/>
      <c r="IVR67" s="780"/>
      <c r="IVS67" s="718"/>
      <c r="IVT67" s="717"/>
      <c r="IVU67" s="718"/>
      <c r="IVV67" s="780"/>
      <c r="IVW67" s="718"/>
      <c r="IVX67" s="717"/>
      <c r="IVY67" s="718"/>
      <c r="IVZ67" s="780"/>
      <c r="IWA67" s="718"/>
      <c r="IWB67" s="717"/>
      <c r="IWC67" s="718"/>
      <c r="IWD67" s="780"/>
      <c r="IWE67" s="718"/>
      <c r="IWF67" s="717"/>
      <c r="IWG67" s="718"/>
      <c r="IWH67" s="780"/>
      <c r="IWI67" s="718"/>
      <c r="IWJ67" s="717"/>
      <c r="IWK67" s="718"/>
      <c r="IWL67" s="780"/>
      <c r="IWM67" s="718"/>
      <c r="IWN67" s="717"/>
      <c r="IWO67" s="718"/>
      <c r="IWP67" s="780"/>
      <c r="IWQ67" s="718"/>
      <c r="IWR67" s="717"/>
      <c r="IWS67" s="718"/>
      <c r="IWT67" s="780"/>
      <c r="IWU67" s="718"/>
      <c r="IWV67" s="717"/>
      <c r="IWW67" s="718"/>
      <c r="IWX67" s="780"/>
      <c r="IWY67" s="718"/>
      <c r="IWZ67" s="717"/>
      <c r="IXA67" s="718"/>
      <c r="IXB67" s="780"/>
      <c r="IXC67" s="718"/>
      <c r="IXD67" s="717"/>
      <c r="IXE67" s="718"/>
      <c r="IXF67" s="780"/>
      <c r="IXG67" s="718"/>
      <c r="IXH67" s="717"/>
      <c r="IXI67" s="718"/>
      <c r="IXJ67" s="780"/>
      <c r="IXK67" s="718"/>
      <c r="IXL67" s="717"/>
      <c r="IXM67" s="718"/>
      <c r="IXN67" s="780"/>
      <c r="IXO67" s="718"/>
      <c r="IXP67" s="717"/>
      <c r="IXQ67" s="718"/>
      <c r="IXR67" s="780"/>
      <c r="IXS67" s="718"/>
      <c r="IXT67" s="717"/>
      <c r="IXU67" s="718"/>
      <c r="IXV67" s="780"/>
      <c r="IXW67" s="718"/>
      <c r="IXX67" s="717"/>
      <c r="IXY67" s="718"/>
      <c r="IXZ67" s="780"/>
      <c r="IYA67" s="718"/>
      <c r="IYB67" s="717"/>
      <c r="IYC67" s="718"/>
      <c r="IYD67" s="780"/>
      <c r="IYE67" s="718"/>
      <c r="IYF67" s="717"/>
      <c r="IYG67" s="718"/>
      <c r="IYH67" s="780"/>
      <c r="IYI67" s="718"/>
      <c r="IYJ67" s="717"/>
      <c r="IYK67" s="718"/>
      <c r="IYL67" s="780"/>
      <c r="IYM67" s="718"/>
      <c r="IYN67" s="717"/>
      <c r="IYO67" s="718"/>
      <c r="IYP67" s="780"/>
      <c r="IYQ67" s="718"/>
      <c r="IYR67" s="717"/>
      <c r="IYS67" s="718"/>
      <c r="IYT67" s="780"/>
      <c r="IYU67" s="718"/>
      <c r="IYV67" s="717"/>
      <c r="IYW67" s="718"/>
      <c r="IYX67" s="780"/>
      <c r="IYY67" s="718"/>
      <c r="IYZ67" s="717"/>
      <c r="IZA67" s="718"/>
      <c r="IZB67" s="780"/>
      <c r="IZC67" s="718"/>
      <c r="IZD67" s="717"/>
      <c r="IZE67" s="718"/>
      <c r="IZF67" s="780"/>
      <c r="IZG67" s="718"/>
      <c r="IZH67" s="717"/>
      <c r="IZI67" s="718"/>
      <c r="IZJ67" s="780"/>
      <c r="IZK67" s="718"/>
      <c r="IZL67" s="717"/>
      <c r="IZM67" s="718"/>
      <c r="IZN67" s="780"/>
      <c r="IZO67" s="718"/>
      <c r="IZP67" s="717"/>
      <c r="IZQ67" s="718"/>
      <c r="IZR67" s="780"/>
      <c r="IZS67" s="718"/>
      <c r="IZT67" s="717"/>
      <c r="IZU67" s="718"/>
      <c r="IZV67" s="780"/>
      <c r="IZW67" s="718"/>
      <c r="IZX67" s="717"/>
      <c r="IZY67" s="718"/>
      <c r="IZZ67" s="780"/>
      <c r="JAA67" s="718"/>
      <c r="JAB67" s="717"/>
      <c r="JAC67" s="718"/>
      <c r="JAD67" s="780"/>
      <c r="JAE67" s="718"/>
      <c r="JAF67" s="717"/>
      <c r="JAG67" s="718"/>
      <c r="JAH67" s="780"/>
      <c r="JAI67" s="718"/>
      <c r="JAJ67" s="717"/>
      <c r="JAK67" s="718"/>
      <c r="JAL67" s="780"/>
      <c r="JAM67" s="718"/>
      <c r="JAN67" s="717"/>
      <c r="JAO67" s="718"/>
      <c r="JAP67" s="780"/>
      <c r="JAQ67" s="718"/>
      <c r="JAR67" s="717"/>
      <c r="JAS67" s="718"/>
      <c r="JAT67" s="780"/>
      <c r="JAU67" s="718"/>
      <c r="JAV67" s="717"/>
      <c r="JAW67" s="718"/>
      <c r="JAX67" s="780"/>
      <c r="JAY67" s="718"/>
      <c r="JAZ67" s="717"/>
      <c r="JBA67" s="718"/>
      <c r="JBB67" s="780"/>
      <c r="JBC67" s="718"/>
      <c r="JBD67" s="717"/>
      <c r="JBE67" s="718"/>
      <c r="JBF67" s="780"/>
      <c r="JBG67" s="718"/>
      <c r="JBH67" s="717"/>
      <c r="JBI67" s="718"/>
      <c r="JBJ67" s="780"/>
      <c r="JBK67" s="718"/>
      <c r="JBL67" s="717"/>
      <c r="JBM67" s="718"/>
      <c r="JBN67" s="780"/>
      <c r="JBO67" s="718"/>
      <c r="JBP67" s="717"/>
      <c r="JBQ67" s="718"/>
      <c r="JBR67" s="780"/>
      <c r="JBS67" s="718"/>
      <c r="JBT67" s="717"/>
      <c r="JBU67" s="718"/>
      <c r="JBV67" s="780"/>
      <c r="JBW67" s="718"/>
      <c r="JBX67" s="717"/>
      <c r="JBY67" s="718"/>
      <c r="JBZ67" s="780"/>
      <c r="JCA67" s="718"/>
      <c r="JCB67" s="717"/>
      <c r="JCC67" s="718"/>
      <c r="JCD67" s="780"/>
      <c r="JCE67" s="718"/>
      <c r="JCF67" s="717"/>
      <c r="JCG67" s="718"/>
      <c r="JCH67" s="780"/>
      <c r="JCI67" s="718"/>
      <c r="JCJ67" s="717"/>
      <c r="JCK67" s="718"/>
      <c r="JCL67" s="780"/>
      <c r="JCM67" s="718"/>
      <c r="JCN67" s="717"/>
      <c r="JCO67" s="718"/>
      <c r="JCP67" s="780"/>
      <c r="JCQ67" s="718"/>
      <c r="JCR67" s="717"/>
      <c r="JCS67" s="718"/>
      <c r="JCT67" s="780"/>
      <c r="JCU67" s="718"/>
      <c r="JCV67" s="717"/>
      <c r="JCW67" s="718"/>
      <c r="JCX67" s="780"/>
      <c r="JCY67" s="718"/>
      <c r="JCZ67" s="717"/>
      <c r="JDA67" s="718"/>
      <c r="JDB67" s="780"/>
      <c r="JDC67" s="718"/>
      <c r="JDD67" s="717"/>
      <c r="JDE67" s="718"/>
      <c r="JDF67" s="780"/>
      <c r="JDG67" s="718"/>
      <c r="JDH67" s="717"/>
      <c r="JDI67" s="718"/>
      <c r="JDJ67" s="780"/>
      <c r="JDK67" s="718"/>
      <c r="JDL67" s="717"/>
      <c r="JDM67" s="718"/>
      <c r="JDN67" s="780"/>
      <c r="JDO67" s="718"/>
      <c r="JDP67" s="717"/>
      <c r="JDQ67" s="718"/>
      <c r="JDR67" s="780"/>
      <c r="JDS67" s="718"/>
      <c r="JDT67" s="717"/>
      <c r="JDU67" s="718"/>
      <c r="JDV67" s="780"/>
      <c r="JDW67" s="718"/>
      <c r="JDX67" s="717"/>
      <c r="JDY67" s="718"/>
      <c r="JDZ67" s="780"/>
      <c r="JEA67" s="718"/>
      <c r="JEB67" s="717"/>
      <c r="JEC67" s="718"/>
      <c r="JED67" s="780"/>
      <c r="JEE67" s="718"/>
      <c r="JEF67" s="717"/>
      <c r="JEG67" s="718"/>
      <c r="JEH67" s="780"/>
      <c r="JEI67" s="718"/>
      <c r="JEJ67" s="717"/>
      <c r="JEK67" s="718"/>
      <c r="JEL67" s="780"/>
      <c r="JEM67" s="718"/>
      <c r="JEN67" s="717"/>
      <c r="JEO67" s="718"/>
      <c r="JEP67" s="780"/>
      <c r="JEQ67" s="718"/>
      <c r="JER67" s="717"/>
      <c r="JES67" s="718"/>
      <c r="JET67" s="780"/>
      <c r="JEU67" s="718"/>
      <c r="JEV67" s="717"/>
      <c r="JEW67" s="718"/>
      <c r="JEX67" s="780"/>
      <c r="JEY67" s="718"/>
      <c r="JEZ67" s="717"/>
      <c r="JFA67" s="718"/>
      <c r="JFB67" s="780"/>
      <c r="JFC67" s="718"/>
      <c r="JFD67" s="717"/>
      <c r="JFE67" s="718"/>
      <c r="JFF67" s="780"/>
      <c r="JFG67" s="718"/>
      <c r="JFH67" s="717"/>
      <c r="JFI67" s="718"/>
      <c r="JFJ67" s="780"/>
      <c r="JFK67" s="718"/>
      <c r="JFL67" s="717"/>
      <c r="JFM67" s="718"/>
      <c r="JFN67" s="780"/>
      <c r="JFO67" s="718"/>
      <c r="JFP67" s="717"/>
      <c r="JFQ67" s="718"/>
      <c r="JFR67" s="780"/>
      <c r="JFS67" s="718"/>
      <c r="JFT67" s="717"/>
      <c r="JFU67" s="718"/>
      <c r="JFV67" s="780"/>
      <c r="JFW67" s="718"/>
      <c r="JFX67" s="717"/>
      <c r="JFY67" s="718"/>
      <c r="JFZ67" s="780"/>
      <c r="JGA67" s="718"/>
      <c r="JGB67" s="717"/>
      <c r="JGC67" s="718"/>
      <c r="JGD67" s="780"/>
      <c r="JGE67" s="718"/>
      <c r="JGF67" s="717"/>
      <c r="JGG67" s="718"/>
      <c r="JGH67" s="780"/>
      <c r="JGI67" s="718"/>
      <c r="JGJ67" s="717"/>
      <c r="JGK67" s="718"/>
      <c r="JGL67" s="780"/>
      <c r="JGM67" s="718"/>
      <c r="JGN67" s="717"/>
      <c r="JGO67" s="718"/>
      <c r="JGP67" s="780"/>
      <c r="JGQ67" s="718"/>
      <c r="JGR67" s="717"/>
      <c r="JGS67" s="718"/>
      <c r="JGT67" s="780"/>
      <c r="JGU67" s="718"/>
      <c r="JGV67" s="717"/>
      <c r="JGW67" s="718"/>
      <c r="JGX67" s="780"/>
      <c r="JGY67" s="718"/>
      <c r="JGZ67" s="717"/>
      <c r="JHA67" s="718"/>
      <c r="JHB67" s="780"/>
      <c r="JHC67" s="718"/>
      <c r="JHD67" s="717"/>
      <c r="JHE67" s="718"/>
      <c r="JHF67" s="780"/>
      <c r="JHG67" s="718"/>
      <c r="JHH67" s="717"/>
      <c r="JHI67" s="718"/>
      <c r="JHJ67" s="780"/>
      <c r="JHK67" s="718"/>
      <c r="JHL67" s="717"/>
      <c r="JHM67" s="718"/>
      <c r="JHN67" s="780"/>
      <c r="JHO67" s="718"/>
      <c r="JHP67" s="717"/>
      <c r="JHQ67" s="718"/>
      <c r="JHR67" s="780"/>
      <c r="JHS67" s="718"/>
      <c r="JHT67" s="717"/>
      <c r="JHU67" s="718"/>
      <c r="JHV67" s="780"/>
      <c r="JHW67" s="718"/>
      <c r="JHX67" s="717"/>
      <c r="JHY67" s="718"/>
      <c r="JHZ67" s="780"/>
      <c r="JIA67" s="718"/>
      <c r="JIB67" s="717"/>
      <c r="JIC67" s="718"/>
      <c r="JID67" s="780"/>
      <c r="JIE67" s="718"/>
      <c r="JIF67" s="717"/>
      <c r="JIG67" s="718"/>
      <c r="JIH67" s="780"/>
      <c r="JII67" s="718"/>
      <c r="JIJ67" s="717"/>
      <c r="JIK67" s="718"/>
      <c r="JIL67" s="780"/>
      <c r="JIM67" s="718"/>
      <c r="JIN67" s="717"/>
      <c r="JIO67" s="718"/>
      <c r="JIP67" s="780"/>
      <c r="JIQ67" s="718"/>
      <c r="JIR67" s="717"/>
      <c r="JIS67" s="718"/>
      <c r="JIT67" s="780"/>
      <c r="JIU67" s="718"/>
      <c r="JIV67" s="717"/>
      <c r="JIW67" s="718"/>
      <c r="JIX67" s="780"/>
      <c r="JIY67" s="718"/>
      <c r="JIZ67" s="717"/>
      <c r="JJA67" s="718"/>
      <c r="JJB67" s="780"/>
      <c r="JJC67" s="718"/>
      <c r="JJD67" s="717"/>
      <c r="JJE67" s="718"/>
      <c r="JJF67" s="780"/>
      <c r="JJG67" s="718"/>
      <c r="JJH67" s="717"/>
      <c r="JJI67" s="718"/>
      <c r="JJJ67" s="780"/>
      <c r="JJK67" s="718"/>
      <c r="JJL67" s="717"/>
      <c r="JJM67" s="718"/>
      <c r="JJN67" s="780"/>
      <c r="JJO67" s="718"/>
      <c r="JJP67" s="717"/>
      <c r="JJQ67" s="718"/>
      <c r="JJR67" s="780"/>
      <c r="JJS67" s="718"/>
      <c r="JJT67" s="717"/>
      <c r="JJU67" s="718"/>
      <c r="JJV67" s="780"/>
      <c r="JJW67" s="718"/>
      <c r="JJX67" s="717"/>
      <c r="JJY67" s="718"/>
      <c r="JJZ67" s="780"/>
      <c r="JKA67" s="718"/>
      <c r="JKB67" s="717"/>
      <c r="JKC67" s="718"/>
      <c r="JKD67" s="780"/>
      <c r="JKE67" s="718"/>
      <c r="JKF67" s="717"/>
      <c r="JKG67" s="718"/>
      <c r="JKH67" s="780"/>
      <c r="JKI67" s="718"/>
      <c r="JKJ67" s="717"/>
      <c r="JKK67" s="718"/>
      <c r="JKL67" s="780"/>
      <c r="JKM67" s="718"/>
      <c r="JKN67" s="717"/>
      <c r="JKO67" s="718"/>
      <c r="JKP67" s="780"/>
      <c r="JKQ67" s="718"/>
      <c r="JKR67" s="717"/>
      <c r="JKS67" s="718"/>
      <c r="JKT67" s="780"/>
      <c r="JKU67" s="718"/>
      <c r="JKV67" s="717"/>
      <c r="JKW67" s="718"/>
      <c r="JKX67" s="780"/>
      <c r="JKY67" s="718"/>
      <c r="JKZ67" s="717"/>
      <c r="JLA67" s="718"/>
      <c r="JLB67" s="780"/>
      <c r="JLC67" s="718"/>
      <c r="JLD67" s="717"/>
      <c r="JLE67" s="718"/>
      <c r="JLF67" s="780"/>
      <c r="JLG67" s="718"/>
      <c r="JLH67" s="717"/>
      <c r="JLI67" s="718"/>
      <c r="JLJ67" s="780"/>
      <c r="JLK67" s="718"/>
      <c r="JLL67" s="717"/>
      <c r="JLM67" s="718"/>
      <c r="JLN67" s="780"/>
      <c r="JLO67" s="718"/>
      <c r="JLP67" s="717"/>
      <c r="JLQ67" s="718"/>
      <c r="JLR67" s="780"/>
      <c r="JLS67" s="718"/>
      <c r="JLT67" s="717"/>
      <c r="JLU67" s="718"/>
      <c r="JLV67" s="780"/>
      <c r="JLW67" s="718"/>
      <c r="JLX67" s="717"/>
      <c r="JLY67" s="718"/>
      <c r="JLZ67" s="780"/>
      <c r="JMA67" s="718"/>
      <c r="JMB67" s="717"/>
      <c r="JMC67" s="718"/>
      <c r="JMD67" s="780"/>
      <c r="JME67" s="718"/>
      <c r="JMF67" s="717"/>
      <c r="JMG67" s="718"/>
      <c r="JMH67" s="780"/>
      <c r="JMI67" s="718"/>
      <c r="JMJ67" s="717"/>
      <c r="JMK67" s="718"/>
      <c r="JML67" s="780"/>
      <c r="JMM67" s="718"/>
      <c r="JMN67" s="717"/>
      <c r="JMO67" s="718"/>
      <c r="JMP67" s="780"/>
      <c r="JMQ67" s="718"/>
      <c r="JMR67" s="717"/>
      <c r="JMS67" s="718"/>
      <c r="JMT67" s="780"/>
      <c r="JMU67" s="718"/>
      <c r="JMV67" s="717"/>
      <c r="JMW67" s="718"/>
      <c r="JMX67" s="780"/>
      <c r="JMY67" s="718"/>
      <c r="JMZ67" s="717"/>
      <c r="JNA67" s="718"/>
      <c r="JNB67" s="780"/>
      <c r="JNC67" s="718"/>
      <c r="JND67" s="717"/>
      <c r="JNE67" s="718"/>
      <c r="JNF67" s="780"/>
      <c r="JNG67" s="718"/>
      <c r="JNH67" s="717"/>
      <c r="JNI67" s="718"/>
      <c r="JNJ67" s="780"/>
      <c r="JNK67" s="718"/>
      <c r="JNL67" s="717"/>
      <c r="JNM67" s="718"/>
      <c r="JNN67" s="780"/>
      <c r="JNO67" s="718"/>
      <c r="JNP67" s="717"/>
      <c r="JNQ67" s="718"/>
      <c r="JNR67" s="780"/>
      <c r="JNS67" s="718"/>
      <c r="JNT67" s="717"/>
      <c r="JNU67" s="718"/>
      <c r="JNV67" s="780"/>
      <c r="JNW67" s="718"/>
      <c r="JNX67" s="717"/>
      <c r="JNY67" s="718"/>
      <c r="JNZ67" s="780"/>
      <c r="JOA67" s="718"/>
      <c r="JOB67" s="717"/>
      <c r="JOC67" s="718"/>
      <c r="JOD67" s="780"/>
      <c r="JOE67" s="718"/>
      <c r="JOF67" s="717"/>
      <c r="JOG67" s="718"/>
      <c r="JOH67" s="780"/>
      <c r="JOI67" s="718"/>
      <c r="JOJ67" s="717"/>
      <c r="JOK67" s="718"/>
      <c r="JOL67" s="780"/>
      <c r="JOM67" s="718"/>
      <c r="JON67" s="717"/>
      <c r="JOO67" s="718"/>
      <c r="JOP67" s="780"/>
      <c r="JOQ67" s="718"/>
      <c r="JOR67" s="717"/>
      <c r="JOS67" s="718"/>
      <c r="JOT67" s="780"/>
      <c r="JOU67" s="718"/>
      <c r="JOV67" s="717"/>
      <c r="JOW67" s="718"/>
      <c r="JOX67" s="780"/>
      <c r="JOY67" s="718"/>
      <c r="JOZ67" s="717"/>
      <c r="JPA67" s="718"/>
      <c r="JPB67" s="780"/>
      <c r="JPC67" s="718"/>
      <c r="JPD67" s="717"/>
      <c r="JPE67" s="718"/>
      <c r="JPF67" s="780"/>
      <c r="JPG67" s="718"/>
      <c r="JPH67" s="717"/>
      <c r="JPI67" s="718"/>
      <c r="JPJ67" s="780"/>
      <c r="JPK67" s="718"/>
      <c r="JPL67" s="717"/>
      <c r="JPM67" s="718"/>
      <c r="JPN67" s="780"/>
      <c r="JPO67" s="718"/>
      <c r="JPP67" s="717"/>
      <c r="JPQ67" s="718"/>
      <c r="JPR67" s="780"/>
      <c r="JPS67" s="718"/>
      <c r="JPT67" s="717"/>
      <c r="JPU67" s="718"/>
      <c r="JPV67" s="780"/>
      <c r="JPW67" s="718"/>
      <c r="JPX67" s="717"/>
      <c r="JPY67" s="718"/>
      <c r="JPZ67" s="780"/>
      <c r="JQA67" s="718"/>
      <c r="JQB67" s="717"/>
      <c r="JQC67" s="718"/>
      <c r="JQD67" s="780"/>
      <c r="JQE67" s="718"/>
      <c r="JQF67" s="717"/>
      <c r="JQG67" s="718"/>
      <c r="JQH67" s="780"/>
      <c r="JQI67" s="718"/>
      <c r="JQJ67" s="717"/>
      <c r="JQK67" s="718"/>
      <c r="JQL67" s="780"/>
      <c r="JQM67" s="718"/>
      <c r="JQN67" s="717"/>
      <c r="JQO67" s="718"/>
      <c r="JQP67" s="780"/>
      <c r="JQQ67" s="718"/>
      <c r="JQR67" s="717"/>
      <c r="JQS67" s="718"/>
      <c r="JQT67" s="780"/>
      <c r="JQU67" s="718"/>
      <c r="JQV67" s="717"/>
      <c r="JQW67" s="718"/>
      <c r="JQX67" s="780"/>
      <c r="JQY67" s="718"/>
      <c r="JQZ67" s="717"/>
      <c r="JRA67" s="718"/>
      <c r="JRB67" s="780"/>
      <c r="JRC67" s="718"/>
      <c r="JRD67" s="717"/>
      <c r="JRE67" s="718"/>
      <c r="JRF67" s="780"/>
      <c r="JRG67" s="718"/>
      <c r="JRH67" s="717"/>
      <c r="JRI67" s="718"/>
      <c r="JRJ67" s="780"/>
      <c r="JRK67" s="718"/>
      <c r="JRL67" s="717"/>
      <c r="JRM67" s="718"/>
      <c r="JRN67" s="780"/>
      <c r="JRO67" s="718"/>
      <c r="JRP67" s="717"/>
      <c r="JRQ67" s="718"/>
      <c r="JRR67" s="780"/>
      <c r="JRS67" s="718"/>
      <c r="JRT67" s="717"/>
      <c r="JRU67" s="718"/>
      <c r="JRV67" s="780"/>
      <c r="JRW67" s="718"/>
      <c r="JRX67" s="717"/>
      <c r="JRY67" s="718"/>
      <c r="JRZ67" s="780"/>
      <c r="JSA67" s="718"/>
      <c r="JSB67" s="717"/>
      <c r="JSC67" s="718"/>
      <c r="JSD67" s="780"/>
      <c r="JSE67" s="718"/>
      <c r="JSF67" s="717"/>
      <c r="JSG67" s="718"/>
      <c r="JSH67" s="780"/>
      <c r="JSI67" s="718"/>
      <c r="JSJ67" s="717"/>
      <c r="JSK67" s="718"/>
      <c r="JSL67" s="780"/>
      <c r="JSM67" s="718"/>
      <c r="JSN67" s="717"/>
      <c r="JSO67" s="718"/>
      <c r="JSP67" s="780"/>
      <c r="JSQ67" s="718"/>
      <c r="JSR67" s="717"/>
      <c r="JSS67" s="718"/>
      <c r="JST67" s="780"/>
      <c r="JSU67" s="718"/>
      <c r="JSV67" s="717"/>
      <c r="JSW67" s="718"/>
      <c r="JSX67" s="780"/>
      <c r="JSY67" s="718"/>
      <c r="JSZ67" s="717"/>
      <c r="JTA67" s="718"/>
      <c r="JTB67" s="780"/>
      <c r="JTC67" s="718"/>
      <c r="JTD67" s="717"/>
      <c r="JTE67" s="718"/>
      <c r="JTF67" s="780"/>
      <c r="JTG67" s="718"/>
      <c r="JTH67" s="717"/>
      <c r="JTI67" s="718"/>
      <c r="JTJ67" s="780"/>
      <c r="JTK67" s="718"/>
      <c r="JTL67" s="717"/>
      <c r="JTM67" s="718"/>
      <c r="JTN67" s="780"/>
      <c r="JTO67" s="718"/>
      <c r="JTP67" s="717"/>
      <c r="JTQ67" s="718"/>
      <c r="JTR67" s="780"/>
      <c r="JTS67" s="718"/>
      <c r="JTT67" s="717"/>
      <c r="JTU67" s="718"/>
      <c r="JTV67" s="780"/>
      <c r="JTW67" s="718"/>
      <c r="JTX67" s="717"/>
      <c r="JTY67" s="718"/>
      <c r="JTZ67" s="780"/>
      <c r="JUA67" s="718"/>
      <c r="JUB67" s="717"/>
      <c r="JUC67" s="718"/>
      <c r="JUD67" s="780"/>
      <c r="JUE67" s="718"/>
      <c r="JUF67" s="717"/>
      <c r="JUG67" s="718"/>
      <c r="JUH67" s="780"/>
      <c r="JUI67" s="718"/>
      <c r="JUJ67" s="717"/>
      <c r="JUK67" s="718"/>
      <c r="JUL67" s="780"/>
      <c r="JUM67" s="718"/>
      <c r="JUN67" s="717"/>
      <c r="JUO67" s="718"/>
      <c r="JUP67" s="780"/>
      <c r="JUQ67" s="718"/>
      <c r="JUR67" s="717"/>
      <c r="JUS67" s="718"/>
      <c r="JUT67" s="780"/>
      <c r="JUU67" s="718"/>
      <c r="JUV67" s="717"/>
      <c r="JUW67" s="718"/>
      <c r="JUX67" s="780"/>
      <c r="JUY67" s="718"/>
      <c r="JUZ67" s="717"/>
      <c r="JVA67" s="718"/>
      <c r="JVB67" s="780"/>
      <c r="JVC67" s="718"/>
      <c r="JVD67" s="717"/>
      <c r="JVE67" s="718"/>
      <c r="JVF67" s="780"/>
      <c r="JVG67" s="718"/>
      <c r="JVH67" s="717"/>
      <c r="JVI67" s="718"/>
      <c r="JVJ67" s="780"/>
      <c r="JVK67" s="718"/>
      <c r="JVL67" s="717"/>
      <c r="JVM67" s="718"/>
      <c r="JVN67" s="780"/>
      <c r="JVO67" s="718"/>
      <c r="JVP67" s="717"/>
      <c r="JVQ67" s="718"/>
      <c r="JVR67" s="780"/>
      <c r="JVS67" s="718"/>
      <c r="JVT67" s="717"/>
      <c r="JVU67" s="718"/>
      <c r="JVV67" s="780"/>
      <c r="JVW67" s="718"/>
      <c r="JVX67" s="717"/>
      <c r="JVY67" s="718"/>
      <c r="JVZ67" s="780"/>
      <c r="JWA67" s="718"/>
      <c r="JWB67" s="717"/>
      <c r="JWC67" s="718"/>
      <c r="JWD67" s="780"/>
      <c r="JWE67" s="718"/>
      <c r="JWF67" s="717"/>
      <c r="JWG67" s="718"/>
      <c r="JWH67" s="780"/>
      <c r="JWI67" s="718"/>
      <c r="JWJ67" s="717"/>
      <c r="JWK67" s="718"/>
      <c r="JWL67" s="780"/>
      <c r="JWM67" s="718"/>
      <c r="JWN67" s="717"/>
      <c r="JWO67" s="718"/>
      <c r="JWP67" s="780"/>
      <c r="JWQ67" s="718"/>
      <c r="JWR67" s="717"/>
      <c r="JWS67" s="718"/>
      <c r="JWT67" s="780"/>
      <c r="JWU67" s="718"/>
      <c r="JWV67" s="717"/>
      <c r="JWW67" s="718"/>
      <c r="JWX67" s="780"/>
      <c r="JWY67" s="718"/>
      <c r="JWZ67" s="717"/>
      <c r="JXA67" s="718"/>
      <c r="JXB67" s="780"/>
      <c r="JXC67" s="718"/>
      <c r="JXD67" s="717"/>
      <c r="JXE67" s="718"/>
      <c r="JXF67" s="780"/>
      <c r="JXG67" s="718"/>
      <c r="JXH67" s="717"/>
      <c r="JXI67" s="718"/>
      <c r="JXJ67" s="780"/>
      <c r="JXK67" s="718"/>
      <c r="JXL67" s="717"/>
      <c r="JXM67" s="718"/>
      <c r="JXN67" s="780"/>
      <c r="JXO67" s="718"/>
      <c r="JXP67" s="717"/>
      <c r="JXQ67" s="718"/>
      <c r="JXR67" s="780"/>
      <c r="JXS67" s="718"/>
      <c r="JXT67" s="717"/>
      <c r="JXU67" s="718"/>
      <c r="JXV67" s="780"/>
      <c r="JXW67" s="718"/>
      <c r="JXX67" s="717"/>
      <c r="JXY67" s="718"/>
      <c r="JXZ67" s="780"/>
      <c r="JYA67" s="718"/>
      <c r="JYB67" s="717"/>
      <c r="JYC67" s="718"/>
      <c r="JYD67" s="780"/>
      <c r="JYE67" s="718"/>
      <c r="JYF67" s="717"/>
      <c r="JYG67" s="718"/>
      <c r="JYH67" s="780"/>
      <c r="JYI67" s="718"/>
      <c r="JYJ67" s="717"/>
      <c r="JYK67" s="718"/>
      <c r="JYL67" s="780"/>
      <c r="JYM67" s="718"/>
      <c r="JYN67" s="717"/>
      <c r="JYO67" s="718"/>
      <c r="JYP67" s="780"/>
      <c r="JYQ67" s="718"/>
      <c r="JYR67" s="717"/>
      <c r="JYS67" s="718"/>
      <c r="JYT67" s="780"/>
      <c r="JYU67" s="718"/>
      <c r="JYV67" s="717"/>
      <c r="JYW67" s="718"/>
      <c r="JYX67" s="780"/>
      <c r="JYY67" s="718"/>
      <c r="JYZ67" s="717"/>
      <c r="JZA67" s="718"/>
      <c r="JZB67" s="780"/>
      <c r="JZC67" s="718"/>
      <c r="JZD67" s="717"/>
      <c r="JZE67" s="718"/>
      <c r="JZF67" s="780"/>
      <c r="JZG67" s="718"/>
      <c r="JZH67" s="717"/>
      <c r="JZI67" s="718"/>
      <c r="JZJ67" s="780"/>
      <c r="JZK67" s="718"/>
      <c r="JZL67" s="717"/>
      <c r="JZM67" s="718"/>
      <c r="JZN67" s="780"/>
      <c r="JZO67" s="718"/>
      <c r="JZP67" s="717"/>
      <c r="JZQ67" s="718"/>
      <c r="JZR67" s="780"/>
      <c r="JZS67" s="718"/>
      <c r="JZT67" s="717"/>
      <c r="JZU67" s="718"/>
      <c r="JZV67" s="780"/>
      <c r="JZW67" s="718"/>
      <c r="JZX67" s="717"/>
      <c r="JZY67" s="718"/>
      <c r="JZZ67" s="780"/>
      <c r="KAA67" s="718"/>
      <c r="KAB67" s="717"/>
      <c r="KAC67" s="718"/>
      <c r="KAD67" s="780"/>
      <c r="KAE67" s="718"/>
      <c r="KAF67" s="717"/>
      <c r="KAG67" s="718"/>
      <c r="KAH67" s="780"/>
      <c r="KAI67" s="718"/>
      <c r="KAJ67" s="717"/>
      <c r="KAK67" s="718"/>
      <c r="KAL67" s="780"/>
      <c r="KAM67" s="718"/>
      <c r="KAN67" s="717"/>
      <c r="KAO67" s="718"/>
      <c r="KAP67" s="780"/>
      <c r="KAQ67" s="718"/>
      <c r="KAR67" s="717"/>
      <c r="KAS67" s="718"/>
      <c r="KAT67" s="780"/>
      <c r="KAU67" s="718"/>
      <c r="KAV67" s="717"/>
      <c r="KAW67" s="718"/>
      <c r="KAX67" s="780"/>
      <c r="KAY67" s="718"/>
      <c r="KAZ67" s="717"/>
      <c r="KBA67" s="718"/>
      <c r="KBB67" s="780"/>
      <c r="KBC67" s="718"/>
      <c r="KBD67" s="717"/>
      <c r="KBE67" s="718"/>
      <c r="KBF67" s="780"/>
      <c r="KBG67" s="718"/>
      <c r="KBH67" s="717"/>
      <c r="KBI67" s="718"/>
      <c r="KBJ67" s="780"/>
      <c r="KBK67" s="718"/>
      <c r="KBL67" s="717"/>
      <c r="KBM67" s="718"/>
      <c r="KBN67" s="780"/>
      <c r="KBO67" s="718"/>
      <c r="KBP67" s="717"/>
      <c r="KBQ67" s="718"/>
      <c r="KBR67" s="780"/>
      <c r="KBS67" s="718"/>
      <c r="KBT67" s="717"/>
      <c r="KBU67" s="718"/>
      <c r="KBV67" s="780"/>
      <c r="KBW67" s="718"/>
      <c r="KBX67" s="717"/>
      <c r="KBY67" s="718"/>
      <c r="KBZ67" s="780"/>
      <c r="KCA67" s="718"/>
      <c r="KCB67" s="717"/>
      <c r="KCC67" s="718"/>
      <c r="KCD67" s="780"/>
      <c r="KCE67" s="718"/>
      <c r="KCF67" s="717"/>
      <c r="KCG67" s="718"/>
      <c r="KCH67" s="780"/>
      <c r="KCI67" s="718"/>
      <c r="KCJ67" s="717"/>
      <c r="KCK67" s="718"/>
      <c r="KCL67" s="780"/>
      <c r="KCM67" s="718"/>
      <c r="KCN67" s="717"/>
      <c r="KCO67" s="718"/>
      <c r="KCP67" s="780"/>
      <c r="KCQ67" s="718"/>
      <c r="KCR67" s="717"/>
      <c r="KCS67" s="718"/>
      <c r="KCT67" s="780"/>
      <c r="KCU67" s="718"/>
      <c r="KCV67" s="717"/>
      <c r="KCW67" s="718"/>
      <c r="KCX67" s="780"/>
      <c r="KCY67" s="718"/>
      <c r="KCZ67" s="717"/>
      <c r="KDA67" s="718"/>
      <c r="KDB67" s="780"/>
      <c r="KDC67" s="718"/>
      <c r="KDD67" s="717"/>
      <c r="KDE67" s="718"/>
      <c r="KDF67" s="780"/>
      <c r="KDG67" s="718"/>
      <c r="KDH67" s="717"/>
      <c r="KDI67" s="718"/>
      <c r="KDJ67" s="780"/>
      <c r="KDK67" s="718"/>
      <c r="KDL67" s="717"/>
      <c r="KDM67" s="718"/>
      <c r="KDN67" s="780"/>
      <c r="KDO67" s="718"/>
      <c r="KDP67" s="717"/>
      <c r="KDQ67" s="718"/>
      <c r="KDR67" s="780"/>
      <c r="KDS67" s="718"/>
      <c r="KDT67" s="717"/>
      <c r="KDU67" s="718"/>
      <c r="KDV67" s="780"/>
      <c r="KDW67" s="718"/>
      <c r="KDX67" s="717"/>
      <c r="KDY67" s="718"/>
      <c r="KDZ67" s="780"/>
      <c r="KEA67" s="718"/>
      <c r="KEB67" s="717"/>
      <c r="KEC67" s="718"/>
      <c r="KED67" s="780"/>
      <c r="KEE67" s="718"/>
      <c r="KEF67" s="717"/>
      <c r="KEG67" s="718"/>
      <c r="KEH67" s="780"/>
      <c r="KEI67" s="718"/>
      <c r="KEJ67" s="717"/>
      <c r="KEK67" s="718"/>
      <c r="KEL67" s="780"/>
      <c r="KEM67" s="718"/>
      <c r="KEN67" s="717"/>
      <c r="KEO67" s="718"/>
      <c r="KEP67" s="780"/>
      <c r="KEQ67" s="718"/>
      <c r="KER67" s="717"/>
      <c r="KES67" s="718"/>
      <c r="KET67" s="780"/>
      <c r="KEU67" s="718"/>
      <c r="KEV67" s="717"/>
      <c r="KEW67" s="718"/>
      <c r="KEX67" s="780"/>
      <c r="KEY67" s="718"/>
      <c r="KEZ67" s="717"/>
      <c r="KFA67" s="718"/>
      <c r="KFB67" s="780"/>
      <c r="KFC67" s="718"/>
      <c r="KFD67" s="717"/>
      <c r="KFE67" s="718"/>
      <c r="KFF67" s="780"/>
      <c r="KFG67" s="718"/>
      <c r="KFH67" s="717"/>
      <c r="KFI67" s="718"/>
      <c r="KFJ67" s="780"/>
      <c r="KFK67" s="718"/>
      <c r="KFL67" s="717"/>
      <c r="KFM67" s="718"/>
      <c r="KFN67" s="780"/>
      <c r="KFO67" s="718"/>
      <c r="KFP67" s="717"/>
      <c r="KFQ67" s="718"/>
      <c r="KFR67" s="780"/>
      <c r="KFS67" s="718"/>
      <c r="KFT67" s="717"/>
      <c r="KFU67" s="718"/>
      <c r="KFV67" s="780"/>
      <c r="KFW67" s="718"/>
      <c r="KFX67" s="717"/>
      <c r="KFY67" s="718"/>
      <c r="KFZ67" s="780"/>
      <c r="KGA67" s="718"/>
      <c r="KGB67" s="717"/>
      <c r="KGC67" s="718"/>
      <c r="KGD67" s="780"/>
      <c r="KGE67" s="718"/>
      <c r="KGF67" s="717"/>
      <c r="KGG67" s="718"/>
      <c r="KGH67" s="780"/>
      <c r="KGI67" s="718"/>
      <c r="KGJ67" s="717"/>
      <c r="KGK67" s="718"/>
      <c r="KGL67" s="780"/>
      <c r="KGM67" s="718"/>
      <c r="KGN67" s="717"/>
      <c r="KGO67" s="718"/>
      <c r="KGP67" s="780"/>
      <c r="KGQ67" s="718"/>
      <c r="KGR67" s="717"/>
      <c r="KGS67" s="718"/>
      <c r="KGT67" s="780"/>
      <c r="KGU67" s="718"/>
      <c r="KGV67" s="717"/>
      <c r="KGW67" s="718"/>
      <c r="KGX67" s="780"/>
      <c r="KGY67" s="718"/>
      <c r="KGZ67" s="717"/>
      <c r="KHA67" s="718"/>
      <c r="KHB67" s="780"/>
      <c r="KHC67" s="718"/>
      <c r="KHD67" s="717"/>
      <c r="KHE67" s="718"/>
      <c r="KHF67" s="780"/>
      <c r="KHG67" s="718"/>
      <c r="KHH67" s="717"/>
      <c r="KHI67" s="718"/>
      <c r="KHJ67" s="780"/>
      <c r="KHK67" s="718"/>
      <c r="KHL67" s="717"/>
      <c r="KHM67" s="718"/>
      <c r="KHN67" s="780"/>
      <c r="KHO67" s="718"/>
      <c r="KHP67" s="717"/>
      <c r="KHQ67" s="718"/>
      <c r="KHR67" s="780"/>
      <c r="KHS67" s="718"/>
      <c r="KHT67" s="717"/>
      <c r="KHU67" s="718"/>
      <c r="KHV67" s="780"/>
      <c r="KHW67" s="718"/>
      <c r="KHX67" s="717"/>
      <c r="KHY67" s="718"/>
      <c r="KHZ67" s="780"/>
      <c r="KIA67" s="718"/>
      <c r="KIB67" s="717"/>
      <c r="KIC67" s="718"/>
      <c r="KID67" s="780"/>
      <c r="KIE67" s="718"/>
      <c r="KIF67" s="717"/>
      <c r="KIG67" s="718"/>
      <c r="KIH67" s="780"/>
      <c r="KII67" s="718"/>
      <c r="KIJ67" s="717"/>
      <c r="KIK67" s="718"/>
      <c r="KIL67" s="780"/>
      <c r="KIM67" s="718"/>
      <c r="KIN67" s="717"/>
      <c r="KIO67" s="718"/>
      <c r="KIP67" s="780"/>
      <c r="KIQ67" s="718"/>
      <c r="KIR67" s="717"/>
      <c r="KIS67" s="718"/>
      <c r="KIT67" s="780"/>
      <c r="KIU67" s="718"/>
      <c r="KIV67" s="717"/>
      <c r="KIW67" s="718"/>
      <c r="KIX67" s="780"/>
      <c r="KIY67" s="718"/>
      <c r="KIZ67" s="717"/>
      <c r="KJA67" s="718"/>
      <c r="KJB67" s="780"/>
      <c r="KJC67" s="718"/>
      <c r="KJD67" s="717"/>
      <c r="KJE67" s="718"/>
      <c r="KJF67" s="780"/>
      <c r="KJG67" s="718"/>
      <c r="KJH67" s="717"/>
      <c r="KJI67" s="718"/>
      <c r="KJJ67" s="780"/>
      <c r="KJK67" s="718"/>
      <c r="KJL67" s="717"/>
      <c r="KJM67" s="718"/>
      <c r="KJN67" s="780"/>
      <c r="KJO67" s="718"/>
      <c r="KJP67" s="717"/>
      <c r="KJQ67" s="718"/>
      <c r="KJR67" s="780"/>
      <c r="KJS67" s="718"/>
      <c r="KJT67" s="717"/>
      <c r="KJU67" s="718"/>
      <c r="KJV67" s="780"/>
      <c r="KJW67" s="718"/>
      <c r="KJX67" s="717"/>
      <c r="KJY67" s="718"/>
      <c r="KJZ67" s="780"/>
      <c r="KKA67" s="718"/>
      <c r="KKB67" s="717"/>
      <c r="KKC67" s="718"/>
      <c r="KKD67" s="780"/>
      <c r="KKE67" s="718"/>
      <c r="KKF67" s="717"/>
      <c r="KKG67" s="718"/>
      <c r="KKH67" s="780"/>
      <c r="KKI67" s="718"/>
      <c r="KKJ67" s="717"/>
      <c r="KKK67" s="718"/>
      <c r="KKL67" s="780"/>
      <c r="KKM67" s="718"/>
      <c r="KKN67" s="717"/>
      <c r="KKO67" s="718"/>
      <c r="KKP67" s="780"/>
      <c r="KKQ67" s="718"/>
      <c r="KKR67" s="717"/>
      <c r="KKS67" s="718"/>
      <c r="KKT67" s="780"/>
      <c r="KKU67" s="718"/>
      <c r="KKV67" s="717"/>
      <c r="KKW67" s="718"/>
      <c r="KKX67" s="780"/>
      <c r="KKY67" s="718"/>
      <c r="KKZ67" s="717"/>
      <c r="KLA67" s="718"/>
      <c r="KLB67" s="780"/>
      <c r="KLC67" s="718"/>
      <c r="KLD67" s="717"/>
      <c r="KLE67" s="718"/>
      <c r="KLF67" s="780"/>
      <c r="KLG67" s="718"/>
      <c r="KLH67" s="717"/>
      <c r="KLI67" s="718"/>
      <c r="KLJ67" s="780"/>
      <c r="KLK67" s="718"/>
      <c r="KLL67" s="717"/>
      <c r="KLM67" s="718"/>
      <c r="KLN67" s="780"/>
      <c r="KLO67" s="718"/>
      <c r="KLP67" s="717"/>
      <c r="KLQ67" s="718"/>
      <c r="KLR67" s="780"/>
      <c r="KLS67" s="718"/>
      <c r="KLT67" s="717"/>
      <c r="KLU67" s="718"/>
      <c r="KLV67" s="780"/>
      <c r="KLW67" s="718"/>
      <c r="KLX67" s="717"/>
      <c r="KLY67" s="718"/>
      <c r="KLZ67" s="780"/>
      <c r="KMA67" s="718"/>
      <c r="KMB67" s="717"/>
      <c r="KMC67" s="718"/>
      <c r="KMD67" s="780"/>
      <c r="KME67" s="718"/>
      <c r="KMF67" s="717"/>
      <c r="KMG67" s="718"/>
      <c r="KMH67" s="780"/>
      <c r="KMI67" s="718"/>
      <c r="KMJ67" s="717"/>
      <c r="KMK67" s="718"/>
      <c r="KML67" s="780"/>
      <c r="KMM67" s="718"/>
      <c r="KMN67" s="717"/>
      <c r="KMO67" s="718"/>
      <c r="KMP67" s="780"/>
      <c r="KMQ67" s="718"/>
      <c r="KMR67" s="717"/>
      <c r="KMS67" s="718"/>
      <c r="KMT67" s="780"/>
      <c r="KMU67" s="718"/>
      <c r="KMV67" s="717"/>
      <c r="KMW67" s="718"/>
      <c r="KMX67" s="780"/>
      <c r="KMY67" s="718"/>
      <c r="KMZ67" s="717"/>
      <c r="KNA67" s="718"/>
      <c r="KNB67" s="780"/>
      <c r="KNC67" s="718"/>
      <c r="KND67" s="717"/>
      <c r="KNE67" s="718"/>
      <c r="KNF67" s="780"/>
      <c r="KNG67" s="718"/>
      <c r="KNH67" s="717"/>
      <c r="KNI67" s="718"/>
      <c r="KNJ67" s="780"/>
      <c r="KNK67" s="718"/>
      <c r="KNL67" s="717"/>
      <c r="KNM67" s="718"/>
      <c r="KNN67" s="780"/>
      <c r="KNO67" s="718"/>
      <c r="KNP67" s="717"/>
      <c r="KNQ67" s="718"/>
      <c r="KNR67" s="780"/>
      <c r="KNS67" s="718"/>
      <c r="KNT67" s="717"/>
      <c r="KNU67" s="718"/>
      <c r="KNV67" s="780"/>
      <c r="KNW67" s="718"/>
      <c r="KNX67" s="717"/>
      <c r="KNY67" s="718"/>
      <c r="KNZ67" s="780"/>
      <c r="KOA67" s="718"/>
      <c r="KOB67" s="717"/>
      <c r="KOC67" s="718"/>
      <c r="KOD67" s="780"/>
      <c r="KOE67" s="718"/>
      <c r="KOF67" s="717"/>
      <c r="KOG67" s="718"/>
      <c r="KOH67" s="780"/>
      <c r="KOI67" s="718"/>
      <c r="KOJ67" s="717"/>
      <c r="KOK67" s="718"/>
      <c r="KOL67" s="780"/>
      <c r="KOM67" s="718"/>
      <c r="KON67" s="717"/>
      <c r="KOO67" s="718"/>
      <c r="KOP67" s="780"/>
      <c r="KOQ67" s="718"/>
      <c r="KOR67" s="717"/>
      <c r="KOS67" s="718"/>
      <c r="KOT67" s="780"/>
      <c r="KOU67" s="718"/>
      <c r="KOV67" s="717"/>
      <c r="KOW67" s="718"/>
      <c r="KOX67" s="780"/>
      <c r="KOY67" s="718"/>
      <c r="KOZ67" s="717"/>
      <c r="KPA67" s="718"/>
      <c r="KPB67" s="780"/>
      <c r="KPC67" s="718"/>
      <c r="KPD67" s="717"/>
      <c r="KPE67" s="718"/>
      <c r="KPF67" s="780"/>
      <c r="KPG67" s="718"/>
      <c r="KPH67" s="717"/>
      <c r="KPI67" s="718"/>
      <c r="KPJ67" s="780"/>
      <c r="KPK67" s="718"/>
      <c r="KPL67" s="717"/>
      <c r="KPM67" s="718"/>
      <c r="KPN67" s="780"/>
      <c r="KPO67" s="718"/>
      <c r="KPP67" s="717"/>
      <c r="KPQ67" s="718"/>
      <c r="KPR67" s="780"/>
      <c r="KPS67" s="718"/>
      <c r="KPT67" s="717"/>
      <c r="KPU67" s="718"/>
      <c r="KPV67" s="780"/>
      <c r="KPW67" s="718"/>
      <c r="KPX67" s="717"/>
      <c r="KPY67" s="718"/>
      <c r="KPZ67" s="780"/>
      <c r="KQA67" s="718"/>
      <c r="KQB67" s="717"/>
      <c r="KQC67" s="718"/>
      <c r="KQD67" s="780"/>
      <c r="KQE67" s="718"/>
      <c r="KQF67" s="717"/>
      <c r="KQG67" s="718"/>
      <c r="KQH67" s="780"/>
      <c r="KQI67" s="718"/>
      <c r="KQJ67" s="717"/>
      <c r="KQK67" s="718"/>
      <c r="KQL67" s="780"/>
      <c r="KQM67" s="718"/>
      <c r="KQN67" s="717"/>
      <c r="KQO67" s="718"/>
      <c r="KQP67" s="780"/>
      <c r="KQQ67" s="718"/>
      <c r="KQR67" s="717"/>
      <c r="KQS67" s="718"/>
      <c r="KQT67" s="780"/>
      <c r="KQU67" s="718"/>
      <c r="KQV67" s="717"/>
      <c r="KQW67" s="718"/>
      <c r="KQX67" s="780"/>
      <c r="KQY67" s="718"/>
      <c r="KQZ67" s="717"/>
      <c r="KRA67" s="718"/>
      <c r="KRB67" s="780"/>
      <c r="KRC67" s="718"/>
      <c r="KRD67" s="717"/>
      <c r="KRE67" s="718"/>
      <c r="KRF67" s="780"/>
      <c r="KRG67" s="718"/>
      <c r="KRH67" s="717"/>
      <c r="KRI67" s="718"/>
      <c r="KRJ67" s="780"/>
      <c r="KRK67" s="718"/>
      <c r="KRL67" s="717"/>
      <c r="KRM67" s="718"/>
      <c r="KRN67" s="780"/>
      <c r="KRO67" s="718"/>
      <c r="KRP67" s="717"/>
      <c r="KRQ67" s="718"/>
      <c r="KRR67" s="780"/>
      <c r="KRS67" s="718"/>
      <c r="KRT67" s="717"/>
      <c r="KRU67" s="718"/>
      <c r="KRV67" s="780"/>
      <c r="KRW67" s="718"/>
      <c r="KRX67" s="717"/>
      <c r="KRY67" s="718"/>
      <c r="KRZ67" s="780"/>
      <c r="KSA67" s="718"/>
      <c r="KSB67" s="717"/>
      <c r="KSC67" s="718"/>
      <c r="KSD67" s="780"/>
      <c r="KSE67" s="718"/>
      <c r="KSF67" s="717"/>
      <c r="KSG67" s="718"/>
      <c r="KSH67" s="780"/>
      <c r="KSI67" s="718"/>
      <c r="KSJ67" s="717"/>
      <c r="KSK67" s="718"/>
      <c r="KSL67" s="780"/>
      <c r="KSM67" s="718"/>
      <c r="KSN67" s="717"/>
      <c r="KSO67" s="718"/>
      <c r="KSP67" s="780"/>
      <c r="KSQ67" s="718"/>
      <c r="KSR67" s="717"/>
      <c r="KSS67" s="718"/>
      <c r="KST67" s="780"/>
      <c r="KSU67" s="718"/>
      <c r="KSV67" s="717"/>
      <c r="KSW67" s="718"/>
      <c r="KSX67" s="780"/>
      <c r="KSY67" s="718"/>
      <c r="KSZ67" s="717"/>
      <c r="KTA67" s="718"/>
      <c r="KTB67" s="780"/>
      <c r="KTC67" s="718"/>
      <c r="KTD67" s="717"/>
      <c r="KTE67" s="718"/>
      <c r="KTF67" s="780"/>
      <c r="KTG67" s="718"/>
      <c r="KTH67" s="717"/>
      <c r="KTI67" s="718"/>
      <c r="KTJ67" s="780"/>
      <c r="KTK67" s="718"/>
      <c r="KTL67" s="717"/>
      <c r="KTM67" s="718"/>
      <c r="KTN67" s="780"/>
      <c r="KTO67" s="718"/>
      <c r="KTP67" s="717"/>
      <c r="KTQ67" s="718"/>
      <c r="KTR67" s="780"/>
      <c r="KTS67" s="718"/>
      <c r="KTT67" s="717"/>
      <c r="KTU67" s="718"/>
      <c r="KTV67" s="780"/>
      <c r="KTW67" s="718"/>
      <c r="KTX67" s="717"/>
      <c r="KTY67" s="718"/>
      <c r="KTZ67" s="780"/>
      <c r="KUA67" s="718"/>
      <c r="KUB67" s="717"/>
      <c r="KUC67" s="718"/>
      <c r="KUD67" s="780"/>
      <c r="KUE67" s="718"/>
      <c r="KUF67" s="717"/>
      <c r="KUG67" s="718"/>
      <c r="KUH67" s="780"/>
      <c r="KUI67" s="718"/>
      <c r="KUJ67" s="717"/>
      <c r="KUK67" s="718"/>
      <c r="KUL67" s="780"/>
      <c r="KUM67" s="718"/>
      <c r="KUN67" s="717"/>
      <c r="KUO67" s="718"/>
      <c r="KUP67" s="780"/>
      <c r="KUQ67" s="718"/>
      <c r="KUR67" s="717"/>
      <c r="KUS67" s="718"/>
      <c r="KUT67" s="780"/>
      <c r="KUU67" s="718"/>
      <c r="KUV67" s="717"/>
      <c r="KUW67" s="718"/>
      <c r="KUX67" s="780"/>
      <c r="KUY67" s="718"/>
      <c r="KUZ67" s="717"/>
      <c r="KVA67" s="718"/>
      <c r="KVB67" s="780"/>
      <c r="KVC67" s="718"/>
      <c r="KVD67" s="717"/>
      <c r="KVE67" s="718"/>
      <c r="KVF67" s="780"/>
      <c r="KVG67" s="718"/>
      <c r="KVH67" s="717"/>
      <c r="KVI67" s="718"/>
      <c r="KVJ67" s="780"/>
      <c r="KVK67" s="718"/>
      <c r="KVL67" s="717"/>
      <c r="KVM67" s="718"/>
      <c r="KVN67" s="780"/>
      <c r="KVO67" s="718"/>
      <c r="KVP67" s="717"/>
      <c r="KVQ67" s="718"/>
      <c r="KVR67" s="780"/>
      <c r="KVS67" s="718"/>
      <c r="KVT67" s="717"/>
      <c r="KVU67" s="718"/>
      <c r="KVV67" s="780"/>
      <c r="KVW67" s="718"/>
      <c r="KVX67" s="717"/>
      <c r="KVY67" s="718"/>
      <c r="KVZ67" s="780"/>
      <c r="KWA67" s="718"/>
      <c r="KWB67" s="717"/>
      <c r="KWC67" s="718"/>
      <c r="KWD67" s="780"/>
      <c r="KWE67" s="718"/>
      <c r="KWF67" s="717"/>
      <c r="KWG67" s="718"/>
      <c r="KWH67" s="780"/>
      <c r="KWI67" s="718"/>
      <c r="KWJ67" s="717"/>
      <c r="KWK67" s="718"/>
      <c r="KWL67" s="780"/>
      <c r="KWM67" s="718"/>
      <c r="KWN67" s="717"/>
      <c r="KWO67" s="718"/>
      <c r="KWP67" s="780"/>
      <c r="KWQ67" s="718"/>
      <c r="KWR67" s="717"/>
      <c r="KWS67" s="718"/>
      <c r="KWT67" s="780"/>
      <c r="KWU67" s="718"/>
      <c r="KWV67" s="717"/>
      <c r="KWW67" s="718"/>
      <c r="KWX67" s="780"/>
      <c r="KWY67" s="718"/>
      <c r="KWZ67" s="717"/>
      <c r="KXA67" s="718"/>
      <c r="KXB67" s="780"/>
      <c r="KXC67" s="718"/>
      <c r="KXD67" s="717"/>
      <c r="KXE67" s="718"/>
      <c r="KXF67" s="780"/>
      <c r="KXG67" s="718"/>
      <c r="KXH67" s="717"/>
      <c r="KXI67" s="718"/>
      <c r="KXJ67" s="780"/>
      <c r="KXK67" s="718"/>
      <c r="KXL67" s="717"/>
      <c r="KXM67" s="718"/>
      <c r="KXN67" s="780"/>
      <c r="KXO67" s="718"/>
      <c r="KXP67" s="717"/>
      <c r="KXQ67" s="718"/>
      <c r="KXR67" s="780"/>
      <c r="KXS67" s="718"/>
      <c r="KXT67" s="717"/>
      <c r="KXU67" s="718"/>
      <c r="KXV67" s="780"/>
      <c r="KXW67" s="718"/>
      <c r="KXX67" s="717"/>
      <c r="KXY67" s="718"/>
      <c r="KXZ67" s="780"/>
      <c r="KYA67" s="718"/>
      <c r="KYB67" s="717"/>
      <c r="KYC67" s="718"/>
      <c r="KYD67" s="780"/>
      <c r="KYE67" s="718"/>
      <c r="KYF67" s="717"/>
      <c r="KYG67" s="718"/>
      <c r="KYH67" s="780"/>
      <c r="KYI67" s="718"/>
      <c r="KYJ67" s="717"/>
      <c r="KYK67" s="718"/>
      <c r="KYL67" s="780"/>
      <c r="KYM67" s="718"/>
      <c r="KYN67" s="717"/>
      <c r="KYO67" s="718"/>
      <c r="KYP67" s="780"/>
      <c r="KYQ67" s="718"/>
      <c r="KYR67" s="717"/>
      <c r="KYS67" s="718"/>
      <c r="KYT67" s="780"/>
      <c r="KYU67" s="718"/>
      <c r="KYV67" s="717"/>
      <c r="KYW67" s="718"/>
      <c r="KYX67" s="780"/>
      <c r="KYY67" s="718"/>
      <c r="KYZ67" s="717"/>
      <c r="KZA67" s="718"/>
      <c r="KZB67" s="780"/>
      <c r="KZC67" s="718"/>
      <c r="KZD67" s="717"/>
      <c r="KZE67" s="718"/>
      <c r="KZF67" s="780"/>
      <c r="KZG67" s="718"/>
      <c r="KZH67" s="717"/>
      <c r="KZI67" s="718"/>
      <c r="KZJ67" s="780"/>
      <c r="KZK67" s="718"/>
      <c r="KZL67" s="717"/>
      <c r="KZM67" s="718"/>
      <c r="KZN67" s="780"/>
      <c r="KZO67" s="718"/>
      <c r="KZP67" s="717"/>
      <c r="KZQ67" s="718"/>
      <c r="KZR67" s="780"/>
      <c r="KZS67" s="718"/>
      <c r="KZT67" s="717"/>
      <c r="KZU67" s="718"/>
      <c r="KZV67" s="780"/>
      <c r="KZW67" s="718"/>
      <c r="KZX67" s="717"/>
      <c r="KZY67" s="718"/>
      <c r="KZZ67" s="780"/>
      <c r="LAA67" s="718"/>
      <c r="LAB67" s="717"/>
      <c r="LAC67" s="718"/>
      <c r="LAD67" s="780"/>
      <c r="LAE67" s="718"/>
      <c r="LAF67" s="717"/>
      <c r="LAG67" s="718"/>
      <c r="LAH67" s="780"/>
      <c r="LAI67" s="718"/>
      <c r="LAJ67" s="717"/>
      <c r="LAK67" s="718"/>
      <c r="LAL67" s="780"/>
      <c r="LAM67" s="718"/>
      <c r="LAN67" s="717"/>
      <c r="LAO67" s="718"/>
      <c r="LAP67" s="780"/>
      <c r="LAQ67" s="718"/>
      <c r="LAR67" s="717"/>
      <c r="LAS67" s="718"/>
      <c r="LAT67" s="780"/>
      <c r="LAU67" s="718"/>
      <c r="LAV67" s="717"/>
      <c r="LAW67" s="718"/>
      <c r="LAX67" s="780"/>
      <c r="LAY67" s="718"/>
      <c r="LAZ67" s="717"/>
      <c r="LBA67" s="718"/>
      <c r="LBB67" s="780"/>
      <c r="LBC67" s="718"/>
      <c r="LBD67" s="717"/>
      <c r="LBE67" s="718"/>
      <c r="LBF67" s="780"/>
      <c r="LBG67" s="718"/>
      <c r="LBH67" s="717"/>
      <c r="LBI67" s="718"/>
      <c r="LBJ67" s="780"/>
      <c r="LBK67" s="718"/>
      <c r="LBL67" s="717"/>
      <c r="LBM67" s="718"/>
      <c r="LBN67" s="780"/>
      <c r="LBO67" s="718"/>
      <c r="LBP67" s="717"/>
      <c r="LBQ67" s="718"/>
      <c r="LBR67" s="780"/>
      <c r="LBS67" s="718"/>
      <c r="LBT67" s="717"/>
      <c r="LBU67" s="718"/>
      <c r="LBV67" s="780"/>
      <c r="LBW67" s="718"/>
      <c r="LBX67" s="717"/>
      <c r="LBY67" s="718"/>
      <c r="LBZ67" s="780"/>
      <c r="LCA67" s="718"/>
      <c r="LCB67" s="717"/>
      <c r="LCC67" s="718"/>
      <c r="LCD67" s="780"/>
      <c r="LCE67" s="718"/>
      <c r="LCF67" s="717"/>
      <c r="LCG67" s="718"/>
      <c r="LCH67" s="780"/>
      <c r="LCI67" s="718"/>
      <c r="LCJ67" s="717"/>
      <c r="LCK67" s="718"/>
      <c r="LCL67" s="780"/>
      <c r="LCM67" s="718"/>
      <c r="LCN67" s="717"/>
      <c r="LCO67" s="718"/>
      <c r="LCP67" s="780"/>
      <c r="LCQ67" s="718"/>
      <c r="LCR67" s="717"/>
      <c r="LCS67" s="718"/>
      <c r="LCT67" s="780"/>
      <c r="LCU67" s="718"/>
      <c r="LCV67" s="717"/>
      <c r="LCW67" s="718"/>
      <c r="LCX67" s="780"/>
      <c r="LCY67" s="718"/>
      <c r="LCZ67" s="717"/>
      <c r="LDA67" s="718"/>
      <c r="LDB67" s="780"/>
      <c r="LDC67" s="718"/>
      <c r="LDD67" s="717"/>
      <c r="LDE67" s="718"/>
      <c r="LDF67" s="780"/>
      <c r="LDG67" s="718"/>
      <c r="LDH67" s="717"/>
      <c r="LDI67" s="718"/>
      <c r="LDJ67" s="780"/>
      <c r="LDK67" s="718"/>
      <c r="LDL67" s="717"/>
      <c r="LDM67" s="718"/>
      <c r="LDN67" s="780"/>
      <c r="LDO67" s="718"/>
      <c r="LDP67" s="717"/>
      <c r="LDQ67" s="718"/>
      <c r="LDR67" s="780"/>
      <c r="LDS67" s="718"/>
      <c r="LDT67" s="717"/>
      <c r="LDU67" s="718"/>
      <c r="LDV67" s="780"/>
      <c r="LDW67" s="718"/>
      <c r="LDX67" s="717"/>
      <c r="LDY67" s="718"/>
      <c r="LDZ67" s="780"/>
      <c r="LEA67" s="718"/>
      <c r="LEB67" s="717"/>
      <c r="LEC67" s="718"/>
      <c r="LED67" s="780"/>
      <c r="LEE67" s="718"/>
      <c r="LEF67" s="717"/>
      <c r="LEG67" s="718"/>
      <c r="LEH67" s="780"/>
      <c r="LEI67" s="718"/>
      <c r="LEJ67" s="717"/>
      <c r="LEK67" s="718"/>
      <c r="LEL67" s="780"/>
      <c r="LEM67" s="718"/>
      <c r="LEN67" s="717"/>
      <c r="LEO67" s="718"/>
      <c r="LEP67" s="780"/>
      <c r="LEQ67" s="718"/>
      <c r="LER67" s="717"/>
      <c r="LES67" s="718"/>
      <c r="LET67" s="780"/>
      <c r="LEU67" s="718"/>
      <c r="LEV67" s="717"/>
      <c r="LEW67" s="718"/>
      <c r="LEX67" s="780"/>
      <c r="LEY67" s="718"/>
      <c r="LEZ67" s="717"/>
      <c r="LFA67" s="718"/>
      <c r="LFB67" s="780"/>
      <c r="LFC67" s="718"/>
      <c r="LFD67" s="717"/>
      <c r="LFE67" s="718"/>
      <c r="LFF67" s="780"/>
      <c r="LFG67" s="718"/>
      <c r="LFH67" s="717"/>
      <c r="LFI67" s="718"/>
      <c r="LFJ67" s="780"/>
      <c r="LFK67" s="718"/>
      <c r="LFL67" s="717"/>
      <c r="LFM67" s="718"/>
      <c r="LFN67" s="780"/>
      <c r="LFO67" s="718"/>
      <c r="LFP67" s="717"/>
      <c r="LFQ67" s="718"/>
      <c r="LFR67" s="780"/>
      <c r="LFS67" s="718"/>
      <c r="LFT67" s="717"/>
      <c r="LFU67" s="718"/>
      <c r="LFV67" s="780"/>
      <c r="LFW67" s="718"/>
      <c r="LFX67" s="717"/>
      <c r="LFY67" s="718"/>
      <c r="LFZ67" s="780"/>
      <c r="LGA67" s="718"/>
      <c r="LGB67" s="717"/>
      <c r="LGC67" s="718"/>
      <c r="LGD67" s="780"/>
      <c r="LGE67" s="718"/>
      <c r="LGF67" s="717"/>
      <c r="LGG67" s="718"/>
      <c r="LGH67" s="780"/>
      <c r="LGI67" s="718"/>
      <c r="LGJ67" s="717"/>
      <c r="LGK67" s="718"/>
      <c r="LGL67" s="780"/>
      <c r="LGM67" s="718"/>
      <c r="LGN67" s="717"/>
      <c r="LGO67" s="718"/>
      <c r="LGP67" s="780"/>
      <c r="LGQ67" s="718"/>
      <c r="LGR67" s="717"/>
      <c r="LGS67" s="718"/>
      <c r="LGT67" s="780"/>
      <c r="LGU67" s="718"/>
      <c r="LGV67" s="717"/>
      <c r="LGW67" s="718"/>
      <c r="LGX67" s="780"/>
      <c r="LGY67" s="718"/>
      <c r="LGZ67" s="717"/>
      <c r="LHA67" s="718"/>
      <c r="LHB67" s="780"/>
      <c r="LHC67" s="718"/>
      <c r="LHD67" s="717"/>
      <c r="LHE67" s="718"/>
      <c r="LHF67" s="780"/>
      <c r="LHG67" s="718"/>
      <c r="LHH67" s="717"/>
      <c r="LHI67" s="718"/>
      <c r="LHJ67" s="780"/>
      <c r="LHK67" s="718"/>
      <c r="LHL67" s="717"/>
      <c r="LHM67" s="718"/>
      <c r="LHN67" s="780"/>
      <c r="LHO67" s="718"/>
      <c r="LHP67" s="717"/>
      <c r="LHQ67" s="718"/>
      <c r="LHR67" s="780"/>
      <c r="LHS67" s="718"/>
      <c r="LHT67" s="717"/>
      <c r="LHU67" s="718"/>
      <c r="LHV67" s="780"/>
      <c r="LHW67" s="718"/>
      <c r="LHX67" s="717"/>
      <c r="LHY67" s="718"/>
      <c r="LHZ67" s="780"/>
      <c r="LIA67" s="718"/>
      <c r="LIB67" s="717"/>
      <c r="LIC67" s="718"/>
      <c r="LID67" s="780"/>
      <c r="LIE67" s="718"/>
      <c r="LIF67" s="717"/>
      <c r="LIG67" s="718"/>
      <c r="LIH67" s="780"/>
      <c r="LII67" s="718"/>
      <c r="LIJ67" s="717"/>
      <c r="LIK67" s="718"/>
      <c r="LIL67" s="780"/>
      <c r="LIM67" s="718"/>
      <c r="LIN67" s="717"/>
      <c r="LIO67" s="718"/>
      <c r="LIP67" s="780"/>
      <c r="LIQ67" s="718"/>
      <c r="LIR67" s="717"/>
      <c r="LIS67" s="718"/>
      <c r="LIT67" s="780"/>
      <c r="LIU67" s="718"/>
      <c r="LIV67" s="717"/>
      <c r="LIW67" s="718"/>
      <c r="LIX67" s="780"/>
      <c r="LIY67" s="718"/>
      <c r="LIZ67" s="717"/>
      <c r="LJA67" s="718"/>
      <c r="LJB67" s="780"/>
      <c r="LJC67" s="718"/>
      <c r="LJD67" s="717"/>
      <c r="LJE67" s="718"/>
      <c r="LJF67" s="780"/>
      <c r="LJG67" s="718"/>
      <c r="LJH67" s="717"/>
      <c r="LJI67" s="718"/>
      <c r="LJJ67" s="780"/>
      <c r="LJK67" s="718"/>
      <c r="LJL67" s="717"/>
      <c r="LJM67" s="718"/>
      <c r="LJN67" s="780"/>
      <c r="LJO67" s="718"/>
      <c r="LJP67" s="717"/>
      <c r="LJQ67" s="718"/>
      <c r="LJR67" s="780"/>
      <c r="LJS67" s="718"/>
      <c r="LJT67" s="717"/>
      <c r="LJU67" s="718"/>
      <c r="LJV67" s="780"/>
      <c r="LJW67" s="718"/>
      <c r="LJX67" s="717"/>
      <c r="LJY67" s="718"/>
      <c r="LJZ67" s="780"/>
      <c r="LKA67" s="718"/>
      <c r="LKB67" s="717"/>
      <c r="LKC67" s="718"/>
      <c r="LKD67" s="780"/>
      <c r="LKE67" s="718"/>
      <c r="LKF67" s="717"/>
      <c r="LKG67" s="718"/>
      <c r="LKH67" s="780"/>
      <c r="LKI67" s="718"/>
      <c r="LKJ67" s="717"/>
      <c r="LKK67" s="718"/>
      <c r="LKL67" s="780"/>
      <c r="LKM67" s="718"/>
      <c r="LKN67" s="717"/>
      <c r="LKO67" s="718"/>
      <c r="LKP67" s="780"/>
      <c r="LKQ67" s="718"/>
      <c r="LKR67" s="717"/>
      <c r="LKS67" s="718"/>
      <c r="LKT67" s="780"/>
      <c r="LKU67" s="718"/>
      <c r="LKV67" s="717"/>
      <c r="LKW67" s="718"/>
      <c r="LKX67" s="780"/>
      <c r="LKY67" s="718"/>
      <c r="LKZ67" s="717"/>
      <c r="LLA67" s="718"/>
      <c r="LLB67" s="780"/>
      <c r="LLC67" s="718"/>
      <c r="LLD67" s="717"/>
      <c r="LLE67" s="718"/>
      <c r="LLF67" s="780"/>
      <c r="LLG67" s="718"/>
      <c r="LLH67" s="717"/>
      <c r="LLI67" s="718"/>
      <c r="LLJ67" s="780"/>
      <c r="LLK67" s="718"/>
      <c r="LLL67" s="717"/>
      <c r="LLM67" s="718"/>
      <c r="LLN67" s="780"/>
      <c r="LLO67" s="718"/>
      <c r="LLP67" s="717"/>
      <c r="LLQ67" s="718"/>
      <c r="LLR67" s="780"/>
      <c r="LLS67" s="718"/>
      <c r="LLT67" s="717"/>
      <c r="LLU67" s="718"/>
      <c r="LLV67" s="780"/>
      <c r="LLW67" s="718"/>
      <c r="LLX67" s="717"/>
      <c r="LLY67" s="718"/>
      <c r="LLZ67" s="780"/>
      <c r="LMA67" s="718"/>
      <c r="LMB67" s="717"/>
      <c r="LMC67" s="718"/>
      <c r="LMD67" s="780"/>
      <c r="LME67" s="718"/>
      <c r="LMF67" s="717"/>
      <c r="LMG67" s="718"/>
      <c r="LMH67" s="780"/>
      <c r="LMI67" s="718"/>
      <c r="LMJ67" s="717"/>
      <c r="LMK67" s="718"/>
      <c r="LML67" s="780"/>
      <c r="LMM67" s="718"/>
      <c r="LMN67" s="717"/>
      <c r="LMO67" s="718"/>
      <c r="LMP67" s="780"/>
      <c r="LMQ67" s="718"/>
      <c r="LMR67" s="717"/>
      <c r="LMS67" s="718"/>
      <c r="LMT67" s="780"/>
      <c r="LMU67" s="718"/>
      <c r="LMV67" s="717"/>
      <c r="LMW67" s="718"/>
      <c r="LMX67" s="780"/>
      <c r="LMY67" s="718"/>
      <c r="LMZ67" s="717"/>
      <c r="LNA67" s="718"/>
      <c r="LNB67" s="780"/>
      <c r="LNC67" s="718"/>
      <c r="LND67" s="717"/>
      <c r="LNE67" s="718"/>
      <c r="LNF67" s="780"/>
      <c r="LNG67" s="718"/>
      <c r="LNH67" s="717"/>
      <c r="LNI67" s="718"/>
      <c r="LNJ67" s="780"/>
      <c r="LNK67" s="718"/>
      <c r="LNL67" s="717"/>
      <c r="LNM67" s="718"/>
      <c r="LNN67" s="780"/>
      <c r="LNO67" s="718"/>
      <c r="LNP67" s="717"/>
      <c r="LNQ67" s="718"/>
      <c r="LNR67" s="780"/>
      <c r="LNS67" s="718"/>
      <c r="LNT67" s="717"/>
      <c r="LNU67" s="718"/>
      <c r="LNV67" s="780"/>
      <c r="LNW67" s="718"/>
      <c r="LNX67" s="717"/>
      <c r="LNY67" s="718"/>
      <c r="LNZ67" s="780"/>
      <c r="LOA67" s="718"/>
      <c r="LOB67" s="717"/>
      <c r="LOC67" s="718"/>
      <c r="LOD67" s="780"/>
      <c r="LOE67" s="718"/>
      <c r="LOF67" s="717"/>
      <c r="LOG67" s="718"/>
      <c r="LOH67" s="780"/>
      <c r="LOI67" s="718"/>
      <c r="LOJ67" s="717"/>
      <c r="LOK67" s="718"/>
      <c r="LOL67" s="780"/>
      <c r="LOM67" s="718"/>
      <c r="LON67" s="717"/>
      <c r="LOO67" s="718"/>
      <c r="LOP67" s="780"/>
      <c r="LOQ67" s="718"/>
      <c r="LOR67" s="717"/>
      <c r="LOS67" s="718"/>
      <c r="LOT67" s="780"/>
      <c r="LOU67" s="718"/>
      <c r="LOV67" s="717"/>
      <c r="LOW67" s="718"/>
      <c r="LOX67" s="780"/>
      <c r="LOY67" s="718"/>
      <c r="LOZ67" s="717"/>
      <c r="LPA67" s="718"/>
      <c r="LPB67" s="780"/>
      <c r="LPC67" s="718"/>
      <c r="LPD67" s="717"/>
      <c r="LPE67" s="718"/>
      <c r="LPF67" s="780"/>
      <c r="LPG67" s="718"/>
      <c r="LPH67" s="717"/>
      <c r="LPI67" s="718"/>
      <c r="LPJ67" s="780"/>
      <c r="LPK67" s="718"/>
      <c r="LPL67" s="717"/>
      <c r="LPM67" s="718"/>
      <c r="LPN67" s="780"/>
      <c r="LPO67" s="718"/>
      <c r="LPP67" s="717"/>
      <c r="LPQ67" s="718"/>
      <c r="LPR67" s="780"/>
      <c r="LPS67" s="718"/>
      <c r="LPT67" s="717"/>
      <c r="LPU67" s="718"/>
      <c r="LPV67" s="780"/>
      <c r="LPW67" s="718"/>
      <c r="LPX67" s="717"/>
      <c r="LPY67" s="718"/>
      <c r="LPZ67" s="780"/>
      <c r="LQA67" s="718"/>
      <c r="LQB67" s="717"/>
      <c r="LQC67" s="718"/>
      <c r="LQD67" s="780"/>
      <c r="LQE67" s="718"/>
      <c r="LQF67" s="717"/>
      <c r="LQG67" s="718"/>
      <c r="LQH67" s="780"/>
      <c r="LQI67" s="718"/>
      <c r="LQJ67" s="717"/>
      <c r="LQK67" s="718"/>
      <c r="LQL67" s="780"/>
      <c r="LQM67" s="718"/>
      <c r="LQN67" s="717"/>
      <c r="LQO67" s="718"/>
      <c r="LQP67" s="780"/>
      <c r="LQQ67" s="718"/>
      <c r="LQR67" s="717"/>
      <c r="LQS67" s="718"/>
      <c r="LQT67" s="780"/>
      <c r="LQU67" s="718"/>
      <c r="LQV67" s="717"/>
      <c r="LQW67" s="718"/>
      <c r="LQX67" s="780"/>
      <c r="LQY67" s="718"/>
      <c r="LQZ67" s="717"/>
      <c r="LRA67" s="718"/>
      <c r="LRB67" s="780"/>
      <c r="LRC67" s="718"/>
      <c r="LRD67" s="717"/>
      <c r="LRE67" s="718"/>
      <c r="LRF67" s="780"/>
      <c r="LRG67" s="718"/>
      <c r="LRH67" s="717"/>
      <c r="LRI67" s="718"/>
      <c r="LRJ67" s="780"/>
      <c r="LRK67" s="718"/>
      <c r="LRL67" s="717"/>
      <c r="LRM67" s="718"/>
      <c r="LRN67" s="780"/>
      <c r="LRO67" s="718"/>
      <c r="LRP67" s="717"/>
      <c r="LRQ67" s="718"/>
      <c r="LRR67" s="780"/>
      <c r="LRS67" s="718"/>
      <c r="LRT67" s="717"/>
      <c r="LRU67" s="718"/>
      <c r="LRV67" s="780"/>
      <c r="LRW67" s="718"/>
      <c r="LRX67" s="717"/>
      <c r="LRY67" s="718"/>
      <c r="LRZ67" s="780"/>
      <c r="LSA67" s="718"/>
      <c r="LSB67" s="717"/>
      <c r="LSC67" s="718"/>
      <c r="LSD67" s="780"/>
      <c r="LSE67" s="718"/>
      <c r="LSF67" s="717"/>
      <c r="LSG67" s="718"/>
      <c r="LSH67" s="780"/>
      <c r="LSI67" s="718"/>
      <c r="LSJ67" s="717"/>
      <c r="LSK67" s="718"/>
      <c r="LSL67" s="780"/>
      <c r="LSM67" s="718"/>
      <c r="LSN67" s="717"/>
      <c r="LSO67" s="718"/>
      <c r="LSP67" s="780"/>
      <c r="LSQ67" s="718"/>
      <c r="LSR67" s="717"/>
      <c r="LSS67" s="718"/>
      <c r="LST67" s="780"/>
      <c r="LSU67" s="718"/>
      <c r="LSV67" s="717"/>
      <c r="LSW67" s="718"/>
      <c r="LSX67" s="780"/>
      <c r="LSY67" s="718"/>
      <c r="LSZ67" s="717"/>
      <c r="LTA67" s="718"/>
      <c r="LTB67" s="780"/>
      <c r="LTC67" s="718"/>
      <c r="LTD67" s="717"/>
      <c r="LTE67" s="718"/>
      <c r="LTF67" s="780"/>
      <c r="LTG67" s="718"/>
      <c r="LTH67" s="717"/>
      <c r="LTI67" s="718"/>
      <c r="LTJ67" s="780"/>
      <c r="LTK67" s="718"/>
      <c r="LTL67" s="717"/>
      <c r="LTM67" s="718"/>
      <c r="LTN67" s="780"/>
      <c r="LTO67" s="718"/>
      <c r="LTP67" s="717"/>
      <c r="LTQ67" s="718"/>
      <c r="LTR67" s="780"/>
      <c r="LTS67" s="718"/>
      <c r="LTT67" s="717"/>
      <c r="LTU67" s="718"/>
      <c r="LTV67" s="780"/>
      <c r="LTW67" s="718"/>
      <c r="LTX67" s="717"/>
      <c r="LTY67" s="718"/>
      <c r="LTZ67" s="780"/>
      <c r="LUA67" s="718"/>
      <c r="LUB67" s="717"/>
      <c r="LUC67" s="718"/>
      <c r="LUD67" s="780"/>
      <c r="LUE67" s="718"/>
      <c r="LUF67" s="717"/>
      <c r="LUG67" s="718"/>
      <c r="LUH67" s="780"/>
      <c r="LUI67" s="718"/>
      <c r="LUJ67" s="717"/>
      <c r="LUK67" s="718"/>
      <c r="LUL67" s="780"/>
      <c r="LUM67" s="718"/>
      <c r="LUN67" s="717"/>
      <c r="LUO67" s="718"/>
      <c r="LUP67" s="780"/>
      <c r="LUQ67" s="718"/>
      <c r="LUR67" s="717"/>
      <c r="LUS67" s="718"/>
      <c r="LUT67" s="780"/>
      <c r="LUU67" s="718"/>
      <c r="LUV67" s="717"/>
      <c r="LUW67" s="718"/>
      <c r="LUX67" s="780"/>
      <c r="LUY67" s="718"/>
      <c r="LUZ67" s="717"/>
      <c r="LVA67" s="718"/>
      <c r="LVB67" s="780"/>
      <c r="LVC67" s="718"/>
      <c r="LVD67" s="717"/>
      <c r="LVE67" s="718"/>
      <c r="LVF67" s="780"/>
      <c r="LVG67" s="718"/>
      <c r="LVH67" s="717"/>
      <c r="LVI67" s="718"/>
      <c r="LVJ67" s="780"/>
      <c r="LVK67" s="718"/>
      <c r="LVL67" s="717"/>
      <c r="LVM67" s="718"/>
      <c r="LVN67" s="780"/>
      <c r="LVO67" s="718"/>
      <c r="LVP67" s="717"/>
      <c r="LVQ67" s="718"/>
      <c r="LVR67" s="780"/>
      <c r="LVS67" s="718"/>
      <c r="LVT67" s="717"/>
      <c r="LVU67" s="718"/>
      <c r="LVV67" s="780"/>
      <c r="LVW67" s="718"/>
      <c r="LVX67" s="717"/>
      <c r="LVY67" s="718"/>
      <c r="LVZ67" s="780"/>
      <c r="LWA67" s="718"/>
      <c r="LWB67" s="717"/>
      <c r="LWC67" s="718"/>
      <c r="LWD67" s="780"/>
      <c r="LWE67" s="718"/>
      <c r="LWF67" s="717"/>
      <c r="LWG67" s="718"/>
      <c r="LWH67" s="780"/>
      <c r="LWI67" s="718"/>
      <c r="LWJ67" s="717"/>
      <c r="LWK67" s="718"/>
      <c r="LWL67" s="780"/>
      <c r="LWM67" s="718"/>
      <c r="LWN67" s="717"/>
      <c r="LWO67" s="718"/>
      <c r="LWP67" s="780"/>
      <c r="LWQ67" s="718"/>
      <c r="LWR67" s="717"/>
      <c r="LWS67" s="718"/>
      <c r="LWT67" s="780"/>
      <c r="LWU67" s="718"/>
      <c r="LWV67" s="717"/>
      <c r="LWW67" s="718"/>
      <c r="LWX67" s="780"/>
      <c r="LWY67" s="718"/>
      <c r="LWZ67" s="717"/>
      <c r="LXA67" s="718"/>
      <c r="LXB67" s="780"/>
      <c r="LXC67" s="718"/>
      <c r="LXD67" s="717"/>
      <c r="LXE67" s="718"/>
      <c r="LXF67" s="780"/>
      <c r="LXG67" s="718"/>
      <c r="LXH67" s="717"/>
      <c r="LXI67" s="718"/>
      <c r="LXJ67" s="780"/>
      <c r="LXK67" s="718"/>
      <c r="LXL67" s="717"/>
      <c r="LXM67" s="718"/>
      <c r="LXN67" s="780"/>
      <c r="LXO67" s="718"/>
      <c r="LXP67" s="717"/>
      <c r="LXQ67" s="718"/>
      <c r="LXR67" s="780"/>
      <c r="LXS67" s="718"/>
      <c r="LXT67" s="717"/>
      <c r="LXU67" s="718"/>
      <c r="LXV67" s="780"/>
      <c r="LXW67" s="718"/>
      <c r="LXX67" s="717"/>
      <c r="LXY67" s="718"/>
      <c r="LXZ67" s="780"/>
      <c r="LYA67" s="718"/>
      <c r="LYB67" s="717"/>
      <c r="LYC67" s="718"/>
      <c r="LYD67" s="780"/>
      <c r="LYE67" s="718"/>
      <c r="LYF67" s="717"/>
      <c r="LYG67" s="718"/>
      <c r="LYH67" s="780"/>
      <c r="LYI67" s="718"/>
      <c r="LYJ67" s="717"/>
      <c r="LYK67" s="718"/>
      <c r="LYL67" s="780"/>
      <c r="LYM67" s="718"/>
      <c r="LYN67" s="717"/>
      <c r="LYO67" s="718"/>
      <c r="LYP67" s="780"/>
      <c r="LYQ67" s="718"/>
      <c r="LYR67" s="717"/>
      <c r="LYS67" s="718"/>
      <c r="LYT67" s="780"/>
      <c r="LYU67" s="718"/>
      <c r="LYV67" s="717"/>
      <c r="LYW67" s="718"/>
      <c r="LYX67" s="780"/>
      <c r="LYY67" s="718"/>
      <c r="LYZ67" s="717"/>
      <c r="LZA67" s="718"/>
      <c r="LZB67" s="780"/>
      <c r="LZC67" s="718"/>
      <c r="LZD67" s="717"/>
      <c r="LZE67" s="718"/>
      <c r="LZF67" s="780"/>
      <c r="LZG67" s="718"/>
      <c r="LZH67" s="717"/>
      <c r="LZI67" s="718"/>
      <c r="LZJ67" s="780"/>
      <c r="LZK67" s="718"/>
      <c r="LZL67" s="717"/>
      <c r="LZM67" s="718"/>
      <c r="LZN67" s="780"/>
      <c r="LZO67" s="718"/>
      <c r="LZP67" s="717"/>
      <c r="LZQ67" s="718"/>
      <c r="LZR67" s="780"/>
      <c r="LZS67" s="718"/>
      <c r="LZT67" s="717"/>
      <c r="LZU67" s="718"/>
      <c r="LZV67" s="780"/>
      <c r="LZW67" s="718"/>
      <c r="LZX67" s="717"/>
      <c r="LZY67" s="718"/>
      <c r="LZZ67" s="780"/>
      <c r="MAA67" s="718"/>
      <c r="MAB67" s="717"/>
      <c r="MAC67" s="718"/>
      <c r="MAD67" s="780"/>
      <c r="MAE67" s="718"/>
      <c r="MAF67" s="717"/>
      <c r="MAG67" s="718"/>
      <c r="MAH67" s="780"/>
      <c r="MAI67" s="718"/>
      <c r="MAJ67" s="717"/>
      <c r="MAK67" s="718"/>
      <c r="MAL67" s="780"/>
      <c r="MAM67" s="718"/>
      <c r="MAN67" s="717"/>
      <c r="MAO67" s="718"/>
      <c r="MAP67" s="780"/>
      <c r="MAQ67" s="718"/>
      <c r="MAR67" s="717"/>
      <c r="MAS67" s="718"/>
      <c r="MAT67" s="780"/>
      <c r="MAU67" s="718"/>
      <c r="MAV67" s="717"/>
      <c r="MAW67" s="718"/>
      <c r="MAX67" s="780"/>
      <c r="MAY67" s="718"/>
      <c r="MAZ67" s="717"/>
      <c r="MBA67" s="718"/>
      <c r="MBB67" s="780"/>
      <c r="MBC67" s="718"/>
      <c r="MBD67" s="717"/>
      <c r="MBE67" s="718"/>
      <c r="MBF67" s="780"/>
      <c r="MBG67" s="718"/>
      <c r="MBH67" s="717"/>
      <c r="MBI67" s="718"/>
      <c r="MBJ67" s="780"/>
      <c r="MBK67" s="718"/>
      <c r="MBL67" s="717"/>
      <c r="MBM67" s="718"/>
      <c r="MBN67" s="780"/>
      <c r="MBO67" s="718"/>
      <c r="MBP67" s="717"/>
      <c r="MBQ67" s="718"/>
      <c r="MBR67" s="780"/>
      <c r="MBS67" s="718"/>
      <c r="MBT67" s="717"/>
      <c r="MBU67" s="718"/>
      <c r="MBV67" s="780"/>
      <c r="MBW67" s="718"/>
      <c r="MBX67" s="717"/>
      <c r="MBY67" s="718"/>
      <c r="MBZ67" s="780"/>
      <c r="MCA67" s="718"/>
      <c r="MCB67" s="717"/>
      <c r="MCC67" s="718"/>
      <c r="MCD67" s="780"/>
      <c r="MCE67" s="718"/>
      <c r="MCF67" s="717"/>
      <c r="MCG67" s="718"/>
      <c r="MCH67" s="780"/>
      <c r="MCI67" s="718"/>
      <c r="MCJ67" s="717"/>
      <c r="MCK67" s="718"/>
      <c r="MCL67" s="780"/>
      <c r="MCM67" s="718"/>
      <c r="MCN67" s="717"/>
      <c r="MCO67" s="718"/>
      <c r="MCP67" s="780"/>
      <c r="MCQ67" s="718"/>
      <c r="MCR67" s="717"/>
      <c r="MCS67" s="718"/>
      <c r="MCT67" s="780"/>
      <c r="MCU67" s="718"/>
      <c r="MCV67" s="717"/>
      <c r="MCW67" s="718"/>
      <c r="MCX67" s="780"/>
      <c r="MCY67" s="718"/>
      <c r="MCZ67" s="717"/>
      <c r="MDA67" s="718"/>
      <c r="MDB67" s="780"/>
      <c r="MDC67" s="718"/>
      <c r="MDD67" s="717"/>
      <c r="MDE67" s="718"/>
      <c r="MDF67" s="780"/>
      <c r="MDG67" s="718"/>
      <c r="MDH67" s="717"/>
      <c r="MDI67" s="718"/>
      <c r="MDJ67" s="780"/>
      <c r="MDK67" s="718"/>
      <c r="MDL67" s="717"/>
      <c r="MDM67" s="718"/>
      <c r="MDN67" s="780"/>
      <c r="MDO67" s="718"/>
      <c r="MDP67" s="717"/>
      <c r="MDQ67" s="718"/>
      <c r="MDR67" s="780"/>
      <c r="MDS67" s="718"/>
      <c r="MDT67" s="717"/>
      <c r="MDU67" s="718"/>
      <c r="MDV67" s="780"/>
      <c r="MDW67" s="718"/>
      <c r="MDX67" s="717"/>
      <c r="MDY67" s="718"/>
      <c r="MDZ67" s="780"/>
      <c r="MEA67" s="718"/>
      <c r="MEB67" s="717"/>
      <c r="MEC67" s="718"/>
      <c r="MED67" s="780"/>
      <c r="MEE67" s="718"/>
      <c r="MEF67" s="717"/>
      <c r="MEG67" s="718"/>
      <c r="MEH67" s="780"/>
      <c r="MEI67" s="718"/>
      <c r="MEJ67" s="717"/>
      <c r="MEK67" s="718"/>
      <c r="MEL67" s="780"/>
      <c r="MEM67" s="718"/>
      <c r="MEN67" s="717"/>
      <c r="MEO67" s="718"/>
      <c r="MEP67" s="780"/>
      <c r="MEQ67" s="718"/>
      <c r="MER67" s="717"/>
      <c r="MES67" s="718"/>
      <c r="MET67" s="780"/>
      <c r="MEU67" s="718"/>
      <c r="MEV67" s="717"/>
      <c r="MEW67" s="718"/>
      <c r="MEX67" s="780"/>
      <c r="MEY67" s="718"/>
      <c r="MEZ67" s="717"/>
      <c r="MFA67" s="718"/>
      <c r="MFB67" s="780"/>
      <c r="MFC67" s="718"/>
      <c r="MFD67" s="717"/>
      <c r="MFE67" s="718"/>
      <c r="MFF67" s="780"/>
      <c r="MFG67" s="718"/>
      <c r="MFH67" s="717"/>
      <c r="MFI67" s="718"/>
      <c r="MFJ67" s="780"/>
      <c r="MFK67" s="718"/>
      <c r="MFL67" s="717"/>
      <c r="MFM67" s="718"/>
      <c r="MFN67" s="780"/>
      <c r="MFO67" s="718"/>
      <c r="MFP67" s="717"/>
      <c r="MFQ67" s="718"/>
      <c r="MFR67" s="780"/>
      <c r="MFS67" s="718"/>
      <c r="MFT67" s="717"/>
      <c r="MFU67" s="718"/>
      <c r="MFV67" s="780"/>
      <c r="MFW67" s="718"/>
      <c r="MFX67" s="717"/>
      <c r="MFY67" s="718"/>
      <c r="MFZ67" s="780"/>
      <c r="MGA67" s="718"/>
      <c r="MGB67" s="717"/>
      <c r="MGC67" s="718"/>
      <c r="MGD67" s="780"/>
      <c r="MGE67" s="718"/>
      <c r="MGF67" s="717"/>
      <c r="MGG67" s="718"/>
      <c r="MGH67" s="780"/>
      <c r="MGI67" s="718"/>
      <c r="MGJ67" s="717"/>
      <c r="MGK67" s="718"/>
      <c r="MGL67" s="780"/>
      <c r="MGM67" s="718"/>
      <c r="MGN67" s="717"/>
      <c r="MGO67" s="718"/>
      <c r="MGP67" s="780"/>
      <c r="MGQ67" s="718"/>
      <c r="MGR67" s="717"/>
      <c r="MGS67" s="718"/>
      <c r="MGT67" s="780"/>
      <c r="MGU67" s="718"/>
      <c r="MGV67" s="717"/>
      <c r="MGW67" s="718"/>
      <c r="MGX67" s="780"/>
      <c r="MGY67" s="718"/>
      <c r="MGZ67" s="717"/>
      <c r="MHA67" s="718"/>
      <c r="MHB67" s="780"/>
      <c r="MHC67" s="718"/>
      <c r="MHD67" s="717"/>
      <c r="MHE67" s="718"/>
      <c r="MHF67" s="780"/>
      <c r="MHG67" s="718"/>
      <c r="MHH67" s="717"/>
      <c r="MHI67" s="718"/>
      <c r="MHJ67" s="780"/>
      <c r="MHK67" s="718"/>
      <c r="MHL67" s="717"/>
      <c r="MHM67" s="718"/>
      <c r="MHN67" s="780"/>
      <c r="MHO67" s="718"/>
      <c r="MHP67" s="717"/>
      <c r="MHQ67" s="718"/>
      <c r="MHR67" s="780"/>
      <c r="MHS67" s="718"/>
      <c r="MHT67" s="717"/>
      <c r="MHU67" s="718"/>
      <c r="MHV67" s="780"/>
      <c r="MHW67" s="718"/>
      <c r="MHX67" s="717"/>
      <c r="MHY67" s="718"/>
      <c r="MHZ67" s="780"/>
      <c r="MIA67" s="718"/>
      <c r="MIB67" s="717"/>
      <c r="MIC67" s="718"/>
      <c r="MID67" s="780"/>
      <c r="MIE67" s="718"/>
      <c r="MIF67" s="717"/>
      <c r="MIG67" s="718"/>
      <c r="MIH67" s="780"/>
      <c r="MII67" s="718"/>
      <c r="MIJ67" s="717"/>
      <c r="MIK67" s="718"/>
      <c r="MIL67" s="780"/>
      <c r="MIM67" s="718"/>
      <c r="MIN67" s="717"/>
      <c r="MIO67" s="718"/>
      <c r="MIP67" s="780"/>
      <c r="MIQ67" s="718"/>
      <c r="MIR67" s="717"/>
      <c r="MIS67" s="718"/>
      <c r="MIT67" s="780"/>
      <c r="MIU67" s="718"/>
      <c r="MIV67" s="717"/>
      <c r="MIW67" s="718"/>
      <c r="MIX67" s="780"/>
      <c r="MIY67" s="718"/>
      <c r="MIZ67" s="717"/>
      <c r="MJA67" s="718"/>
      <c r="MJB67" s="780"/>
      <c r="MJC67" s="718"/>
      <c r="MJD67" s="717"/>
      <c r="MJE67" s="718"/>
      <c r="MJF67" s="780"/>
      <c r="MJG67" s="718"/>
      <c r="MJH67" s="717"/>
      <c r="MJI67" s="718"/>
      <c r="MJJ67" s="780"/>
      <c r="MJK67" s="718"/>
      <c r="MJL67" s="717"/>
      <c r="MJM67" s="718"/>
      <c r="MJN67" s="780"/>
      <c r="MJO67" s="718"/>
      <c r="MJP67" s="717"/>
      <c r="MJQ67" s="718"/>
      <c r="MJR67" s="780"/>
      <c r="MJS67" s="718"/>
      <c r="MJT67" s="717"/>
      <c r="MJU67" s="718"/>
      <c r="MJV67" s="780"/>
      <c r="MJW67" s="718"/>
      <c r="MJX67" s="717"/>
      <c r="MJY67" s="718"/>
      <c r="MJZ67" s="780"/>
      <c r="MKA67" s="718"/>
      <c r="MKB67" s="717"/>
      <c r="MKC67" s="718"/>
      <c r="MKD67" s="780"/>
      <c r="MKE67" s="718"/>
      <c r="MKF67" s="717"/>
      <c r="MKG67" s="718"/>
      <c r="MKH67" s="780"/>
      <c r="MKI67" s="718"/>
      <c r="MKJ67" s="717"/>
      <c r="MKK67" s="718"/>
      <c r="MKL67" s="780"/>
      <c r="MKM67" s="718"/>
      <c r="MKN67" s="717"/>
      <c r="MKO67" s="718"/>
      <c r="MKP67" s="780"/>
      <c r="MKQ67" s="718"/>
      <c r="MKR67" s="717"/>
      <c r="MKS67" s="718"/>
      <c r="MKT67" s="780"/>
      <c r="MKU67" s="718"/>
      <c r="MKV67" s="717"/>
      <c r="MKW67" s="718"/>
      <c r="MKX67" s="780"/>
      <c r="MKY67" s="718"/>
      <c r="MKZ67" s="717"/>
      <c r="MLA67" s="718"/>
      <c r="MLB67" s="780"/>
      <c r="MLC67" s="718"/>
      <c r="MLD67" s="717"/>
      <c r="MLE67" s="718"/>
      <c r="MLF67" s="780"/>
      <c r="MLG67" s="718"/>
      <c r="MLH67" s="717"/>
      <c r="MLI67" s="718"/>
      <c r="MLJ67" s="780"/>
      <c r="MLK67" s="718"/>
      <c r="MLL67" s="717"/>
      <c r="MLM67" s="718"/>
      <c r="MLN67" s="780"/>
      <c r="MLO67" s="718"/>
      <c r="MLP67" s="717"/>
      <c r="MLQ67" s="718"/>
      <c r="MLR67" s="780"/>
      <c r="MLS67" s="718"/>
      <c r="MLT67" s="717"/>
      <c r="MLU67" s="718"/>
      <c r="MLV67" s="780"/>
      <c r="MLW67" s="718"/>
      <c r="MLX67" s="717"/>
      <c r="MLY67" s="718"/>
      <c r="MLZ67" s="780"/>
      <c r="MMA67" s="718"/>
      <c r="MMB67" s="717"/>
      <c r="MMC67" s="718"/>
      <c r="MMD67" s="780"/>
      <c r="MME67" s="718"/>
      <c r="MMF67" s="717"/>
      <c r="MMG67" s="718"/>
      <c r="MMH67" s="780"/>
      <c r="MMI67" s="718"/>
      <c r="MMJ67" s="717"/>
      <c r="MMK67" s="718"/>
      <c r="MML67" s="780"/>
      <c r="MMM67" s="718"/>
      <c r="MMN67" s="717"/>
      <c r="MMO67" s="718"/>
      <c r="MMP67" s="780"/>
      <c r="MMQ67" s="718"/>
      <c r="MMR67" s="717"/>
      <c r="MMS67" s="718"/>
      <c r="MMT67" s="780"/>
      <c r="MMU67" s="718"/>
      <c r="MMV67" s="717"/>
      <c r="MMW67" s="718"/>
      <c r="MMX67" s="780"/>
      <c r="MMY67" s="718"/>
      <c r="MMZ67" s="717"/>
      <c r="MNA67" s="718"/>
      <c r="MNB67" s="780"/>
      <c r="MNC67" s="718"/>
      <c r="MND67" s="717"/>
      <c r="MNE67" s="718"/>
      <c r="MNF67" s="780"/>
      <c r="MNG67" s="718"/>
      <c r="MNH67" s="717"/>
      <c r="MNI67" s="718"/>
      <c r="MNJ67" s="780"/>
      <c r="MNK67" s="718"/>
      <c r="MNL67" s="717"/>
      <c r="MNM67" s="718"/>
      <c r="MNN67" s="780"/>
      <c r="MNO67" s="718"/>
      <c r="MNP67" s="717"/>
      <c r="MNQ67" s="718"/>
      <c r="MNR67" s="780"/>
      <c r="MNS67" s="718"/>
      <c r="MNT67" s="717"/>
      <c r="MNU67" s="718"/>
      <c r="MNV67" s="780"/>
      <c r="MNW67" s="718"/>
      <c r="MNX67" s="717"/>
      <c r="MNY67" s="718"/>
      <c r="MNZ67" s="780"/>
      <c r="MOA67" s="718"/>
      <c r="MOB67" s="717"/>
      <c r="MOC67" s="718"/>
      <c r="MOD67" s="780"/>
      <c r="MOE67" s="718"/>
      <c r="MOF67" s="717"/>
      <c r="MOG67" s="718"/>
      <c r="MOH67" s="780"/>
      <c r="MOI67" s="718"/>
      <c r="MOJ67" s="717"/>
      <c r="MOK67" s="718"/>
      <c r="MOL67" s="780"/>
      <c r="MOM67" s="718"/>
      <c r="MON67" s="717"/>
      <c r="MOO67" s="718"/>
      <c r="MOP67" s="780"/>
      <c r="MOQ67" s="718"/>
      <c r="MOR67" s="717"/>
      <c r="MOS67" s="718"/>
      <c r="MOT67" s="780"/>
      <c r="MOU67" s="718"/>
      <c r="MOV67" s="717"/>
      <c r="MOW67" s="718"/>
      <c r="MOX67" s="780"/>
      <c r="MOY67" s="718"/>
      <c r="MOZ67" s="717"/>
      <c r="MPA67" s="718"/>
      <c r="MPB67" s="780"/>
      <c r="MPC67" s="718"/>
      <c r="MPD67" s="717"/>
      <c r="MPE67" s="718"/>
      <c r="MPF67" s="780"/>
      <c r="MPG67" s="718"/>
      <c r="MPH67" s="717"/>
      <c r="MPI67" s="718"/>
      <c r="MPJ67" s="780"/>
      <c r="MPK67" s="718"/>
      <c r="MPL67" s="717"/>
      <c r="MPM67" s="718"/>
      <c r="MPN67" s="780"/>
      <c r="MPO67" s="718"/>
      <c r="MPP67" s="717"/>
      <c r="MPQ67" s="718"/>
      <c r="MPR67" s="780"/>
      <c r="MPS67" s="718"/>
      <c r="MPT67" s="717"/>
      <c r="MPU67" s="718"/>
      <c r="MPV67" s="780"/>
      <c r="MPW67" s="718"/>
      <c r="MPX67" s="717"/>
      <c r="MPY67" s="718"/>
      <c r="MPZ67" s="780"/>
      <c r="MQA67" s="718"/>
      <c r="MQB67" s="717"/>
      <c r="MQC67" s="718"/>
      <c r="MQD67" s="780"/>
      <c r="MQE67" s="718"/>
      <c r="MQF67" s="717"/>
      <c r="MQG67" s="718"/>
      <c r="MQH67" s="780"/>
      <c r="MQI67" s="718"/>
      <c r="MQJ67" s="717"/>
      <c r="MQK67" s="718"/>
      <c r="MQL67" s="780"/>
      <c r="MQM67" s="718"/>
      <c r="MQN67" s="717"/>
      <c r="MQO67" s="718"/>
      <c r="MQP67" s="780"/>
      <c r="MQQ67" s="718"/>
      <c r="MQR67" s="717"/>
      <c r="MQS67" s="718"/>
      <c r="MQT67" s="780"/>
      <c r="MQU67" s="718"/>
      <c r="MQV67" s="717"/>
      <c r="MQW67" s="718"/>
      <c r="MQX67" s="780"/>
      <c r="MQY67" s="718"/>
      <c r="MQZ67" s="717"/>
      <c r="MRA67" s="718"/>
      <c r="MRB67" s="780"/>
      <c r="MRC67" s="718"/>
      <c r="MRD67" s="717"/>
      <c r="MRE67" s="718"/>
      <c r="MRF67" s="780"/>
      <c r="MRG67" s="718"/>
      <c r="MRH67" s="717"/>
      <c r="MRI67" s="718"/>
      <c r="MRJ67" s="780"/>
      <c r="MRK67" s="718"/>
      <c r="MRL67" s="717"/>
      <c r="MRM67" s="718"/>
      <c r="MRN67" s="780"/>
      <c r="MRO67" s="718"/>
      <c r="MRP67" s="717"/>
      <c r="MRQ67" s="718"/>
      <c r="MRR67" s="780"/>
      <c r="MRS67" s="718"/>
      <c r="MRT67" s="717"/>
      <c r="MRU67" s="718"/>
      <c r="MRV67" s="780"/>
      <c r="MRW67" s="718"/>
      <c r="MRX67" s="717"/>
      <c r="MRY67" s="718"/>
      <c r="MRZ67" s="780"/>
      <c r="MSA67" s="718"/>
      <c r="MSB67" s="717"/>
      <c r="MSC67" s="718"/>
      <c r="MSD67" s="780"/>
      <c r="MSE67" s="718"/>
      <c r="MSF67" s="717"/>
      <c r="MSG67" s="718"/>
      <c r="MSH67" s="780"/>
      <c r="MSI67" s="718"/>
      <c r="MSJ67" s="717"/>
      <c r="MSK67" s="718"/>
      <c r="MSL67" s="780"/>
      <c r="MSM67" s="718"/>
      <c r="MSN67" s="717"/>
      <c r="MSO67" s="718"/>
      <c r="MSP67" s="780"/>
      <c r="MSQ67" s="718"/>
      <c r="MSR67" s="717"/>
      <c r="MSS67" s="718"/>
      <c r="MST67" s="780"/>
      <c r="MSU67" s="718"/>
      <c r="MSV67" s="717"/>
      <c r="MSW67" s="718"/>
      <c r="MSX67" s="780"/>
      <c r="MSY67" s="718"/>
      <c r="MSZ67" s="717"/>
      <c r="MTA67" s="718"/>
      <c r="MTB67" s="780"/>
      <c r="MTC67" s="718"/>
      <c r="MTD67" s="717"/>
      <c r="MTE67" s="718"/>
      <c r="MTF67" s="780"/>
      <c r="MTG67" s="718"/>
      <c r="MTH67" s="717"/>
      <c r="MTI67" s="718"/>
      <c r="MTJ67" s="780"/>
      <c r="MTK67" s="718"/>
      <c r="MTL67" s="717"/>
      <c r="MTM67" s="718"/>
      <c r="MTN67" s="780"/>
      <c r="MTO67" s="718"/>
      <c r="MTP67" s="717"/>
      <c r="MTQ67" s="718"/>
      <c r="MTR67" s="780"/>
      <c r="MTS67" s="718"/>
      <c r="MTT67" s="717"/>
      <c r="MTU67" s="718"/>
      <c r="MTV67" s="780"/>
      <c r="MTW67" s="718"/>
      <c r="MTX67" s="717"/>
      <c r="MTY67" s="718"/>
      <c r="MTZ67" s="780"/>
      <c r="MUA67" s="718"/>
      <c r="MUB67" s="717"/>
      <c r="MUC67" s="718"/>
      <c r="MUD67" s="780"/>
      <c r="MUE67" s="718"/>
      <c r="MUF67" s="717"/>
      <c r="MUG67" s="718"/>
      <c r="MUH67" s="780"/>
      <c r="MUI67" s="718"/>
      <c r="MUJ67" s="717"/>
      <c r="MUK67" s="718"/>
      <c r="MUL67" s="780"/>
      <c r="MUM67" s="718"/>
      <c r="MUN67" s="717"/>
      <c r="MUO67" s="718"/>
      <c r="MUP67" s="780"/>
      <c r="MUQ67" s="718"/>
      <c r="MUR67" s="717"/>
      <c r="MUS67" s="718"/>
      <c r="MUT67" s="780"/>
      <c r="MUU67" s="718"/>
      <c r="MUV67" s="717"/>
      <c r="MUW67" s="718"/>
      <c r="MUX67" s="780"/>
      <c r="MUY67" s="718"/>
      <c r="MUZ67" s="717"/>
      <c r="MVA67" s="718"/>
      <c r="MVB67" s="780"/>
      <c r="MVC67" s="718"/>
      <c r="MVD67" s="717"/>
      <c r="MVE67" s="718"/>
      <c r="MVF67" s="780"/>
      <c r="MVG67" s="718"/>
      <c r="MVH67" s="717"/>
      <c r="MVI67" s="718"/>
      <c r="MVJ67" s="780"/>
      <c r="MVK67" s="718"/>
      <c r="MVL67" s="717"/>
      <c r="MVM67" s="718"/>
      <c r="MVN67" s="780"/>
      <c r="MVO67" s="718"/>
      <c r="MVP67" s="717"/>
      <c r="MVQ67" s="718"/>
      <c r="MVR67" s="780"/>
      <c r="MVS67" s="718"/>
      <c r="MVT67" s="717"/>
      <c r="MVU67" s="718"/>
      <c r="MVV67" s="780"/>
      <c r="MVW67" s="718"/>
      <c r="MVX67" s="717"/>
      <c r="MVY67" s="718"/>
      <c r="MVZ67" s="780"/>
      <c r="MWA67" s="718"/>
      <c r="MWB67" s="717"/>
      <c r="MWC67" s="718"/>
      <c r="MWD67" s="780"/>
      <c r="MWE67" s="718"/>
      <c r="MWF67" s="717"/>
      <c r="MWG67" s="718"/>
      <c r="MWH67" s="780"/>
      <c r="MWI67" s="718"/>
      <c r="MWJ67" s="717"/>
      <c r="MWK67" s="718"/>
      <c r="MWL67" s="780"/>
      <c r="MWM67" s="718"/>
      <c r="MWN67" s="717"/>
      <c r="MWO67" s="718"/>
      <c r="MWP67" s="780"/>
      <c r="MWQ67" s="718"/>
      <c r="MWR67" s="717"/>
      <c r="MWS67" s="718"/>
      <c r="MWT67" s="780"/>
      <c r="MWU67" s="718"/>
      <c r="MWV67" s="717"/>
      <c r="MWW67" s="718"/>
      <c r="MWX67" s="780"/>
      <c r="MWY67" s="718"/>
      <c r="MWZ67" s="717"/>
      <c r="MXA67" s="718"/>
      <c r="MXB67" s="780"/>
      <c r="MXC67" s="718"/>
      <c r="MXD67" s="717"/>
      <c r="MXE67" s="718"/>
      <c r="MXF67" s="780"/>
      <c r="MXG67" s="718"/>
      <c r="MXH67" s="717"/>
      <c r="MXI67" s="718"/>
      <c r="MXJ67" s="780"/>
      <c r="MXK67" s="718"/>
      <c r="MXL67" s="717"/>
      <c r="MXM67" s="718"/>
      <c r="MXN67" s="780"/>
      <c r="MXO67" s="718"/>
      <c r="MXP67" s="717"/>
      <c r="MXQ67" s="718"/>
      <c r="MXR67" s="780"/>
      <c r="MXS67" s="718"/>
      <c r="MXT67" s="717"/>
      <c r="MXU67" s="718"/>
      <c r="MXV67" s="780"/>
      <c r="MXW67" s="718"/>
      <c r="MXX67" s="717"/>
      <c r="MXY67" s="718"/>
      <c r="MXZ67" s="780"/>
      <c r="MYA67" s="718"/>
      <c r="MYB67" s="717"/>
      <c r="MYC67" s="718"/>
      <c r="MYD67" s="780"/>
      <c r="MYE67" s="718"/>
      <c r="MYF67" s="717"/>
      <c r="MYG67" s="718"/>
      <c r="MYH67" s="780"/>
      <c r="MYI67" s="718"/>
      <c r="MYJ67" s="717"/>
      <c r="MYK67" s="718"/>
      <c r="MYL67" s="780"/>
      <c r="MYM67" s="718"/>
      <c r="MYN67" s="717"/>
      <c r="MYO67" s="718"/>
      <c r="MYP67" s="780"/>
      <c r="MYQ67" s="718"/>
      <c r="MYR67" s="717"/>
      <c r="MYS67" s="718"/>
      <c r="MYT67" s="780"/>
      <c r="MYU67" s="718"/>
      <c r="MYV67" s="717"/>
      <c r="MYW67" s="718"/>
      <c r="MYX67" s="780"/>
      <c r="MYY67" s="718"/>
      <c r="MYZ67" s="717"/>
      <c r="MZA67" s="718"/>
      <c r="MZB67" s="780"/>
      <c r="MZC67" s="718"/>
      <c r="MZD67" s="717"/>
      <c r="MZE67" s="718"/>
      <c r="MZF67" s="780"/>
      <c r="MZG67" s="718"/>
      <c r="MZH67" s="717"/>
      <c r="MZI67" s="718"/>
      <c r="MZJ67" s="780"/>
      <c r="MZK67" s="718"/>
      <c r="MZL67" s="717"/>
      <c r="MZM67" s="718"/>
      <c r="MZN67" s="780"/>
      <c r="MZO67" s="718"/>
      <c r="MZP67" s="717"/>
      <c r="MZQ67" s="718"/>
      <c r="MZR67" s="780"/>
      <c r="MZS67" s="718"/>
      <c r="MZT67" s="717"/>
      <c r="MZU67" s="718"/>
      <c r="MZV67" s="780"/>
      <c r="MZW67" s="718"/>
      <c r="MZX67" s="717"/>
      <c r="MZY67" s="718"/>
      <c r="MZZ67" s="780"/>
      <c r="NAA67" s="718"/>
      <c r="NAB67" s="717"/>
      <c r="NAC67" s="718"/>
      <c r="NAD67" s="780"/>
      <c r="NAE67" s="718"/>
      <c r="NAF67" s="717"/>
      <c r="NAG67" s="718"/>
      <c r="NAH67" s="780"/>
      <c r="NAI67" s="718"/>
      <c r="NAJ67" s="717"/>
      <c r="NAK67" s="718"/>
      <c r="NAL67" s="780"/>
      <c r="NAM67" s="718"/>
      <c r="NAN67" s="717"/>
      <c r="NAO67" s="718"/>
      <c r="NAP67" s="780"/>
      <c r="NAQ67" s="718"/>
      <c r="NAR67" s="717"/>
      <c r="NAS67" s="718"/>
      <c r="NAT67" s="780"/>
      <c r="NAU67" s="718"/>
      <c r="NAV67" s="717"/>
      <c r="NAW67" s="718"/>
      <c r="NAX67" s="780"/>
      <c r="NAY67" s="718"/>
      <c r="NAZ67" s="717"/>
      <c r="NBA67" s="718"/>
      <c r="NBB67" s="780"/>
      <c r="NBC67" s="718"/>
      <c r="NBD67" s="717"/>
      <c r="NBE67" s="718"/>
      <c r="NBF67" s="780"/>
      <c r="NBG67" s="718"/>
      <c r="NBH67" s="717"/>
      <c r="NBI67" s="718"/>
      <c r="NBJ67" s="780"/>
      <c r="NBK67" s="718"/>
      <c r="NBL67" s="717"/>
      <c r="NBM67" s="718"/>
      <c r="NBN67" s="780"/>
      <c r="NBO67" s="718"/>
      <c r="NBP67" s="717"/>
      <c r="NBQ67" s="718"/>
      <c r="NBR67" s="780"/>
      <c r="NBS67" s="718"/>
      <c r="NBT67" s="717"/>
      <c r="NBU67" s="718"/>
      <c r="NBV67" s="780"/>
      <c r="NBW67" s="718"/>
      <c r="NBX67" s="717"/>
      <c r="NBY67" s="718"/>
      <c r="NBZ67" s="780"/>
      <c r="NCA67" s="718"/>
      <c r="NCB67" s="717"/>
      <c r="NCC67" s="718"/>
      <c r="NCD67" s="780"/>
      <c r="NCE67" s="718"/>
      <c r="NCF67" s="717"/>
      <c r="NCG67" s="718"/>
      <c r="NCH67" s="780"/>
      <c r="NCI67" s="718"/>
      <c r="NCJ67" s="717"/>
      <c r="NCK67" s="718"/>
      <c r="NCL67" s="780"/>
      <c r="NCM67" s="718"/>
      <c r="NCN67" s="717"/>
      <c r="NCO67" s="718"/>
      <c r="NCP67" s="780"/>
      <c r="NCQ67" s="718"/>
      <c r="NCR67" s="717"/>
      <c r="NCS67" s="718"/>
      <c r="NCT67" s="780"/>
      <c r="NCU67" s="718"/>
      <c r="NCV67" s="717"/>
      <c r="NCW67" s="718"/>
      <c r="NCX67" s="780"/>
      <c r="NCY67" s="718"/>
      <c r="NCZ67" s="717"/>
      <c r="NDA67" s="718"/>
      <c r="NDB67" s="780"/>
      <c r="NDC67" s="718"/>
      <c r="NDD67" s="717"/>
      <c r="NDE67" s="718"/>
      <c r="NDF67" s="780"/>
      <c r="NDG67" s="718"/>
      <c r="NDH67" s="717"/>
      <c r="NDI67" s="718"/>
      <c r="NDJ67" s="780"/>
      <c r="NDK67" s="718"/>
      <c r="NDL67" s="717"/>
      <c r="NDM67" s="718"/>
      <c r="NDN67" s="780"/>
      <c r="NDO67" s="718"/>
      <c r="NDP67" s="717"/>
      <c r="NDQ67" s="718"/>
      <c r="NDR67" s="780"/>
      <c r="NDS67" s="718"/>
      <c r="NDT67" s="717"/>
      <c r="NDU67" s="718"/>
      <c r="NDV67" s="780"/>
      <c r="NDW67" s="718"/>
      <c r="NDX67" s="717"/>
      <c r="NDY67" s="718"/>
      <c r="NDZ67" s="780"/>
      <c r="NEA67" s="718"/>
      <c r="NEB67" s="717"/>
      <c r="NEC67" s="718"/>
      <c r="NED67" s="780"/>
      <c r="NEE67" s="718"/>
      <c r="NEF67" s="717"/>
      <c r="NEG67" s="718"/>
      <c r="NEH67" s="780"/>
      <c r="NEI67" s="718"/>
      <c r="NEJ67" s="717"/>
      <c r="NEK67" s="718"/>
      <c r="NEL67" s="780"/>
      <c r="NEM67" s="718"/>
      <c r="NEN67" s="717"/>
      <c r="NEO67" s="718"/>
      <c r="NEP67" s="780"/>
      <c r="NEQ67" s="718"/>
      <c r="NER67" s="717"/>
      <c r="NES67" s="718"/>
      <c r="NET67" s="780"/>
      <c r="NEU67" s="718"/>
      <c r="NEV67" s="717"/>
      <c r="NEW67" s="718"/>
      <c r="NEX67" s="780"/>
      <c r="NEY67" s="718"/>
      <c r="NEZ67" s="717"/>
      <c r="NFA67" s="718"/>
      <c r="NFB67" s="780"/>
      <c r="NFC67" s="718"/>
      <c r="NFD67" s="717"/>
      <c r="NFE67" s="718"/>
      <c r="NFF67" s="780"/>
      <c r="NFG67" s="718"/>
      <c r="NFH67" s="717"/>
      <c r="NFI67" s="718"/>
      <c r="NFJ67" s="780"/>
      <c r="NFK67" s="718"/>
      <c r="NFL67" s="717"/>
      <c r="NFM67" s="718"/>
      <c r="NFN67" s="780"/>
      <c r="NFO67" s="718"/>
      <c r="NFP67" s="717"/>
      <c r="NFQ67" s="718"/>
      <c r="NFR67" s="780"/>
      <c r="NFS67" s="718"/>
      <c r="NFT67" s="717"/>
      <c r="NFU67" s="718"/>
      <c r="NFV67" s="780"/>
      <c r="NFW67" s="718"/>
      <c r="NFX67" s="717"/>
      <c r="NFY67" s="718"/>
      <c r="NFZ67" s="780"/>
      <c r="NGA67" s="718"/>
      <c r="NGB67" s="717"/>
      <c r="NGC67" s="718"/>
      <c r="NGD67" s="780"/>
      <c r="NGE67" s="718"/>
      <c r="NGF67" s="717"/>
      <c r="NGG67" s="718"/>
      <c r="NGH67" s="780"/>
      <c r="NGI67" s="718"/>
      <c r="NGJ67" s="717"/>
      <c r="NGK67" s="718"/>
      <c r="NGL67" s="780"/>
      <c r="NGM67" s="718"/>
      <c r="NGN67" s="717"/>
      <c r="NGO67" s="718"/>
      <c r="NGP67" s="780"/>
      <c r="NGQ67" s="718"/>
      <c r="NGR67" s="717"/>
      <c r="NGS67" s="718"/>
      <c r="NGT67" s="780"/>
      <c r="NGU67" s="718"/>
      <c r="NGV67" s="717"/>
      <c r="NGW67" s="718"/>
      <c r="NGX67" s="780"/>
      <c r="NGY67" s="718"/>
      <c r="NGZ67" s="717"/>
      <c r="NHA67" s="718"/>
      <c r="NHB67" s="780"/>
      <c r="NHC67" s="718"/>
      <c r="NHD67" s="717"/>
      <c r="NHE67" s="718"/>
      <c r="NHF67" s="780"/>
      <c r="NHG67" s="718"/>
      <c r="NHH67" s="717"/>
      <c r="NHI67" s="718"/>
      <c r="NHJ67" s="780"/>
      <c r="NHK67" s="718"/>
      <c r="NHL67" s="717"/>
      <c r="NHM67" s="718"/>
      <c r="NHN67" s="780"/>
      <c r="NHO67" s="718"/>
      <c r="NHP67" s="717"/>
      <c r="NHQ67" s="718"/>
      <c r="NHR67" s="780"/>
      <c r="NHS67" s="718"/>
      <c r="NHT67" s="717"/>
      <c r="NHU67" s="718"/>
      <c r="NHV67" s="780"/>
      <c r="NHW67" s="718"/>
      <c r="NHX67" s="717"/>
      <c r="NHY67" s="718"/>
      <c r="NHZ67" s="780"/>
      <c r="NIA67" s="718"/>
      <c r="NIB67" s="717"/>
      <c r="NIC67" s="718"/>
      <c r="NID67" s="780"/>
      <c r="NIE67" s="718"/>
      <c r="NIF67" s="717"/>
      <c r="NIG67" s="718"/>
      <c r="NIH67" s="780"/>
      <c r="NII67" s="718"/>
      <c r="NIJ67" s="717"/>
      <c r="NIK67" s="718"/>
      <c r="NIL67" s="780"/>
      <c r="NIM67" s="718"/>
      <c r="NIN67" s="717"/>
      <c r="NIO67" s="718"/>
      <c r="NIP67" s="780"/>
      <c r="NIQ67" s="718"/>
      <c r="NIR67" s="717"/>
      <c r="NIS67" s="718"/>
      <c r="NIT67" s="780"/>
      <c r="NIU67" s="718"/>
      <c r="NIV67" s="717"/>
      <c r="NIW67" s="718"/>
      <c r="NIX67" s="780"/>
      <c r="NIY67" s="718"/>
      <c r="NIZ67" s="717"/>
      <c r="NJA67" s="718"/>
      <c r="NJB67" s="780"/>
      <c r="NJC67" s="718"/>
      <c r="NJD67" s="717"/>
      <c r="NJE67" s="718"/>
      <c r="NJF67" s="780"/>
      <c r="NJG67" s="718"/>
      <c r="NJH67" s="717"/>
      <c r="NJI67" s="718"/>
      <c r="NJJ67" s="780"/>
      <c r="NJK67" s="718"/>
      <c r="NJL67" s="717"/>
      <c r="NJM67" s="718"/>
      <c r="NJN67" s="780"/>
      <c r="NJO67" s="718"/>
      <c r="NJP67" s="717"/>
      <c r="NJQ67" s="718"/>
      <c r="NJR67" s="780"/>
      <c r="NJS67" s="718"/>
      <c r="NJT67" s="717"/>
      <c r="NJU67" s="718"/>
      <c r="NJV67" s="780"/>
      <c r="NJW67" s="718"/>
      <c r="NJX67" s="717"/>
      <c r="NJY67" s="718"/>
      <c r="NJZ67" s="780"/>
      <c r="NKA67" s="718"/>
      <c r="NKB67" s="717"/>
      <c r="NKC67" s="718"/>
      <c r="NKD67" s="780"/>
      <c r="NKE67" s="718"/>
      <c r="NKF67" s="717"/>
      <c r="NKG67" s="718"/>
      <c r="NKH67" s="780"/>
      <c r="NKI67" s="718"/>
      <c r="NKJ67" s="717"/>
      <c r="NKK67" s="718"/>
      <c r="NKL67" s="780"/>
      <c r="NKM67" s="718"/>
      <c r="NKN67" s="717"/>
      <c r="NKO67" s="718"/>
      <c r="NKP67" s="780"/>
      <c r="NKQ67" s="718"/>
      <c r="NKR67" s="717"/>
      <c r="NKS67" s="718"/>
      <c r="NKT67" s="780"/>
      <c r="NKU67" s="718"/>
      <c r="NKV67" s="717"/>
      <c r="NKW67" s="718"/>
      <c r="NKX67" s="780"/>
      <c r="NKY67" s="718"/>
      <c r="NKZ67" s="717"/>
      <c r="NLA67" s="718"/>
      <c r="NLB67" s="780"/>
      <c r="NLC67" s="718"/>
      <c r="NLD67" s="717"/>
      <c r="NLE67" s="718"/>
      <c r="NLF67" s="780"/>
      <c r="NLG67" s="718"/>
      <c r="NLH67" s="717"/>
      <c r="NLI67" s="718"/>
      <c r="NLJ67" s="780"/>
      <c r="NLK67" s="718"/>
      <c r="NLL67" s="717"/>
      <c r="NLM67" s="718"/>
      <c r="NLN67" s="780"/>
      <c r="NLO67" s="718"/>
      <c r="NLP67" s="717"/>
      <c r="NLQ67" s="718"/>
      <c r="NLR67" s="780"/>
      <c r="NLS67" s="718"/>
      <c r="NLT67" s="717"/>
      <c r="NLU67" s="718"/>
      <c r="NLV67" s="780"/>
      <c r="NLW67" s="718"/>
      <c r="NLX67" s="717"/>
      <c r="NLY67" s="718"/>
      <c r="NLZ67" s="780"/>
      <c r="NMA67" s="718"/>
      <c r="NMB67" s="717"/>
      <c r="NMC67" s="718"/>
      <c r="NMD67" s="780"/>
      <c r="NME67" s="718"/>
      <c r="NMF67" s="717"/>
      <c r="NMG67" s="718"/>
      <c r="NMH67" s="780"/>
      <c r="NMI67" s="718"/>
      <c r="NMJ67" s="717"/>
      <c r="NMK67" s="718"/>
      <c r="NML67" s="780"/>
      <c r="NMM67" s="718"/>
      <c r="NMN67" s="717"/>
      <c r="NMO67" s="718"/>
      <c r="NMP67" s="780"/>
      <c r="NMQ67" s="718"/>
      <c r="NMR67" s="717"/>
      <c r="NMS67" s="718"/>
      <c r="NMT67" s="780"/>
      <c r="NMU67" s="718"/>
      <c r="NMV67" s="717"/>
      <c r="NMW67" s="718"/>
      <c r="NMX67" s="780"/>
      <c r="NMY67" s="718"/>
      <c r="NMZ67" s="717"/>
      <c r="NNA67" s="718"/>
      <c r="NNB67" s="780"/>
      <c r="NNC67" s="718"/>
      <c r="NND67" s="717"/>
      <c r="NNE67" s="718"/>
      <c r="NNF67" s="780"/>
      <c r="NNG67" s="718"/>
      <c r="NNH67" s="717"/>
      <c r="NNI67" s="718"/>
      <c r="NNJ67" s="780"/>
      <c r="NNK67" s="718"/>
      <c r="NNL67" s="717"/>
      <c r="NNM67" s="718"/>
      <c r="NNN67" s="780"/>
      <c r="NNO67" s="718"/>
      <c r="NNP67" s="717"/>
      <c r="NNQ67" s="718"/>
      <c r="NNR67" s="780"/>
      <c r="NNS67" s="718"/>
      <c r="NNT67" s="717"/>
      <c r="NNU67" s="718"/>
      <c r="NNV67" s="780"/>
      <c r="NNW67" s="718"/>
      <c r="NNX67" s="717"/>
      <c r="NNY67" s="718"/>
      <c r="NNZ67" s="780"/>
      <c r="NOA67" s="718"/>
      <c r="NOB67" s="717"/>
      <c r="NOC67" s="718"/>
      <c r="NOD67" s="780"/>
      <c r="NOE67" s="718"/>
      <c r="NOF67" s="717"/>
      <c r="NOG67" s="718"/>
      <c r="NOH67" s="780"/>
      <c r="NOI67" s="718"/>
      <c r="NOJ67" s="717"/>
      <c r="NOK67" s="718"/>
      <c r="NOL67" s="780"/>
      <c r="NOM67" s="718"/>
      <c r="NON67" s="717"/>
      <c r="NOO67" s="718"/>
      <c r="NOP67" s="780"/>
      <c r="NOQ67" s="718"/>
      <c r="NOR67" s="717"/>
      <c r="NOS67" s="718"/>
      <c r="NOT67" s="780"/>
      <c r="NOU67" s="718"/>
      <c r="NOV67" s="717"/>
      <c r="NOW67" s="718"/>
      <c r="NOX67" s="780"/>
      <c r="NOY67" s="718"/>
      <c r="NOZ67" s="717"/>
      <c r="NPA67" s="718"/>
      <c r="NPB67" s="780"/>
      <c r="NPC67" s="718"/>
      <c r="NPD67" s="717"/>
      <c r="NPE67" s="718"/>
      <c r="NPF67" s="780"/>
      <c r="NPG67" s="718"/>
      <c r="NPH67" s="717"/>
      <c r="NPI67" s="718"/>
      <c r="NPJ67" s="780"/>
      <c r="NPK67" s="718"/>
      <c r="NPL67" s="717"/>
      <c r="NPM67" s="718"/>
      <c r="NPN67" s="780"/>
      <c r="NPO67" s="718"/>
      <c r="NPP67" s="717"/>
      <c r="NPQ67" s="718"/>
      <c r="NPR67" s="780"/>
      <c r="NPS67" s="718"/>
      <c r="NPT67" s="717"/>
      <c r="NPU67" s="718"/>
      <c r="NPV67" s="780"/>
      <c r="NPW67" s="718"/>
      <c r="NPX67" s="717"/>
      <c r="NPY67" s="718"/>
      <c r="NPZ67" s="780"/>
      <c r="NQA67" s="718"/>
      <c r="NQB67" s="717"/>
      <c r="NQC67" s="718"/>
      <c r="NQD67" s="780"/>
      <c r="NQE67" s="718"/>
      <c r="NQF67" s="717"/>
      <c r="NQG67" s="718"/>
      <c r="NQH67" s="780"/>
      <c r="NQI67" s="718"/>
      <c r="NQJ67" s="717"/>
      <c r="NQK67" s="718"/>
      <c r="NQL67" s="780"/>
      <c r="NQM67" s="718"/>
      <c r="NQN67" s="717"/>
      <c r="NQO67" s="718"/>
      <c r="NQP67" s="780"/>
      <c r="NQQ67" s="718"/>
      <c r="NQR67" s="717"/>
      <c r="NQS67" s="718"/>
      <c r="NQT67" s="780"/>
      <c r="NQU67" s="718"/>
      <c r="NQV67" s="717"/>
      <c r="NQW67" s="718"/>
      <c r="NQX67" s="780"/>
      <c r="NQY67" s="718"/>
      <c r="NQZ67" s="717"/>
      <c r="NRA67" s="718"/>
      <c r="NRB67" s="780"/>
      <c r="NRC67" s="718"/>
      <c r="NRD67" s="717"/>
      <c r="NRE67" s="718"/>
      <c r="NRF67" s="780"/>
      <c r="NRG67" s="718"/>
      <c r="NRH67" s="717"/>
      <c r="NRI67" s="718"/>
      <c r="NRJ67" s="780"/>
      <c r="NRK67" s="718"/>
      <c r="NRL67" s="717"/>
      <c r="NRM67" s="718"/>
      <c r="NRN67" s="780"/>
      <c r="NRO67" s="718"/>
      <c r="NRP67" s="717"/>
      <c r="NRQ67" s="718"/>
      <c r="NRR67" s="780"/>
      <c r="NRS67" s="718"/>
      <c r="NRT67" s="717"/>
      <c r="NRU67" s="718"/>
      <c r="NRV67" s="780"/>
      <c r="NRW67" s="718"/>
      <c r="NRX67" s="717"/>
      <c r="NRY67" s="718"/>
      <c r="NRZ67" s="780"/>
      <c r="NSA67" s="718"/>
      <c r="NSB67" s="717"/>
      <c r="NSC67" s="718"/>
      <c r="NSD67" s="780"/>
      <c r="NSE67" s="718"/>
      <c r="NSF67" s="717"/>
      <c r="NSG67" s="718"/>
      <c r="NSH67" s="780"/>
      <c r="NSI67" s="718"/>
      <c r="NSJ67" s="717"/>
      <c r="NSK67" s="718"/>
      <c r="NSL67" s="780"/>
      <c r="NSM67" s="718"/>
      <c r="NSN67" s="717"/>
      <c r="NSO67" s="718"/>
      <c r="NSP67" s="780"/>
      <c r="NSQ67" s="718"/>
      <c r="NSR67" s="717"/>
      <c r="NSS67" s="718"/>
      <c r="NST67" s="780"/>
      <c r="NSU67" s="718"/>
      <c r="NSV67" s="717"/>
      <c r="NSW67" s="718"/>
      <c r="NSX67" s="780"/>
      <c r="NSY67" s="718"/>
      <c r="NSZ67" s="717"/>
      <c r="NTA67" s="718"/>
      <c r="NTB67" s="780"/>
      <c r="NTC67" s="718"/>
      <c r="NTD67" s="717"/>
      <c r="NTE67" s="718"/>
      <c r="NTF67" s="780"/>
      <c r="NTG67" s="718"/>
      <c r="NTH67" s="717"/>
      <c r="NTI67" s="718"/>
      <c r="NTJ67" s="780"/>
      <c r="NTK67" s="718"/>
      <c r="NTL67" s="717"/>
      <c r="NTM67" s="718"/>
      <c r="NTN67" s="780"/>
      <c r="NTO67" s="718"/>
      <c r="NTP67" s="717"/>
      <c r="NTQ67" s="718"/>
      <c r="NTR67" s="780"/>
      <c r="NTS67" s="718"/>
      <c r="NTT67" s="717"/>
      <c r="NTU67" s="718"/>
      <c r="NTV67" s="780"/>
      <c r="NTW67" s="718"/>
      <c r="NTX67" s="717"/>
      <c r="NTY67" s="718"/>
      <c r="NTZ67" s="780"/>
      <c r="NUA67" s="718"/>
      <c r="NUB67" s="717"/>
      <c r="NUC67" s="718"/>
      <c r="NUD67" s="780"/>
      <c r="NUE67" s="718"/>
      <c r="NUF67" s="717"/>
      <c r="NUG67" s="718"/>
      <c r="NUH67" s="780"/>
      <c r="NUI67" s="718"/>
      <c r="NUJ67" s="717"/>
      <c r="NUK67" s="718"/>
      <c r="NUL67" s="780"/>
      <c r="NUM67" s="718"/>
      <c r="NUN67" s="717"/>
      <c r="NUO67" s="718"/>
      <c r="NUP67" s="780"/>
      <c r="NUQ67" s="718"/>
      <c r="NUR67" s="717"/>
      <c r="NUS67" s="718"/>
      <c r="NUT67" s="780"/>
      <c r="NUU67" s="718"/>
      <c r="NUV67" s="717"/>
      <c r="NUW67" s="718"/>
      <c r="NUX67" s="780"/>
      <c r="NUY67" s="718"/>
      <c r="NUZ67" s="717"/>
      <c r="NVA67" s="718"/>
      <c r="NVB67" s="780"/>
      <c r="NVC67" s="718"/>
      <c r="NVD67" s="717"/>
      <c r="NVE67" s="718"/>
      <c r="NVF67" s="780"/>
      <c r="NVG67" s="718"/>
      <c r="NVH67" s="717"/>
      <c r="NVI67" s="718"/>
      <c r="NVJ67" s="780"/>
      <c r="NVK67" s="718"/>
      <c r="NVL67" s="717"/>
      <c r="NVM67" s="718"/>
      <c r="NVN67" s="780"/>
      <c r="NVO67" s="718"/>
      <c r="NVP67" s="717"/>
      <c r="NVQ67" s="718"/>
      <c r="NVR67" s="780"/>
      <c r="NVS67" s="718"/>
      <c r="NVT67" s="717"/>
      <c r="NVU67" s="718"/>
      <c r="NVV67" s="780"/>
      <c r="NVW67" s="718"/>
      <c r="NVX67" s="717"/>
      <c r="NVY67" s="718"/>
      <c r="NVZ67" s="780"/>
      <c r="NWA67" s="718"/>
      <c r="NWB67" s="717"/>
      <c r="NWC67" s="718"/>
      <c r="NWD67" s="780"/>
      <c r="NWE67" s="718"/>
      <c r="NWF67" s="717"/>
      <c r="NWG67" s="718"/>
      <c r="NWH67" s="780"/>
      <c r="NWI67" s="718"/>
      <c r="NWJ67" s="717"/>
      <c r="NWK67" s="718"/>
      <c r="NWL67" s="780"/>
      <c r="NWM67" s="718"/>
      <c r="NWN67" s="717"/>
      <c r="NWO67" s="718"/>
      <c r="NWP67" s="780"/>
      <c r="NWQ67" s="718"/>
      <c r="NWR67" s="717"/>
      <c r="NWS67" s="718"/>
      <c r="NWT67" s="780"/>
      <c r="NWU67" s="718"/>
      <c r="NWV67" s="717"/>
      <c r="NWW67" s="718"/>
      <c r="NWX67" s="780"/>
      <c r="NWY67" s="718"/>
      <c r="NWZ67" s="717"/>
      <c r="NXA67" s="718"/>
      <c r="NXB67" s="780"/>
      <c r="NXC67" s="718"/>
      <c r="NXD67" s="717"/>
      <c r="NXE67" s="718"/>
      <c r="NXF67" s="780"/>
      <c r="NXG67" s="718"/>
      <c r="NXH67" s="717"/>
      <c r="NXI67" s="718"/>
      <c r="NXJ67" s="780"/>
      <c r="NXK67" s="718"/>
      <c r="NXL67" s="717"/>
      <c r="NXM67" s="718"/>
      <c r="NXN67" s="780"/>
      <c r="NXO67" s="718"/>
      <c r="NXP67" s="717"/>
      <c r="NXQ67" s="718"/>
      <c r="NXR67" s="780"/>
      <c r="NXS67" s="718"/>
      <c r="NXT67" s="717"/>
      <c r="NXU67" s="718"/>
      <c r="NXV67" s="780"/>
      <c r="NXW67" s="718"/>
      <c r="NXX67" s="717"/>
      <c r="NXY67" s="718"/>
      <c r="NXZ67" s="780"/>
      <c r="NYA67" s="718"/>
      <c r="NYB67" s="717"/>
      <c r="NYC67" s="718"/>
      <c r="NYD67" s="780"/>
      <c r="NYE67" s="718"/>
      <c r="NYF67" s="717"/>
      <c r="NYG67" s="718"/>
      <c r="NYH67" s="780"/>
      <c r="NYI67" s="718"/>
      <c r="NYJ67" s="717"/>
      <c r="NYK67" s="718"/>
      <c r="NYL67" s="780"/>
      <c r="NYM67" s="718"/>
      <c r="NYN67" s="717"/>
      <c r="NYO67" s="718"/>
      <c r="NYP67" s="780"/>
      <c r="NYQ67" s="718"/>
      <c r="NYR67" s="717"/>
      <c r="NYS67" s="718"/>
      <c r="NYT67" s="780"/>
      <c r="NYU67" s="718"/>
      <c r="NYV67" s="717"/>
      <c r="NYW67" s="718"/>
      <c r="NYX67" s="780"/>
      <c r="NYY67" s="718"/>
      <c r="NYZ67" s="717"/>
      <c r="NZA67" s="718"/>
      <c r="NZB67" s="780"/>
      <c r="NZC67" s="718"/>
      <c r="NZD67" s="717"/>
      <c r="NZE67" s="718"/>
      <c r="NZF67" s="780"/>
      <c r="NZG67" s="718"/>
      <c r="NZH67" s="717"/>
      <c r="NZI67" s="718"/>
      <c r="NZJ67" s="780"/>
      <c r="NZK67" s="718"/>
      <c r="NZL67" s="717"/>
      <c r="NZM67" s="718"/>
      <c r="NZN67" s="780"/>
      <c r="NZO67" s="718"/>
      <c r="NZP67" s="717"/>
      <c r="NZQ67" s="718"/>
      <c r="NZR67" s="780"/>
      <c r="NZS67" s="718"/>
      <c r="NZT67" s="717"/>
      <c r="NZU67" s="718"/>
      <c r="NZV67" s="780"/>
      <c r="NZW67" s="718"/>
      <c r="NZX67" s="717"/>
      <c r="NZY67" s="718"/>
      <c r="NZZ67" s="780"/>
      <c r="OAA67" s="718"/>
      <c r="OAB67" s="717"/>
      <c r="OAC67" s="718"/>
      <c r="OAD67" s="780"/>
      <c r="OAE67" s="718"/>
      <c r="OAF67" s="717"/>
      <c r="OAG67" s="718"/>
      <c r="OAH67" s="780"/>
      <c r="OAI67" s="718"/>
      <c r="OAJ67" s="717"/>
      <c r="OAK67" s="718"/>
      <c r="OAL67" s="780"/>
      <c r="OAM67" s="718"/>
      <c r="OAN67" s="717"/>
      <c r="OAO67" s="718"/>
      <c r="OAP67" s="780"/>
      <c r="OAQ67" s="718"/>
      <c r="OAR67" s="717"/>
      <c r="OAS67" s="718"/>
      <c r="OAT67" s="780"/>
      <c r="OAU67" s="718"/>
      <c r="OAV67" s="717"/>
      <c r="OAW67" s="718"/>
      <c r="OAX67" s="780"/>
      <c r="OAY67" s="718"/>
      <c r="OAZ67" s="717"/>
      <c r="OBA67" s="718"/>
      <c r="OBB67" s="780"/>
      <c r="OBC67" s="718"/>
      <c r="OBD67" s="717"/>
      <c r="OBE67" s="718"/>
      <c r="OBF67" s="780"/>
      <c r="OBG67" s="718"/>
      <c r="OBH67" s="717"/>
      <c r="OBI67" s="718"/>
      <c r="OBJ67" s="780"/>
      <c r="OBK67" s="718"/>
      <c r="OBL67" s="717"/>
      <c r="OBM67" s="718"/>
      <c r="OBN67" s="780"/>
      <c r="OBO67" s="718"/>
      <c r="OBP67" s="717"/>
      <c r="OBQ67" s="718"/>
      <c r="OBR67" s="780"/>
      <c r="OBS67" s="718"/>
      <c r="OBT67" s="717"/>
      <c r="OBU67" s="718"/>
      <c r="OBV67" s="780"/>
      <c r="OBW67" s="718"/>
      <c r="OBX67" s="717"/>
      <c r="OBY67" s="718"/>
      <c r="OBZ67" s="780"/>
      <c r="OCA67" s="718"/>
      <c r="OCB67" s="717"/>
      <c r="OCC67" s="718"/>
      <c r="OCD67" s="780"/>
      <c r="OCE67" s="718"/>
      <c r="OCF67" s="717"/>
      <c r="OCG67" s="718"/>
      <c r="OCH67" s="780"/>
      <c r="OCI67" s="718"/>
      <c r="OCJ67" s="717"/>
      <c r="OCK67" s="718"/>
      <c r="OCL67" s="780"/>
      <c r="OCM67" s="718"/>
      <c r="OCN67" s="717"/>
      <c r="OCO67" s="718"/>
      <c r="OCP67" s="780"/>
      <c r="OCQ67" s="718"/>
      <c r="OCR67" s="717"/>
      <c r="OCS67" s="718"/>
      <c r="OCT67" s="780"/>
      <c r="OCU67" s="718"/>
      <c r="OCV67" s="717"/>
      <c r="OCW67" s="718"/>
      <c r="OCX67" s="780"/>
      <c r="OCY67" s="718"/>
      <c r="OCZ67" s="717"/>
      <c r="ODA67" s="718"/>
      <c r="ODB67" s="780"/>
      <c r="ODC67" s="718"/>
      <c r="ODD67" s="717"/>
      <c r="ODE67" s="718"/>
      <c r="ODF67" s="780"/>
      <c r="ODG67" s="718"/>
      <c r="ODH67" s="717"/>
      <c r="ODI67" s="718"/>
      <c r="ODJ67" s="780"/>
      <c r="ODK67" s="718"/>
      <c r="ODL67" s="717"/>
      <c r="ODM67" s="718"/>
      <c r="ODN67" s="780"/>
      <c r="ODO67" s="718"/>
      <c r="ODP67" s="717"/>
      <c r="ODQ67" s="718"/>
      <c r="ODR67" s="780"/>
      <c r="ODS67" s="718"/>
      <c r="ODT67" s="717"/>
      <c r="ODU67" s="718"/>
      <c r="ODV67" s="780"/>
      <c r="ODW67" s="718"/>
      <c r="ODX67" s="717"/>
      <c r="ODY67" s="718"/>
      <c r="ODZ67" s="780"/>
      <c r="OEA67" s="718"/>
      <c r="OEB67" s="717"/>
      <c r="OEC67" s="718"/>
      <c r="OED67" s="780"/>
      <c r="OEE67" s="718"/>
      <c r="OEF67" s="717"/>
      <c r="OEG67" s="718"/>
      <c r="OEH67" s="780"/>
      <c r="OEI67" s="718"/>
      <c r="OEJ67" s="717"/>
      <c r="OEK67" s="718"/>
      <c r="OEL67" s="780"/>
      <c r="OEM67" s="718"/>
      <c r="OEN67" s="717"/>
      <c r="OEO67" s="718"/>
      <c r="OEP67" s="780"/>
      <c r="OEQ67" s="718"/>
      <c r="OER67" s="717"/>
      <c r="OES67" s="718"/>
      <c r="OET67" s="780"/>
      <c r="OEU67" s="718"/>
      <c r="OEV67" s="717"/>
      <c r="OEW67" s="718"/>
      <c r="OEX67" s="780"/>
      <c r="OEY67" s="718"/>
      <c r="OEZ67" s="717"/>
      <c r="OFA67" s="718"/>
      <c r="OFB67" s="780"/>
      <c r="OFC67" s="718"/>
      <c r="OFD67" s="717"/>
      <c r="OFE67" s="718"/>
      <c r="OFF67" s="780"/>
      <c r="OFG67" s="718"/>
      <c r="OFH67" s="717"/>
      <c r="OFI67" s="718"/>
      <c r="OFJ67" s="780"/>
      <c r="OFK67" s="718"/>
      <c r="OFL67" s="717"/>
      <c r="OFM67" s="718"/>
      <c r="OFN67" s="780"/>
      <c r="OFO67" s="718"/>
      <c r="OFP67" s="717"/>
      <c r="OFQ67" s="718"/>
      <c r="OFR67" s="780"/>
      <c r="OFS67" s="718"/>
      <c r="OFT67" s="717"/>
      <c r="OFU67" s="718"/>
      <c r="OFV67" s="780"/>
      <c r="OFW67" s="718"/>
      <c r="OFX67" s="717"/>
      <c r="OFY67" s="718"/>
      <c r="OFZ67" s="780"/>
      <c r="OGA67" s="718"/>
      <c r="OGB67" s="717"/>
      <c r="OGC67" s="718"/>
      <c r="OGD67" s="780"/>
      <c r="OGE67" s="718"/>
      <c r="OGF67" s="717"/>
      <c r="OGG67" s="718"/>
      <c r="OGH67" s="780"/>
      <c r="OGI67" s="718"/>
      <c r="OGJ67" s="717"/>
      <c r="OGK67" s="718"/>
      <c r="OGL67" s="780"/>
      <c r="OGM67" s="718"/>
      <c r="OGN67" s="717"/>
      <c r="OGO67" s="718"/>
      <c r="OGP67" s="780"/>
      <c r="OGQ67" s="718"/>
      <c r="OGR67" s="717"/>
      <c r="OGS67" s="718"/>
      <c r="OGT67" s="780"/>
      <c r="OGU67" s="718"/>
      <c r="OGV67" s="717"/>
      <c r="OGW67" s="718"/>
      <c r="OGX67" s="780"/>
      <c r="OGY67" s="718"/>
      <c r="OGZ67" s="717"/>
      <c r="OHA67" s="718"/>
      <c r="OHB67" s="780"/>
      <c r="OHC67" s="718"/>
      <c r="OHD67" s="717"/>
      <c r="OHE67" s="718"/>
      <c r="OHF67" s="780"/>
      <c r="OHG67" s="718"/>
      <c r="OHH67" s="717"/>
      <c r="OHI67" s="718"/>
      <c r="OHJ67" s="780"/>
      <c r="OHK67" s="718"/>
      <c r="OHL67" s="717"/>
      <c r="OHM67" s="718"/>
      <c r="OHN67" s="780"/>
      <c r="OHO67" s="718"/>
      <c r="OHP67" s="717"/>
      <c r="OHQ67" s="718"/>
      <c r="OHR67" s="780"/>
      <c r="OHS67" s="718"/>
      <c r="OHT67" s="717"/>
      <c r="OHU67" s="718"/>
      <c r="OHV67" s="780"/>
      <c r="OHW67" s="718"/>
      <c r="OHX67" s="717"/>
      <c r="OHY67" s="718"/>
      <c r="OHZ67" s="780"/>
      <c r="OIA67" s="718"/>
      <c r="OIB67" s="717"/>
      <c r="OIC67" s="718"/>
      <c r="OID67" s="780"/>
      <c r="OIE67" s="718"/>
      <c r="OIF67" s="717"/>
      <c r="OIG67" s="718"/>
      <c r="OIH67" s="780"/>
      <c r="OII67" s="718"/>
      <c r="OIJ67" s="717"/>
      <c r="OIK67" s="718"/>
      <c r="OIL67" s="780"/>
      <c r="OIM67" s="718"/>
      <c r="OIN67" s="717"/>
      <c r="OIO67" s="718"/>
      <c r="OIP67" s="780"/>
      <c r="OIQ67" s="718"/>
      <c r="OIR67" s="717"/>
      <c r="OIS67" s="718"/>
      <c r="OIT67" s="780"/>
      <c r="OIU67" s="718"/>
      <c r="OIV67" s="717"/>
      <c r="OIW67" s="718"/>
      <c r="OIX67" s="780"/>
      <c r="OIY67" s="718"/>
      <c r="OIZ67" s="717"/>
      <c r="OJA67" s="718"/>
      <c r="OJB67" s="780"/>
      <c r="OJC67" s="718"/>
      <c r="OJD67" s="717"/>
      <c r="OJE67" s="718"/>
      <c r="OJF67" s="780"/>
      <c r="OJG67" s="718"/>
      <c r="OJH67" s="717"/>
      <c r="OJI67" s="718"/>
      <c r="OJJ67" s="780"/>
      <c r="OJK67" s="718"/>
      <c r="OJL67" s="717"/>
      <c r="OJM67" s="718"/>
      <c r="OJN67" s="780"/>
      <c r="OJO67" s="718"/>
      <c r="OJP67" s="717"/>
      <c r="OJQ67" s="718"/>
      <c r="OJR67" s="780"/>
      <c r="OJS67" s="718"/>
      <c r="OJT67" s="717"/>
      <c r="OJU67" s="718"/>
      <c r="OJV67" s="780"/>
      <c r="OJW67" s="718"/>
      <c r="OJX67" s="717"/>
      <c r="OJY67" s="718"/>
      <c r="OJZ67" s="780"/>
      <c r="OKA67" s="718"/>
      <c r="OKB67" s="717"/>
      <c r="OKC67" s="718"/>
      <c r="OKD67" s="780"/>
      <c r="OKE67" s="718"/>
      <c r="OKF67" s="717"/>
      <c r="OKG67" s="718"/>
      <c r="OKH67" s="780"/>
      <c r="OKI67" s="718"/>
      <c r="OKJ67" s="717"/>
      <c r="OKK67" s="718"/>
      <c r="OKL67" s="780"/>
      <c r="OKM67" s="718"/>
      <c r="OKN67" s="717"/>
      <c r="OKO67" s="718"/>
      <c r="OKP67" s="780"/>
      <c r="OKQ67" s="718"/>
      <c r="OKR67" s="717"/>
      <c r="OKS67" s="718"/>
      <c r="OKT67" s="780"/>
      <c r="OKU67" s="718"/>
      <c r="OKV67" s="717"/>
      <c r="OKW67" s="718"/>
      <c r="OKX67" s="780"/>
      <c r="OKY67" s="718"/>
      <c r="OKZ67" s="717"/>
      <c r="OLA67" s="718"/>
      <c r="OLB67" s="780"/>
      <c r="OLC67" s="718"/>
      <c r="OLD67" s="717"/>
      <c r="OLE67" s="718"/>
      <c r="OLF67" s="780"/>
      <c r="OLG67" s="718"/>
      <c r="OLH67" s="717"/>
      <c r="OLI67" s="718"/>
      <c r="OLJ67" s="780"/>
      <c r="OLK67" s="718"/>
      <c r="OLL67" s="717"/>
      <c r="OLM67" s="718"/>
      <c r="OLN67" s="780"/>
      <c r="OLO67" s="718"/>
      <c r="OLP67" s="717"/>
      <c r="OLQ67" s="718"/>
      <c r="OLR67" s="780"/>
      <c r="OLS67" s="718"/>
      <c r="OLT67" s="717"/>
      <c r="OLU67" s="718"/>
      <c r="OLV67" s="780"/>
      <c r="OLW67" s="718"/>
      <c r="OLX67" s="717"/>
      <c r="OLY67" s="718"/>
      <c r="OLZ67" s="780"/>
      <c r="OMA67" s="718"/>
      <c r="OMB67" s="717"/>
      <c r="OMC67" s="718"/>
      <c r="OMD67" s="780"/>
      <c r="OME67" s="718"/>
      <c r="OMF67" s="717"/>
      <c r="OMG67" s="718"/>
      <c r="OMH67" s="780"/>
      <c r="OMI67" s="718"/>
      <c r="OMJ67" s="717"/>
      <c r="OMK67" s="718"/>
      <c r="OML67" s="780"/>
      <c r="OMM67" s="718"/>
      <c r="OMN67" s="717"/>
      <c r="OMO67" s="718"/>
      <c r="OMP67" s="780"/>
      <c r="OMQ67" s="718"/>
      <c r="OMR67" s="717"/>
      <c r="OMS67" s="718"/>
      <c r="OMT67" s="780"/>
      <c r="OMU67" s="718"/>
      <c r="OMV67" s="717"/>
      <c r="OMW67" s="718"/>
      <c r="OMX67" s="780"/>
      <c r="OMY67" s="718"/>
      <c r="OMZ67" s="717"/>
      <c r="ONA67" s="718"/>
      <c r="ONB67" s="780"/>
      <c r="ONC67" s="718"/>
      <c r="OND67" s="717"/>
      <c r="ONE67" s="718"/>
      <c r="ONF67" s="780"/>
      <c r="ONG67" s="718"/>
      <c r="ONH67" s="717"/>
      <c r="ONI67" s="718"/>
      <c r="ONJ67" s="780"/>
      <c r="ONK67" s="718"/>
      <c r="ONL67" s="717"/>
      <c r="ONM67" s="718"/>
      <c r="ONN67" s="780"/>
      <c r="ONO67" s="718"/>
      <c r="ONP67" s="717"/>
      <c r="ONQ67" s="718"/>
      <c r="ONR67" s="780"/>
      <c r="ONS67" s="718"/>
      <c r="ONT67" s="717"/>
      <c r="ONU67" s="718"/>
      <c r="ONV67" s="780"/>
      <c r="ONW67" s="718"/>
      <c r="ONX67" s="717"/>
      <c r="ONY67" s="718"/>
      <c r="ONZ67" s="780"/>
      <c r="OOA67" s="718"/>
      <c r="OOB67" s="717"/>
      <c r="OOC67" s="718"/>
      <c r="OOD67" s="780"/>
      <c r="OOE67" s="718"/>
      <c r="OOF67" s="717"/>
      <c r="OOG67" s="718"/>
      <c r="OOH67" s="780"/>
      <c r="OOI67" s="718"/>
      <c r="OOJ67" s="717"/>
      <c r="OOK67" s="718"/>
      <c r="OOL67" s="780"/>
      <c r="OOM67" s="718"/>
      <c r="OON67" s="717"/>
      <c r="OOO67" s="718"/>
      <c r="OOP67" s="780"/>
      <c r="OOQ67" s="718"/>
      <c r="OOR67" s="717"/>
      <c r="OOS67" s="718"/>
      <c r="OOT67" s="780"/>
      <c r="OOU67" s="718"/>
      <c r="OOV67" s="717"/>
      <c r="OOW67" s="718"/>
      <c r="OOX67" s="780"/>
      <c r="OOY67" s="718"/>
      <c r="OOZ67" s="717"/>
      <c r="OPA67" s="718"/>
      <c r="OPB67" s="780"/>
      <c r="OPC67" s="718"/>
      <c r="OPD67" s="717"/>
      <c r="OPE67" s="718"/>
      <c r="OPF67" s="780"/>
      <c r="OPG67" s="718"/>
      <c r="OPH67" s="717"/>
      <c r="OPI67" s="718"/>
      <c r="OPJ67" s="780"/>
      <c r="OPK67" s="718"/>
      <c r="OPL67" s="717"/>
      <c r="OPM67" s="718"/>
      <c r="OPN67" s="780"/>
      <c r="OPO67" s="718"/>
      <c r="OPP67" s="717"/>
      <c r="OPQ67" s="718"/>
      <c r="OPR67" s="780"/>
      <c r="OPS67" s="718"/>
      <c r="OPT67" s="717"/>
      <c r="OPU67" s="718"/>
      <c r="OPV67" s="780"/>
      <c r="OPW67" s="718"/>
      <c r="OPX67" s="717"/>
      <c r="OPY67" s="718"/>
      <c r="OPZ67" s="780"/>
      <c r="OQA67" s="718"/>
      <c r="OQB67" s="717"/>
      <c r="OQC67" s="718"/>
      <c r="OQD67" s="780"/>
      <c r="OQE67" s="718"/>
      <c r="OQF67" s="717"/>
      <c r="OQG67" s="718"/>
      <c r="OQH67" s="780"/>
      <c r="OQI67" s="718"/>
      <c r="OQJ67" s="717"/>
      <c r="OQK67" s="718"/>
      <c r="OQL67" s="780"/>
      <c r="OQM67" s="718"/>
      <c r="OQN67" s="717"/>
      <c r="OQO67" s="718"/>
      <c r="OQP67" s="780"/>
      <c r="OQQ67" s="718"/>
      <c r="OQR67" s="717"/>
      <c r="OQS67" s="718"/>
      <c r="OQT67" s="780"/>
      <c r="OQU67" s="718"/>
      <c r="OQV67" s="717"/>
      <c r="OQW67" s="718"/>
      <c r="OQX67" s="780"/>
      <c r="OQY67" s="718"/>
      <c r="OQZ67" s="717"/>
      <c r="ORA67" s="718"/>
      <c r="ORB67" s="780"/>
      <c r="ORC67" s="718"/>
      <c r="ORD67" s="717"/>
      <c r="ORE67" s="718"/>
      <c r="ORF67" s="780"/>
      <c r="ORG67" s="718"/>
      <c r="ORH67" s="717"/>
      <c r="ORI67" s="718"/>
      <c r="ORJ67" s="780"/>
      <c r="ORK67" s="718"/>
      <c r="ORL67" s="717"/>
      <c r="ORM67" s="718"/>
      <c r="ORN67" s="780"/>
      <c r="ORO67" s="718"/>
      <c r="ORP67" s="717"/>
      <c r="ORQ67" s="718"/>
      <c r="ORR67" s="780"/>
      <c r="ORS67" s="718"/>
      <c r="ORT67" s="717"/>
      <c r="ORU67" s="718"/>
      <c r="ORV67" s="780"/>
      <c r="ORW67" s="718"/>
      <c r="ORX67" s="717"/>
      <c r="ORY67" s="718"/>
      <c r="ORZ67" s="780"/>
      <c r="OSA67" s="718"/>
      <c r="OSB67" s="717"/>
      <c r="OSC67" s="718"/>
      <c r="OSD67" s="780"/>
      <c r="OSE67" s="718"/>
      <c r="OSF67" s="717"/>
      <c r="OSG67" s="718"/>
      <c r="OSH67" s="780"/>
      <c r="OSI67" s="718"/>
      <c r="OSJ67" s="717"/>
      <c r="OSK67" s="718"/>
      <c r="OSL67" s="780"/>
      <c r="OSM67" s="718"/>
      <c r="OSN67" s="717"/>
      <c r="OSO67" s="718"/>
      <c r="OSP67" s="780"/>
      <c r="OSQ67" s="718"/>
      <c r="OSR67" s="717"/>
      <c r="OSS67" s="718"/>
      <c r="OST67" s="780"/>
      <c r="OSU67" s="718"/>
      <c r="OSV67" s="717"/>
      <c r="OSW67" s="718"/>
      <c r="OSX67" s="780"/>
      <c r="OSY67" s="718"/>
      <c r="OSZ67" s="717"/>
      <c r="OTA67" s="718"/>
      <c r="OTB67" s="780"/>
      <c r="OTC67" s="718"/>
      <c r="OTD67" s="717"/>
      <c r="OTE67" s="718"/>
      <c r="OTF67" s="780"/>
      <c r="OTG67" s="718"/>
      <c r="OTH67" s="717"/>
      <c r="OTI67" s="718"/>
      <c r="OTJ67" s="780"/>
      <c r="OTK67" s="718"/>
      <c r="OTL67" s="717"/>
      <c r="OTM67" s="718"/>
      <c r="OTN67" s="780"/>
      <c r="OTO67" s="718"/>
      <c r="OTP67" s="717"/>
      <c r="OTQ67" s="718"/>
      <c r="OTR67" s="780"/>
      <c r="OTS67" s="718"/>
      <c r="OTT67" s="717"/>
      <c r="OTU67" s="718"/>
      <c r="OTV67" s="780"/>
      <c r="OTW67" s="718"/>
      <c r="OTX67" s="717"/>
      <c r="OTY67" s="718"/>
      <c r="OTZ67" s="780"/>
      <c r="OUA67" s="718"/>
      <c r="OUB67" s="717"/>
      <c r="OUC67" s="718"/>
      <c r="OUD67" s="780"/>
      <c r="OUE67" s="718"/>
      <c r="OUF67" s="717"/>
      <c r="OUG67" s="718"/>
      <c r="OUH67" s="780"/>
      <c r="OUI67" s="718"/>
      <c r="OUJ67" s="717"/>
      <c r="OUK67" s="718"/>
      <c r="OUL67" s="780"/>
      <c r="OUM67" s="718"/>
      <c r="OUN67" s="717"/>
      <c r="OUO67" s="718"/>
      <c r="OUP67" s="780"/>
      <c r="OUQ67" s="718"/>
      <c r="OUR67" s="717"/>
      <c r="OUS67" s="718"/>
      <c r="OUT67" s="780"/>
      <c r="OUU67" s="718"/>
      <c r="OUV67" s="717"/>
      <c r="OUW67" s="718"/>
      <c r="OUX67" s="780"/>
      <c r="OUY67" s="718"/>
      <c r="OUZ67" s="717"/>
      <c r="OVA67" s="718"/>
      <c r="OVB67" s="780"/>
      <c r="OVC67" s="718"/>
      <c r="OVD67" s="717"/>
      <c r="OVE67" s="718"/>
      <c r="OVF67" s="780"/>
      <c r="OVG67" s="718"/>
      <c r="OVH67" s="717"/>
      <c r="OVI67" s="718"/>
      <c r="OVJ67" s="780"/>
      <c r="OVK67" s="718"/>
      <c r="OVL67" s="717"/>
      <c r="OVM67" s="718"/>
      <c r="OVN67" s="780"/>
      <c r="OVO67" s="718"/>
      <c r="OVP67" s="717"/>
      <c r="OVQ67" s="718"/>
      <c r="OVR67" s="780"/>
      <c r="OVS67" s="718"/>
      <c r="OVT67" s="717"/>
      <c r="OVU67" s="718"/>
      <c r="OVV67" s="780"/>
      <c r="OVW67" s="718"/>
      <c r="OVX67" s="717"/>
      <c r="OVY67" s="718"/>
      <c r="OVZ67" s="780"/>
      <c r="OWA67" s="718"/>
      <c r="OWB67" s="717"/>
      <c r="OWC67" s="718"/>
      <c r="OWD67" s="780"/>
      <c r="OWE67" s="718"/>
      <c r="OWF67" s="717"/>
      <c r="OWG67" s="718"/>
      <c r="OWH67" s="780"/>
      <c r="OWI67" s="718"/>
      <c r="OWJ67" s="717"/>
      <c r="OWK67" s="718"/>
      <c r="OWL67" s="780"/>
      <c r="OWM67" s="718"/>
      <c r="OWN67" s="717"/>
      <c r="OWO67" s="718"/>
      <c r="OWP67" s="780"/>
      <c r="OWQ67" s="718"/>
      <c r="OWR67" s="717"/>
      <c r="OWS67" s="718"/>
      <c r="OWT67" s="780"/>
      <c r="OWU67" s="718"/>
      <c r="OWV67" s="717"/>
      <c r="OWW67" s="718"/>
      <c r="OWX67" s="780"/>
      <c r="OWY67" s="718"/>
      <c r="OWZ67" s="717"/>
      <c r="OXA67" s="718"/>
      <c r="OXB67" s="780"/>
      <c r="OXC67" s="718"/>
      <c r="OXD67" s="717"/>
      <c r="OXE67" s="718"/>
      <c r="OXF67" s="780"/>
      <c r="OXG67" s="718"/>
      <c r="OXH67" s="717"/>
      <c r="OXI67" s="718"/>
      <c r="OXJ67" s="780"/>
      <c r="OXK67" s="718"/>
      <c r="OXL67" s="717"/>
      <c r="OXM67" s="718"/>
      <c r="OXN67" s="780"/>
      <c r="OXO67" s="718"/>
      <c r="OXP67" s="717"/>
      <c r="OXQ67" s="718"/>
      <c r="OXR67" s="780"/>
      <c r="OXS67" s="718"/>
      <c r="OXT67" s="717"/>
      <c r="OXU67" s="718"/>
      <c r="OXV67" s="780"/>
      <c r="OXW67" s="718"/>
      <c r="OXX67" s="717"/>
      <c r="OXY67" s="718"/>
      <c r="OXZ67" s="780"/>
      <c r="OYA67" s="718"/>
      <c r="OYB67" s="717"/>
      <c r="OYC67" s="718"/>
      <c r="OYD67" s="780"/>
      <c r="OYE67" s="718"/>
      <c r="OYF67" s="717"/>
      <c r="OYG67" s="718"/>
      <c r="OYH67" s="780"/>
      <c r="OYI67" s="718"/>
      <c r="OYJ67" s="717"/>
      <c r="OYK67" s="718"/>
      <c r="OYL67" s="780"/>
      <c r="OYM67" s="718"/>
      <c r="OYN67" s="717"/>
      <c r="OYO67" s="718"/>
      <c r="OYP67" s="780"/>
      <c r="OYQ67" s="718"/>
      <c r="OYR67" s="717"/>
      <c r="OYS67" s="718"/>
      <c r="OYT67" s="780"/>
      <c r="OYU67" s="718"/>
      <c r="OYV67" s="717"/>
      <c r="OYW67" s="718"/>
      <c r="OYX67" s="780"/>
      <c r="OYY67" s="718"/>
      <c r="OYZ67" s="717"/>
      <c r="OZA67" s="718"/>
      <c r="OZB67" s="780"/>
      <c r="OZC67" s="718"/>
      <c r="OZD67" s="717"/>
      <c r="OZE67" s="718"/>
      <c r="OZF67" s="780"/>
      <c r="OZG67" s="718"/>
      <c r="OZH67" s="717"/>
      <c r="OZI67" s="718"/>
      <c r="OZJ67" s="780"/>
      <c r="OZK67" s="718"/>
      <c r="OZL67" s="717"/>
      <c r="OZM67" s="718"/>
      <c r="OZN67" s="780"/>
      <c r="OZO67" s="718"/>
      <c r="OZP67" s="717"/>
      <c r="OZQ67" s="718"/>
      <c r="OZR67" s="780"/>
      <c r="OZS67" s="718"/>
      <c r="OZT67" s="717"/>
      <c r="OZU67" s="718"/>
      <c r="OZV67" s="780"/>
      <c r="OZW67" s="718"/>
      <c r="OZX67" s="717"/>
      <c r="OZY67" s="718"/>
      <c r="OZZ67" s="780"/>
      <c r="PAA67" s="718"/>
      <c r="PAB67" s="717"/>
      <c r="PAC67" s="718"/>
      <c r="PAD67" s="780"/>
      <c r="PAE67" s="718"/>
      <c r="PAF67" s="717"/>
      <c r="PAG67" s="718"/>
      <c r="PAH67" s="780"/>
      <c r="PAI67" s="718"/>
      <c r="PAJ67" s="717"/>
      <c r="PAK67" s="718"/>
      <c r="PAL67" s="780"/>
      <c r="PAM67" s="718"/>
      <c r="PAN67" s="717"/>
      <c r="PAO67" s="718"/>
      <c r="PAP67" s="780"/>
      <c r="PAQ67" s="718"/>
      <c r="PAR67" s="717"/>
      <c r="PAS67" s="718"/>
      <c r="PAT67" s="780"/>
      <c r="PAU67" s="718"/>
      <c r="PAV67" s="717"/>
      <c r="PAW67" s="718"/>
      <c r="PAX67" s="780"/>
      <c r="PAY67" s="718"/>
      <c r="PAZ67" s="717"/>
      <c r="PBA67" s="718"/>
      <c r="PBB67" s="780"/>
      <c r="PBC67" s="718"/>
      <c r="PBD67" s="717"/>
      <c r="PBE67" s="718"/>
      <c r="PBF67" s="780"/>
      <c r="PBG67" s="718"/>
      <c r="PBH67" s="717"/>
      <c r="PBI67" s="718"/>
      <c r="PBJ67" s="780"/>
      <c r="PBK67" s="718"/>
      <c r="PBL67" s="717"/>
      <c r="PBM67" s="718"/>
      <c r="PBN67" s="780"/>
      <c r="PBO67" s="718"/>
      <c r="PBP67" s="717"/>
      <c r="PBQ67" s="718"/>
      <c r="PBR67" s="780"/>
      <c r="PBS67" s="718"/>
      <c r="PBT67" s="717"/>
      <c r="PBU67" s="718"/>
      <c r="PBV67" s="780"/>
      <c r="PBW67" s="718"/>
      <c r="PBX67" s="717"/>
      <c r="PBY67" s="718"/>
      <c r="PBZ67" s="780"/>
      <c r="PCA67" s="718"/>
      <c r="PCB67" s="717"/>
      <c r="PCC67" s="718"/>
      <c r="PCD67" s="780"/>
      <c r="PCE67" s="718"/>
      <c r="PCF67" s="717"/>
      <c r="PCG67" s="718"/>
      <c r="PCH67" s="780"/>
      <c r="PCI67" s="718"/>
      <c r="PCJ67" s="717"/>
      <c r="PCK67" s="718"/>
      <c r="PCL67" s="780"/>
      <c r="PCM67" s="718"/>
      <c r="PCN67" s="717"/>
      <c r="PCO67" s="718"/>
      <c r="PCP67" s="780"/>
      <c r="PCQ67" s="718"/>
      <c r="PCR67" s="717"/>
      <c r="PCS67" s="718"/>
      <c r="PCT67" s="780"/>
      <c r="PCU67" s="718"/>
      <c r="PCV67" s="717"/>
      <c r="PCW67" s="718"/>
      <c r="PCX67" s="780"/>
      <c r="PCY67" s="718"/>
      <c r="PCZ67" s="717"/>
      <c r="PDA67" s="718"/>
      <c r="PDB67" s="780"/>
      <c r="PDC67" s="718"/>
      <c r="PDD67" s="717"/>
      <c r="PDE67" s="718"/>
      <c r="PDF67" s="780"/>
      <c r="PDG67" s="718"/>
      <c r="PDH67" s="717"/>
      <c r="PDI67" s="718"/>
      <c r="PDJ67" s="780"/>
      <c r="PDK67" s="718"/>
      <c r="PDL67" s="717"/>
      <c r="PDM67" s="718"/>
      <c r="PDN67" s="780"/>
      <c r="PDO67" s="718"/>
      <c r="PDP67" s="717"/>
      <c r="PDQ67" s="718"/>
      <c r="PDR67" s="780"/>
      <c r="PDS67" s="718"/>
      <c r="PDT67" s="717"/>
      <c r="PDU67" s="718"/>
      <c r="PDV67" s="780"/>
      <c r="PDW67" s="718"/>
      <c r="PDX67" s="717"/>
      <c r="PDY67" s="718"/>
      <c r="PDZ67" s="780"/>
      <c r="PEA67" s="718"/>
      <c r="PEB67" s="717"/>
      <c r="PEC67" s="718"/>
      <c r="PED67" s="780"/>
      <c r="PEE67" s="718"/>
      <c r="PEF67" s="717"/>
      <c r="PEG67" s="718"/>
      <c r="PEH67" s="780"/>
      <c r="PEI67" s="718"/>
      <c r="PEJ67" s="717"/>
      <c r="PEK67" s="718"/>
      <c r="PEL67" s="780"/>
      <c r="PEM67" s="718"/>
      <c r="PEN67" s="717"/>
      <c r="PEO67" s="718"/>
      <c r="PEP67" s="780"/>
      <c r="PEQ67" s="718"/>
      <c r="PER67" s="717"/>
      <c r="PES67" s="718"/>
      <c r="PET67" s="780"/>
      <c r="PEU67" s="718"/>
      <c r="PEV67" s="717"/>
      <c r="PEW67" s="718"/>
      <c r="PEX67" s="780"/>
      <c r="PEY67" s="718"/>
      <c r="PEZ67" s="717"/>
      <c r="PFA67" s="718"/>
      <c r="PFB67" s="780"/>
      <c r="PFC67" s="718"/>
      <c r="PFD67" s="717"/>
      <c r="PFE67" s="718"/>
      <c r="PFF67" s="780"/>
      <c r="PFG67" s="718"/>
      <c r="PFH67" s="717"/>
      <c r="PFI67" s="718"/>
      <c r="PFJ67" s="780"/>
      <c r="PFK67" s="718"/>
      <c r="PFL67" s="717"/>
      <c r="PFM67" s="718"/>
      <c r="PFN67" s="780"/>
      <c r="PFO67" s="718"/>
      <c r="PFP67" s="717"/>
      <c r="PFQ67" s="718"/>
      <c r="PFR67" s="780"/>
      <c r="PFS67" s="718"/>
      <c r="PFT67" s="717"/>
      <c r="PFU67" s="718"/>
      <c r="PFV67" s="780"/>
      <c r="PFW67" s="718"/>
      <c r="PFX67" s="717"/>
      <c r="PFY67" s="718"/>
      <c r="PFZ67" s="780"/>
      <c r="PGA67" s="718"/>
      <c r="PGB67" s="717"/>
      <c r="PGC67" s="718"/>
      <c r="PGD67" s="780"/>
      <c r="PGE67" s="718"/>
      <c r="PGF67" s="717"/>
      <c r="PGG67" s="718"/>
      <c r="PGH67" s="780"/>
      <c r="PGI67" s="718"/>
      <c r="PGJ67" s="717"/>
      <c r="PGK67" s="718"/>
      <c r="PGL67" s="780"/>
      <c r="PGM67" s="718"/>
      <c r="PGN67" s="717"/>
      <c r="PGO67" s="718"/>
      <c r="PGP67" s="780"/>
      <c r="PGQ67" s="718"/>
      <c r="PGR67" s="717"/>
      <c r="PGS67" s="718"/>
      <c r="PGT67" s="780"/>
      <c r="PGU67" s="718"/>
      <c r="PGV67" s="717"/>
      <c r="PGW67" s="718"/>
      <c r="PGX67" s="780"/>
      <c r="PGY67" s="718"/>
      <c r="PGZ67" s="717"/>
      <c r="PHA67" s="718"/>
      <c r="PHB67" s="780"/>
      <c r="PHC67" s="718"/>
      <c r="PHD67" s="717"/>
      <c r="PHE67" s="718"/>
      <c r="PHF67" s="780"/>
      <c r="PHG67" s="718"/>
      <c r="PHH67" s="717"/>
      <c r="PHI67" s="718"/>
      <c r="PHJ67" s="780"/>
      <c r="PHK67" s="718"/>
      <c r="PHL67" s="717"/>
      <c r="PHM67" s="718"/>
      <c r="PHN67" s="780"/>
      <c r="PHO67" s="718"/>
      <c r="PHP67" s="717"/>
      <c r="PHQ67" s="718"/>
      <c r="PHR67" s="780"/>
      <c r="PHS67" s="718"/>
      <c r="PHT67" s="717"/>
      <c r="PHU67" s="718"/>
      <c r="PHV67" s="780"/>
      <c r="PHW67" s="718"/>
      <c r="PHX67" s="717"/>
      <c r="PHY67" s="718"/>
      <c r="PHZ67" s="780"/>
      <c r="PIA67" s="718"/>
      <c r="PIB67" s="717"/>
      <c r="PIC67" s="718"/>
      <c r="PID67" s="780"/>
      <c r="PIE67" s="718"/>
      <c r="PIF67" s="717"/>
      <c r="PIG67" s="718"/>
      <c r="PIH67" s="780"/>
      <c r="PII67" s="718"/>
      <c r="PIJ67" s="717"/>
      <c r="PIK67" s="718"/>
      <c r="PIL67" s="780"/>
      <c r="PIM67" s="718"/>
      <c r="PIN67" s="717"/>
      <c r="PIO67" s="718"/>
      <c r="PIP67" s="780"/>
      <c r="PIQ67" s="718"/>
      <c r="PIR67" s="717"/>
      <c r="PIS67" s="718"/>
      <c r="PIT67" s="780"/>
      <c r="PIU67" s="718"/>
      <c r="PIV67" s="717"/>
      <c r="PIW67" s="718"/>
      <c r="PIX67" s="780"/>
      <c r="PIY67" s="718"/>
      <c r="PIZ67" s="717"/>
      <c r="PJA67" s="718"/>
      <c r="PJB67" s="780"/>
      <c r="PJC67" s="718"/>
      <c r="PJD67" s="717"/>
      <c r="PJE67" s="718"/>
      <c r="PJF67" s="780"/>
      <c r="PJG67" s="718"/>
      <c r="PJH67" s="717"/>
      <c r="PJI67" s="718"/>
      <c r="PJJ67" s="780"/>
      <c r="PJK67" s="718"/>
      <c r="PJL67" s="717"/>
      <c r="PJM67" s="718"/>
      <c r="PJN67" s="780"/>
      <c r="PJO67" s="718"/>
      <c r="PJP67" s="717"/>
      <c r="PJQ67" s="718"/>
      <c r="PJR67" s="780"/>
      <c r="PJS67" s="718"/>
      <c r="PJT67" s="717"/>
      <c r="PJU67" s="718"/>
      <c r="PJV67" s="780"/>
      <c r="PJW67" s="718"/>
      <c r="PJX67" s="717"/>
      <c r="PJY67" s="718"/>
      <c r="PJZ67" s="780"/>
      <c r="PKA67" s="718"/>
      <c r="PKB67" s="717"/>
      <c r="PKC67" s="718"/>
      <c r="PKD67" s="780"/>
      <c r="PKE67" s="718"/>
      <c r="PKF67" s="717"/>
      <c r="PKG67" s="718"/>
      <c r="PKH67" s="780"/>
      <c r="PKI67" s="718"/>
      <c r="PKJ67" s="717"/>
      <c r="PKK67" s="718"/>
      <c r="PKL67" s="780"/>
      <c r="PKM67" s="718"/>
      <c r="PKN67" s="717"/>
      <c r="PKO67" s="718"/>
      <c r="PKP67" s="780"/>
      <c r="PKQ67" s="718"/>
      <c r="PKR67" s="717"/>
      <c r="PKS67" s="718"/>
      <c r="PKT67" s="780"/>
      <c r="PKU67" s="718"/>
      <c r="PKV67" s="717"/>
      <c r="PKW67" s="718"/>
      <c r="PKX67" s="780"/>
      <c r="PKY67" s="718"/>
      <c r="PKZ67" s="717"/>
      <c r="PLA67" s="718"/>
      <c r="PLB67" s="780"/>
      <c r="PLC67" s="718"/>
      <c r="PLD67" s="717"/>
      <c r="PLE67" s="718"/>
      <c r="PLF67" s="780"/>
      <c r="PLG67" s="718"/>
      <c r="PLH67" s="717"/>
      <c r="PLI67" s="718"/>
      <c r="PLJ67" s="780"/>
      <c r="PLK67" s="718"/>
      <c r="PLL67" s="717"/>
      <c r="PLM67" s="718"/>
      <c r="PLN67" s="780"/>
      <c r="PLO67" s="718"/>
      <c r="PLP67" s="717"/>
      <c r="PLQ67" s="718"/>
      <c r="PLR67" s="780"/>
      <c r="PLS67" s="718"/>
      <c r="PLT67" s="717"/>
      <c r="PLU67" s="718"/>
      <c r="PLV67" s="780"/>
      <c r="PLW67" s="718"/>
      <c r="PLX67" s="717"/>
      <c r="PLY67" s="718"/>
      <c r="PLZ67" s="780"/>
      <c r="PMA67" s="718"/>
      <c r="PMB67" s="717"/>
      <c r="PMC67" s="718"/>
      <c r="PMD67" s="780"/>
      <c r="PME67" s="718"/>
      <c r="PMF67" s="717"/>
      <c r="PMG67" s="718"/>
      <c r="PMH67" s="780"/>
      <c r="PMI67" s="718"/>
      <c r="PMJ67" s="717"/>
      <c r="PMK67" s="718"/>
      <c r="PML67" s="780"/>
      <c r="PMM67" s="718"/>
      <c r="PMN67" s="717"/>
      <c r="PMO67" s="718"/>
      <c r="PMP67" s="780"/>
      <c r="PMQ67" s="718"/>
      <c r="PMR67" s="717"/>
      <c r="PMS67" s="718"/>
      <c r="PMT67" s="780"/>
      <c r="PMU67" s="718"/>
      <c r="PMV67" s="717"/>
      <c r="PMW67" s="718"/>
      <c r="PMX67" s="780"/>
      <c r="PMY67" s="718"/>
      <c r="PMZ67" s="717"/>
      <c r="PNA67" s="718"/>
      <c r="PNB67" s="780"/>
      <c r="PNC67" s="718"/>
      <c r="PND67" s="717"/>
      <c r="PNE67" s="718"/>
      <c r="PNF67" s="780"/>
      <c r="PNG67" s="718"/>
      <c r="PNH67" s="717"/>
      <c r="PNI67" s="718"/>
      <c r="PNJ67" s="780"/>
      <c r="PNK67" s="718"/>
      <c r="PNL67" s="717"/>
      <c r="PNM67" s="718"/>
      <c r="PNN67" s="780"/>
      <c r="PNO67" s="718"/>
      <c r="PNP67" s="717"/>
      <c r="PNQ67" s="718"/>
      <c r="PNR67" s="780"/>
      <c r="PNS67" s="718"/>
      <c r="PNT67" s="717"/>
      <c r="PNU67" s="718"/>
      <c r="PNV67" s="780"/>
      <c r="PNW67" s="718"/>
      <c r="PNX67" s="717"/>
      <c r="PNY67" s="718"/>
      <c r="PNZ67" s="780"/>
      <c r="POA67" s="718"/>
      <c r="POB67" s="717"/>
      <c r="POC67" s="718"/>
      <c r="POD67" s="780"/>
      <c r="POE67" s="718"/>
      <c r="POF67" s="717"/>
      <c r="POG67" s="718"/>
      <c r="POH67" s="780"/>
      <c r="POI67" s="718"/>
      <c r="POJ67" s="717"/>
      <c r="POK67" s="718"/>
      <c r="POL67" s="780"/>
      <c r="POM67" s="718"/>
      <c r="PON67" s="717"/>
      <c r="POO67" s="718"/>
      <c r="POP67" s="780"/>
      <c r="POQ67" s="718"/>
      <c r="POR67" s="717"/>
      <c r="POS67" s="718"/>
      <c r="POT67" s="780"/>
      <c r="POU67" s="718"/>
      <c r="POV67" s="717"/>
      <c r="POW67" s="718"/>
      <c r="POX67" s="780"/>
      <c r="POY67" s="718"/>
      <c r="POZ67" s="717"/>
      <c r="PPA67" s="718"/>
      <c r="PPB67" s="780"/>
      <c r="PPC67" s="718"/>
      <c r="PPD67" s="717"/>
      <c r="PPE67" s="718"/>
      <c r="PPF67" s="780"/>
      <c r="PPG67" s="718"/>
      <c r="PPH67" s="717"/>
      <c r="PPI67" s="718"/>
      <c r="PPJ67" s="780"/>
      <c r="PPK67" s="718"/>
      <c r="PPL67" s="717"/>
      <c r="PPM67" s="718"/>
      <c r="PPN67" s="780"/>
      <c r="PPO67" s="718"/>
      <c r="PPP67" s="717"/>
      <c r="PPQ67" s="718"/>
      <c r="PPR67" s="780"/>
      <c r="PPS67" s="718"/>
      <c r="PPT67" s="717"/>
      <c r="PPU67" s="718"/>
      <c r="PPV67" s="780"/>
      <c r="PPW67" s="718"/>
      <c r="PPX67" s="717"/>
      <c r="PPY67" s="718"/>
      <c r="PPZ67" s="780"/>
      <c r="PQA67" s="718"/>
      <c r="PQB67" s="717"/>
      <c r="PQC67" s="718"/>
      <c r="PQD67" s="780"/>
      <c r="PQE67" s="718"/>
      <c r="PQF67" s="717"/>
      <c r="PQG67" s="718"/>
      <c r="PQH67" s="780"/>
      <c r="PQI67" s="718"/>
      <c r="PQJ67" s="717"/>
      <c r="PQK67" s="718"/>
      <c r="PQL67" s="780"/>
      <c r="PQM67" s="718"/>
      <c r="PQN67" s="717"/>
      <c r="PQO67" s="718"/>
      <c r="PQP67" s="780"/>
      <c r="PQQ67" s="718"/>
      <c r="PQR67" s="717"/>
      <c r="PQS67" s="718"/>
      <c r="PQT67" s="780"/>
      <c r="PQU67" s="718"/>
      <c r="PQV67" s="717"/>
      <c r="PQW67" s="718"/>
      <c r="PQX67" s="780"/>
      <c r="PQY67" s="718"/>
      <c r="PQZ67" s="717"/>
      <c r="PRA67" s="718"/>
      <c r="PRB67" s="780"/>
      <c r="PRC67" s="718"/>
      <c r="PRD67" s="717"/>
      <c r="PRE67" s="718"/>
      <c r="PRF67" s="780"/>
      <c r="PRG67" s="718"/>
      <c r="PRH67" s="717"/>
      <c r="PRI67" s="718"/>
      <c r="PRJ67" s="780"/>
      <c r="PRK67" s="718"/>
      <c r="PRL67" s="717"/>
      <c r="PRM67" s="718"/>
      <c r="PRN67" s="780"/>
      <c r="PRO67" s="718"/>
      <c r="PRP67" s="717"/>
      <c r="PRQ67" s="718"/>
      <c r="PRR67" s="780"/>
      <c r="PRS67" s="718"/>
      <c r="PRT67" s="717"/>
      <c r="PRU67" s="718"/>
      <c r="PRV67" s="780"/>
      <c r="PRW67" s="718"/>
      <c r="PRX67" s="717"/>
      <c r="PRY67" s="718"/>
      <c r="PRZ67" s="780"/>
      <c r="PSA67" s="718"/>
      <c r="PSB67" s="717"/>
      <c r="PSC67" s="718"/>
      <c r="PSD67" s="780"/>
      <c r="PSE67" s="718"/>
      <c r="PSF67" s="717"/>
      <c r="PSG67" s="718"/>
      <c r="PSH67" s="780"/>
      <c r="PSI67" s="718"/>
      <c r="PSJ67" s="717"/>
      <c r="PSK67" s="718"/>
      <c r="PSL67" s="780"/>
      <c r="PSM67" s="718"/>
      <c r="PSN67" s="717"/>
      <c r="PSO67" s="718"/>
      <c r="PSP67" s="780"/>
      <c r="PSQ67" s="718"/>
      <c r="PSR67" s="717"/>
      <c r="PSS67" s="718"/>
      <c r="PST67" s="780"/>
      <c r="PSU67" s="718"/>
      <c r="PSV67" s="717"/>
      <c r="PSW67" s="718"/>
      <c r="PSX67" s="780"/>
      <c r="PSY67" s="718"/>
      <c r="PSZ67" s="717"/>
      <c r="PTA67" s="718"/>
      <c r="PTB67" s="780"/>
      <c r="PTC67" s="718"/>
      <c r="PTD67" s="717"/>
      <c r="PTE67" s="718"/>
      <c r="PTF67" s="780"/>
      <c r="PTG67" s="718"/>
      <c r="PTH67" s="717"/>
      <c r="PTI67" s="718"/>
      <c r="PTJ67" s="780"/>
      <c r="PTK67" s="718"/>
      <c r="PTL67" s="717"/>
      <c r="PTM67" s="718"/>
      <c r="PTN67" s="780"/>
      <c r="PTO67" s="718"/>
      <c r="PTP67" s="717"/>
      <c r="PTQ67" s="718"/>
      <c r="PTR67" s="780"/>
      <c r="PTS67" s="718"/>
      <c r="PTT67" s="717"/>
      <c r="PTU67" s="718"/>
      <c r="PTV67" s="780"/>
      <c r="PTW67" s="718"/>
      <c r="PTX67" s="717"/>
      <c r="PTY67" s="718"/>
      <c r="PTZ67" s="780"/>
      <c r="PUA67" s="718"/>
      <c r="PUB67" s="717"/>
      <c r="PUC67" s="718"/>
      <c r="PUD67" s="780"/>
      <c r="PUE67" s="718"/>
      <c r="PUF67" s="717"/>
      <c r="PUG67" s="718"/>
      <c r="PUH67" s="780"/>
      <c r="PUI67" s="718"/>
      <c r="PUJ67" s="717"/>
      <c r="PUK67" s="718"/>
      <c r="PUL67" s="780"/>
      <c r="PUM67" s="718"/>
      <c r="PUN67" s="717"/>
      <c r="PUO67" s="718"/>
      <c r="PUP67" s="780"/>
      <c r="PUQ67" s="718"/>
      <c r="PUR67" s="717"/>
      <c r="PUS67" s="718"/>
      <c r="PUT67" s="780"/>
      <c r="PUU67" s="718"/>
      <c r="PUV67" s="717"/>
      <c r="PUW67" s="718"/>
      <c r="PUX67" s="780"/>
      <c r="PUY67" s="718"/>
      <c r="PUZ67" s="717"/>
      <c r="PVA67" s="718"/>
      <c r="PVB67" s="780"/>
      <c r="PVC67" s="718"/>
      <c r="PVD67" s="717"/>
      <c r="PVE67" s="718"/>
      <c r="PVF67" s="780"/>
      <c r="PVG67" s="718"/>
      <c r="PVH67" s="717"/>
      <c r="PVI67" s="718"/>
      <c r="PVJ67" s="780"/>
      <c r="PVK67" s="718"/>
      <c r="PVL67" s="717"/>
      <c r="PVM67" s="718"/>
      <c r="PVN67" s="780"/>
      <c r="PVO67" s="718"/>
      <c r="PVP67" s="717"/>
      <c r="PVQ67" s="718"/>
      <c r="PVR67" s="780"/>
      <c r="PVS67" s="718"/>
      <c r="PVT67" s="717"/>
      <c r="PVU67" s="718"/>
      <c r="PVV67" s="780"/>
      <c r="PVW67" s="718"/>
      <c r="PVX67" s="717"/>
      <c r="PVY67" s="718"/>
      <c r="PVZ67" s="780"/>
      <c r="PWA67" s="718"/>
      <c r="PWB67" s="717"/>
      <c r="PWC67" s="718"/>
      <c r="PWD67" s="780"/>
      <c r="PWE67" s="718"/>
      <c r="PWF67" s="717"/>
      <c r="PWG67" s="718"/>
      <c r="PWH67" s="780"/>
      <c r="PWI67" s="718"/>
      <c r="PWJ67" s="717"/>
      <c r="PWK67" s="718"/>
      <c r="PWL67" s="780"/>
      <c r="PWM67" s="718"/>
      <c r="PWN67" s="717"/>
      <c r="PWO67" s="718"/>
      <c r="PWP67" s="780"/>
      <c r="PWQ67" s="718"/>
      <c r="PWR67" s="717"/>
      <c r="PWS67" s="718"/>
      <c r="PWT67" s="780"/>
      <c r="PWU67" s="718"/>
      <c r="PWV67" s="717"/>
      <c r="PWW67" s="718"/>
      <c r="PWX67" s="780"/>
      <c r="PWY67" s="718"/>
      <c r="PWZ67" s="717"/>
      <c r="PXA67" s="718"/>
      <c r="PXB67" s="780"/>
      <c r="PXC67" s="718"/>
      <c r="PXD67" s="717"/>
      <c r="PXE67" s="718"/>
      <c r="PXF67" s="780"/>
      <c r="PXG67" s="718"/>
      <c r="PXH67" s="717"/>
      <c r="PXI67" s="718"/>
      <c r="PXJ67" s="780"/>
      <c r="PXK67" s="718"/>
      <c r="PXL67" s="717"/>
      <c r="PXM67" s="718"/>
      <c r="PXN67" s="780"/>
      <c r="PXO67" s="718"/>
      <c r="PXP67" s="717"/>
      <c r="PXQ67" s="718"/>
      <c r="PXR67" s="780"/>
      <c r="PXS67" s="718"/>
      <c r="PXT67" s="717"/>
      <c r="PXU67" s="718"/>
      <c r="PXV67" s="780"/>
      <c r="PXW67" s="718"/>
      <c r="PXX67" s="717"/>
      <c r="PXY67" s="718"/>
      <c r="PXZ67" s="780"/>
      <c r="PYA67" s="718"/>
      <c r="PYB67" s="717"/>
      <c r="PYC67" s="718"/>
      <c r="PYD67" s="780"/>
      <c r="PYE67" s="718"/>
      <c r="PYF67" s="717"/>
      <c r="PYG67" s="718"/>
      <c r="PYH67" s="780"/>
      <c r="PYI67" s="718"/>
      <c r="PYJ67" s="717"/>
      <c r="PYK67" s="718"/>
      <c r="PYL67" s="780"/>
      <c r="PYM67" s="718"/>
      <c r="PYN67" s="717"/>
      <c r="PYO67" s="718"/>
      <c r="PYP67" s="780"/>
      <c r="PYQ67" s="718"/>
      <c r="PYR67" s="717"/>
      <c r="PYS67" s="718"/>
      <c r="PYT67" s="780"/>
      <c r="PYU67" s="718"/>
      <c r="PYV67" s="717"/>
      <c r="PYW67" s="718"/>
      <c r="PYX67" s="780"/>
      <c r="PYY67" s="718"/>
      <c r="PYZ67" s="717"/>
      <c r="PZA67" s="718"/>
      <c r="PZB67" s="780"/>
      <c r="PZC67" s="718"/>
      <c r="PZD67" s="717"/>
      <c r="PZE67" s="718"/>
      <c r="PZF67" s="780"/>
      <c r="PZG67" s="718"/>
      <c r="PZH67" s="717"/>
      <c r="PZI67" s="718"/>
      <c r="PZJ67" s="780"/>
      <c r="PZK67" s="718"/>
      <c r="PZL67" s="717"/>
      <c r="PZM67" s="718"/>
      <c r="PZN67" s="780"/>
      <c r="PZO67" s="718"/>
      <c r="PZP67" s="717"/>
      <c r="PZQ67" s="718"/>
      <c r="PZR67" s="780"/>
      <c r="PZS67" s="718"/>
      <c r="PZT67" s="717"/>
      <c r="PZU67" s="718"/>
      <c r="PZV67" s="780"/>
      <c r="PZW67" s="718"/>
      <c r="PZX67" s="717"/>
      <c r="PZY67" s="718"/>
      <c r="PZZ67" s="780"/>
      <c r="QAA67" s="718"/>
      <c r="QAB67" s="717"/>
      <c r="QAC67" s="718"/>
      <c r="QAD67" s="780"/>
      <c r="QAE67" s="718"/>
      <c r="QAF67" s="717"/>
      <c r="QAG67" s="718"/>
      <c r="QAH67" s="780"/>
      <c r="QAI67" s="718"/>
      <c r="QAJ67" s="717"/>
      <c r="QAK67" s="718"/>
      <c r="QAL67" s="780"/>
      <c r="QAM67" s="718"/>
      <c r="QAN67" s="717"/>
      <c r="QAO67" s="718"/>
      <c r="QAP67" s="780"/>
      <c r="QAQ67" s="718"/>
      <c r="QAR67" s="717"/>
      <c r="QAS67" s="718"/>
      <c r="QAT67" s="780"/>
      <c r="QAU67" s="718"/>
      <c r="QAV67" s="717"/>
      <c r="QAW67" s="718"/>
      <c r="QAX67" s="780"/>
      <c r="QAY67" s="718"/>
      <c r="QAZ67" s="717"/>
      <c r="QBA67" s="718"/>
      <c r="QBB67" s="780"/>
      <c r="QBC67" s="718"/>
      <c r="QBD67" s="717"/>
      <c r="QBE67" s="718"/>
      <c r="QBF67" s="780"/>
      <c r="QBG67" s="718"/>
      <c r="QBH67" s="717"/>
      <c r="QBI67" s="718"/>
      <c r="QBJ67" s="780"/>
      <c r="QBK67" s="718"/>
      <c r="QBL67" s="717"/>
      <c r="QBM67" s="718"/>
      <c r="QBN67" s="780"/>
      <c r="QBO67" s="718"/>
      <c r="QBP67" s="717"/>
      <c r="QBQ67" s="718"/>
      <c r="QBR67" s="780"/>
      <c r="QBS67" s="718"/>
      <c r="QBT67" s="717"/>
      <c r="QBU67" s="718"/>
      <c r="QBV67" s="780"/>
      <c r="QBW67" s="718"/>
      <c r="QBX67" s="717"/>
      <c r="QBY67" s="718"/>
      <c r="QBZ67" s="780"/>
      <c r="QCA67" s="718"/>
      <c r="QCB67" s="717"/>
      <c r="QCC67" s="718"/>
      <c r="QCD67" s="780"/>
      <c r="QCE67" s="718"/>
      <c r="QCF67" s="717"/>
      <c r="QCG67" s="718"/>
      <c r="QCH67" s="780"/>
      <c r="QCI67" s="718"/>
      <c r="QCJ67" s="717"/>
      <c r="QCK67" s="718"/>
      <c r="QCL67" s="780"/>
      <c r="QCM67" s="718"/>
      <c r="QCN67" s="717"/>
      <c r="QCO67" s="718"/>
      <c r="QCP67" s="780"/>
      <c r="QCQ67" s="718"/>
      <c r="QCR67" s="717"/>
      <c r="QCS67" s="718"/>
      <c r="QCT67" s="780"/>
      <c r="QCU67" s="718"/>
      <c r="QCV67" s="717"/>
      <c r="QCW67" s="718"/>
      <c r="QCX67" s="780"/>
      <c r="QCY67" s="718"/>
      <c r="QCZ67" s="717"/>
      <c r="QDA67" s="718"/>
      <c r="QDB67" s="780"/>
      <c r="QDC67" s="718"/>
      <c r="QDD67" s="717"/>
      <c r="QDE67" s="718"/>
      <c r="QDF67" s="780"/>
      <c r="QDG67" s="718"/>
      <c r="QDH67" s="717"/>
      <c r="QDI67" s="718"/>
      <c r="QDJ67" s="780"/>
      <c r="QDK67" s="718"/>
      <c r="QDL67" s="717"/>
      <c r="QDM67" s="718"/>
      <c r="QDN67" s="780"/>
      <c r="QDO67" s="718"/>
      <c r="QDP67" s="717"/>
      <c r="QDQ67" s="718"/>
      <c r="QDR67" s="780"/>
      <c r="QDS67" s="718"/>
      <c r="QDT67" s="717"/>
      <c r="QDU67" s="718"/>
      <c r="QDV67" s="780"/>
      <c r="QDW67" s="718"/>
      <c r="QDX67" s="717"/>
      <c r="QDY67" s="718"/>
      <c r="QDZ67" s="780"/>
      <c r="QEA67" s="718"/>
      <c r="QEB67" s="717"/>
      <c r="QEC67" s="718"/>
      <c r="QED67" s="780"/>
      <c r="QEE67" s="718"/>
      <c r="QEF67" s="717"/>
      <c r="QEG67" s="718"/>
      <c r="QEH67" s="780"/>
      <c r="QEI67" s="718"/>
      <c r="QEJ67" s="717"/>
      <c r="QEK67" s="718"/>
      <c r="QEL67" s="780"/>
      <c r="QEM67" s="718"/>
      <c r="QEN67" s="717"/>
      <c r="QEO67" s="718"/>
      <c r="QEP67" s="780"/>
      <c r="QEQ67" s="718"/>
      <c r="QER67" s="717"/>
      <c r="QES67" s="718"/>
      <c r="QET67" s="780"/>
      <c r="QEU67" s="718"/>
      <c r="QEV67" s="717"/>
      <c r="QEW67" s="718"/>
      <c r="QEX67" s="780"/>
      <c r="QEY67" s="718"/>
      <c r="QEZ67" s="717"/>
      <c r="QFA67" s="718"/>
      <c r="QFB67" s="780"/>
      <c r="QFC67" s="718"/>
      <c r="QFD67" s="717"/>
      <c r="QFE67" s="718"/>
      <c r="QFF67" s="780"/>
      <c r="QFG67" s="718"/>
      <c r="QFH67" s="717"/>
      <c r="QFI67" s="718"/>
      <c r="QFJ67" s="780"/>
      <c r="QFK67" s="718"/>
      <c r="QFL67" s="717"/>
      <c r="QFM67" s="718"/>
      <c r="QFN67" s="780"/>
      <c r="QFO67" s="718"/>
      <c r="QFP67" s="717"/>
      <c r="QFQ67" s="718"/>
      <c r="QFR67" s="780"/>
      <c r="QFS67" s="718"/>
      <c r="QFT67" s="717"/>
      <c r="QFU67" s="718"/>
      <c r="QFV67" s="780"/>
      <c r="QFW67" s="718"/>
      <c r="QFX67" s="717"/>
      <c r="QFY67" s="718"/>
      <c r="QFZ67" s="780"/>
      <c r="QGA67" s="718"/>
      <c r="QGB67" s="717"/>
      <c r="QGC67" s="718"/>
      <c r="QGD67" s="780"/>
      <c r="QGE67" s="718"/>
      <c r="QGF67" s="717"/>
      <c r="QGG67" s="718"/>
      <c r="QGH67" s="780"/>
      <c r="QGI67" s="718"/>
      <c r="QGJ67" s="717"/>
      <c r="QGK67" s="718"/>
      <c r="QGL67" s="780"/>
      <c r="QGM67" s="718"/>
      <c r="QGN67" s="717"/>
      <c r="QGO67" s="718"/>
      <c r="QGP67" s="780"/>
      <c r="QGQ67" s="718"/>
      <c r="QGR67" s="717"/>
      <c r="QGS67" s="718"/>
      <c r="QGT67" s="780"/>
      <c r="QGU67" s="718"/>
      <c r="QGV67" s="717"/>
      <c r="QGW67" s="718"/>
      <c r="QGX67" s="780"/>
      <c r="QGY67" s="718"/>
      <c r="QGZ67" s="717"/>
      <c r="QHA67" s="718"/>
      <c r="QHB67" s="780"/>
      <c r="QHC67" s="718"/>
      <c r="QHD67" s="717"/>
      <c r="QHE67" s="718"/>
      <c r="QHF67" s="780"/>
      <c r="QHG67" s="718"/>
      <c r="QHH67" s="717"/>
      <c r="QHI67" s="718"/>
      <c r="QHJ67" s="780"/>
      <c r="QHK67" s="718"/>
      <c r="QHL67" s="717"/>
      <c r="QHM67" s="718"/>
      <c r="QHN67" s="780"/>
      <c r="QHO67" s="718"/>
      <c r="QHP67" s="717"/>
      <c r="QHQ67" s="718"/>
      <c r="QHR67" s="780"/>
      <c r="QHS67" s="718"/>
      <c r="QHT67" s="717"/>
      <c r="QHU67" s="718"/>
      <c r="QHV67" s="780"/>
      <c r="QHW67" s="718"/>
      <c r="QHX67" s="717"/>
      <c r="QHY67" s="718"/>
      <c r="QHZ67" s="780"/>
      <c r="QIA67" s="718"/>
      <c r="QIB67" s="717"/>
      <c r="QIC67" s="718"/>
      <c r="QID67" s="780"/>
      <c r="QIE67" s="718"/>
      <c r="QIF67" s="717"/>
      <c r="QIG67" s="718"/>
      <c r="QIH67" s="780"/>
      <c r="QII67" s="718"/>
      <c r="QIJ67" s="717"/>
      <c r="QIK67" s="718"/>
      <c r="QIL67" s="780"/>
      <c r="QIM67" s="718"/>
      <c r="QIN67" s="717"/>
      <c r="QIO67" s="718"/>
      <c r="QIP67" s="780"/>
      <c r="QIQ67" s="718"/>
      <c r="QIR67" s="717"/>
      <c r="QIS67" s="718"/>
      <c r="QIT67" s="780"/>
      <c r="QIU67" s="718"/>
      <c r="QIV67" s="717"/>
      <c r="QIW67" s="718"/>
      <c r="QIX67" s="780"/>
      <c r="QIY67" s="718"/>
      <c r="QIZ67" s="717"/>
      <c r="QJA67" s="718"/>
      <c r="QJB67" s="780"/>
      <c r="QJC67" s="718"/>
      <c r="QJD67" s="717"/>
      <c r="QJE67" s="718"/>
      <c r="QJF67" s="780"/>
      <c r="QJG67" s="718"/>
      <c r="QJH67" s="717"/>
      <c r="QJI67" s="718"/>
      <c r="QJJ67" s="780"/>
      <c r="QJK67" s="718"/>
      <c r="QJL67" s="717"/>
      <c r="QJM67" s="718"/>
      <c r="QJN67" s="780"/>
      <c r="QJO67" s="718"/>
      <c r="QJP67" s="717"/>
      <c r="QJQ67" s="718"/>
      <c r="QJR67" s="780"/>
      <c r="QJS67" s="718"/>
      <c r="QJT67" s="717"/>
      <c r="QJU67" s="718"/>
      <c r="QJV67" s="780"/>
      <c r="QJW67" s="718"/>
      <c r="QJX67" s="717"/>
      <c r="QJY67" s="718"/>
      <c r="QJZ67" s="780"/>
      <c r="QKA67" s="718"/>
      <c r="QKB67" s="717"/>
      <c r="QKC67" s="718"/>
      <c r="QKD67" s="780"/>
      <c r="QKE67" s="718"/>
      <c r="QKF67" s="717"/>
      <c r="QKG67" s="718"/>
      <c r="QKH67" s="780"/>
      <c r="QKI67" s="718"/>
      <c r="QKJ67" s="717"/>
      <c r="QKK67" s="718"/>
      <c r="QKL67" s="780"/>
      <c r="QKM67" s="718"/>
      <c r="QKN67" s="717"/>
      <c r="QKO67" s="718"/>
      <c r="QKP67" s="780"/>
      <c r="QKQ67" s="718"/>
      <c r="QKR67" s="717"/>
      <c r="QKS67" s="718"/>
      <c r="QKT67" s="780"/>
      <c r="QKU67" s="718"/>
      <c r="QKV67" s="717"/>
      <c r="QKW67" s="718"/>
      <c r="QKX67" s="780"/>
      <c r="QKY67" s="718"/>
      <c r="QKZ67" s="717"/>
      <c r="QLA67" s="718"/>
      <c r="QLB67" s="780"/>
      <c r="QLC67" s="718"/>
      <c r="QLD67" s="717"/>
      <c r="QLE67" s="718"/>
      <c r="QLF67" s="780"/>
      <c r="QLG67" s="718"/>
      <c r="QLH67" s="717"/>
      <c r="QLI67" s="718"/>
      <c r="QLJ67" s="780"/>
      <c r="QLK67" s="718"/>
      <c r="QLL67" s="717"/>
      <c r="QLM67" s="718"/>
      <c r="QLN67" s="780"/>
      <c r="QLO67" s="718"/>
      <c r="QLP67" s="717"/>
      <c r="QLQ67" s="718"/>
      <c r="QLR67" s="780"/>
      <c r="QLS67" s="718"/>
      <c r="QLT67" s="717"/>
      <c r="QLU67" s="718"/>
      <c r="QLV67" s="780"/>
      <c r="QLW67" s="718"/>
      <c r="QLX67" s="717"/>
      <c r="QLY67" s="718"/>
      <c r="QLZ67" s="780"/>
      <c r="QMA67" s="718"/>
      <c r="QMB67" s="717"/>
      <c r="QMC67" s="718"/>
      <c r="QMD67" s="780"/>
      <c r="QME67" s="718"/>
      <c r="QMF67" s="717"/>
      <c r="QMG67" s="718"/>
      <c r="QMH67" s="780"/>
      <c r="QMI67" s="718"/>
      <c r="QMJ67" s="717"/>
      <c r="QMK67" s="718"/>
      <c r="QML67" s="780"/>
      <c r="QMM67" s="718"/>
      <c r="QMN67" s="717"/>
      <c r="QMO67" s="718"/>
      <c r="QMP67" s="780"/>
      <c r="QMQ67" s="718"/>
      <c r="QMR67" s="717"/>
      <c r="QMS67" s="718"/>
      <c r="QMT67" s="780"/>
      <c r="QMU67" s="718"/>
      <c r="QMV67" s="717"/>
      <c r="QMW67" s="718"/>
      <c r="QMX67" s="780"/>
      <c r="QMY67" s="718"/>
      <c r="QMZ67" s="717"/>
      <c r="QNA67" s="718"/>
      <c r="QNB67" s="780"/>
      <c r="QNC67" s="718"/>
      <c r="QND67" s="717"/>
      <c r="QNE67" s="718"/>
      <c r="QNF67" s="780"/>
      <c r="QNG67" s="718"/>
      <c r="QNH67" s="717"/>
      <c r="QNI67" s="718"/>
      <c r="QNJ67" s="780"/>
      <c r="QNK67" s="718"/>
      <c r="QNL67" s="717"/>
      <c r="QNM67" s="718"/>
      <c r="QNN67" s="780"/>
      <c r="QNO67" s="718"/>
      <c r="QNP67" s="717"/>
      <c r="QNQ67" s="718"/>
      <c r="QNR67" s="780"/>
      <c r="QNS67" s="718"/>
      <c r="QNT67" s="717"/>
      <c r="QNU67" s="718"/>
      <c r="QNV67" s="780"/>
      <c r="QNW67" s="718"/>
      <c r="QNX67" s="717"/>
      <c r="QNY67" s="718"/>
      <c r="QNZ67" s="780"/>
      <c r="QOA67" s="718"/>
      <c r="QOB67" s="717"/>
      <c r="QOC67" s="718"/>
      <c r="QOD67" s="780"/>
      <c r="QOE67" s="718"/>
      <c r="QOF67" s="717"/>
      <c r="QOG67" s="718"/>
      <c r="QOH67" s="780"/>
      <c r="QOI67" s="718"/>
      <c r="QOJ67" s="717"/>
      <c r="QOK67" s="718"/>
      <c r="QOL67" s="780"/>
      <c r="QOM67" s="718"/>
      <c r="QON67" s="717"/>
      <c r="QOO67" s="718"/>
      <c r="QOP67" s="780"/>
      <c r="QOQ67" s="718"/>
      <c r="QOR67" s="717"/>
      <c r="QOS67" s="718"/>
      <c r="QOT67" s="780"/>
      <c r="QOU67" s="718"/>
      <c r="QOV67" s="717"/>
      <c r="QOW67" s="718"/>
      <c r="QOX67" s="780"/>
      <c r="QOY67" s="718"/>
      <c r="QOZ67" s="717"/>
      <c r="QPA67" s="718"/>
      <c r="QPB67" s="780"/>
      <c r="QPC67" s="718"/>
      <c r="QPD67" s="717"/>
      <c r="QPE67" s="718"/>
      <c r="QPF67" s="780"/>
      <c r="QPG67" s="718"/>
      <c r="QPH67" s="717"/>
      <c r="QPI67" s="718"/>
      <c r="QPJ67" s="780"/>
      <c r="QPK67" s="718"/>
      <c r="QPL67" s="717"/>
      <c r="QPM67" s="718"/>
      <c r="QPN67" s="780"/>
      <c r="QPO67" s="718"/>
      <c r="QPP67" s="717"/>
      <c r="QPQ67" s="718"/>
      <c r="QPR67" s="780"/>
      <c r="QPS67" s="718"/>
      <c r="QPT67" s="717"/>
      <c r="QPU67" s="718"/>
      <c r="QPV67" s="780"/>
      <c r="QPW67" s="718"/>
      <c r="QPX67" s="717"/>
      <c r="QPY67" s="718"/>
      <c r="QPZ67" s="780"/>
      <c r="QQA67" s="718"/>
      <c r="QQB67" s="717"/>
      <c r="QQC67" s="718"/>
      <c r="QQD67" s="780"/>
      <c r="QQE67" s="718"/>
      <c r="QQF67" s="717"/>
      <c r="QQG67" s="718"/>
      <c r="QQH67" s="780"/>
      <c r="QQI67" s="718"/>
      <c r="QQJ67" s="717"/>
      <c r="QQK67" s="718"/>
      <c r="QQL67" s="780"/>
      <c r="QQM67" s="718"/>
      <c r="QQN67" s="717"/>
      <c r="QQO67" s="718"/>
      <c r="QQP67" s="780"/>
      <c r="QQQ67" s="718"/>
      <c r="QQR67" s="717"/>
      <c r="QQS67" s="718"/>
      <c r="QQT67" s="780"/>
      <c r="QQU67" s="718"/>
      <c r="QQV67" s="717"/>
      <c r="QQW67" s="718"/>
      <c r="QQX67" s="780"/>
      <c r="QQY67" s="718"/>
      <c r="QQZ67" s="717"/>
      <c r="QRA67" s="718"/>
      <c r="QRB67" s="780"/>
      <c r="QRC67" s="718"/>
      <c r="QRD67" s="717"/>
      <c r="QRE67" s="718"/>
      <c r="QRF67" s="780"/>
      <c r="QRG67" s="718"/>
      <c r="QRH67" s="717"/>
      <c r="QRI67" s="718"/>
      <c r="QRJ67" s="780"/>
      <c r="QRK67" s="718"/>
      <c r="QRL67" s="717"/>
      <c r="QRM67" s="718"/>
      <c r="QRN67" s="780"/>
      <c r="QRO67" s="718"/>
      <c r="QRP67" s="717"/>
      <c r="QRQ67" s="718"/>
      <c r="QRR67" s="780"/>
      <c r="QRS67" s="718"/>
      <c r="QRT67" s="717"/>
      <c r="QRU67" s="718"/>
      <c r="QRV67" s="780"/>
      <c r="QRW67" s="718"/>
      <c r="QRX67" s="717"/>
      <c r="QRY67" s="718"/>
      <c r="QRZ67" s="780"/>
      <c r="QSA67" s="718"/>
      <c r="QSB67" s="717"/>
      <c r="QSC67" s="718"/>
      <c r="QSD67" s="780"/>
      <c r="QSE67" s="718"/>
      <c r="QSF67" s="717"/>
      <c r="QSG67" s="718"/>
      <c r="QSH67" s="780"/>
      <c r="QSI67" s="718"/>
      <c r="QSJ67" s="717"/>
      <c r="QSK67" s="718"/>
      <c r="QSL67" s="780"/>
      <c r="QSM67" s="718"/>
      <c r="QSN67" s="717"/>
      <c r="QSO67" s="718"/>
      <c r="QSP67" s="780"/>
      <c r="QSQ67" s="718"/>
      <c r="QSR67" s="717"/>
      <c r="QSS67" s="718"/>
      <c r="QST67" s="780"/>
      <c r="QSU67" s="718"/>
      <c r="QSV67" s="717"/>
      <c r="QSW67" s="718"/>
      <c r="QSX67" s="780"/>
      <c r="QSY67" s="718"/>
      <c r="QSZ67" s="717"/>
      <c r="QTA67" s="718"/>
      <c r="QTB67" s="780"/>
      <c r="QTC67" s="718"/>
      <c r="QTD67" s="717"/>
      <c r="QTE67" s="718"/>
      <c r="QTF67" s="780"/>
      <c r="QTG67" s="718"/>
      <c r="QTH67" s="717"/>
      <c r="QTI67" s="718"/>
      <c r="QTJ67" s="780"/>
      <c r="QTK67" s="718"/>
      <c r="QTL67" s="717"/>
      <c r="QTM67" s="718"/>
      <c r="QTN67" s="780"/>
      <c r="QTO67" s="718"/>
      <c r="QTP67" s="717"/>
      <c r="QTQ67" s="718"/>
      <c r="QTR67" s="780"/>
      <c r="QTS67" s="718"/>
      <c r="QTT67" s="717"/>
      <c r="QTU67" s="718"/>
      <c r="QTV67" s="780"/>
      <c r="QTW67" s="718"/>
      <c r="QTX67" s="717"/>
      <c r="QTY67" s="718"/>
      <c r="QTZ67" s="780"/>
      <c r="QUA67" s="718"/>
      <c r="QUB67" s="717"/>
      <c r="QUC67" s="718"/>
      <c r="QUD67" s="780"/>
      <c r="QUE67" s="718"/>
      <c r="QUF67" s="717"/>
      <c r="QUG67" s="718"/>
      <c r="QUH67" s="780"/>
      <c r="QUI67" s="718"/>
      <c r="QUJ67" s="717"/>
      <c r="QUK67" s="718"/>
      <c r="QUL67" s="780"/>
      <c r="QUM67" s="718"/>
      <c r="QUN67" s="717"/>
      <c r="QUO67" s="718"/>
      <c r="QUP67" s="780"/>
      <c r="QUQ67" s="718"/>
      <c r="QUR67" s="717"/>
      <c r="QUS67" s="718"/>
      <c r="QUT67" s="780"/>
      <c r="QUU67" s="718"/>
      <c r="QUV67" s="717"/>
      <c r="QUW67" s="718"/>
      <c r="QUX67" s="780"/>
      <c r="QUY67" s="718"/>
      <c r="QUZ67" s="717"/>
      <c r="QVA67" s="718"/>
      <c r="QVB67" s="780"/>
      <c r="QVC67" s="718"/>
      <c r="QVD67" s="717"/>
      <c r="QVE67" s="718"/>
      <c r="QVF67" s="780"/>
      <c r="QVG67" s="718"/>
      <c r="QVH67" s="717"/>
      <c r="QVI67" s="718"/>
      <c r="QVJ67" s="780"/>
      <c r="QVK67" s="718"/>
      <c r="QVL67" s="717"/>
      <c r="QVM67" s="718"/>
      <c r="QVN67" s="780"/>
      <c r="QVO67" s="718"/>
      <c r="QVP67" s="717"/>
      <c r="QVQ67" s="718"/>
      <c r="QVR67" s="780"/>
      <c r="QVS67" s="718"/>
      <c r="QVT67" s="717"/>
      <c r="QVU67" s="718"/>
      <c r="QVV67" s="780"/>
      <c r="QVW67" s="718"/>
      <c r="QVX67" s="717"/>
      <c r="QVY67" s="718"/>
      <c r="QVZ67" s="780"/>
      <c r="QWA67" s="718"/>
      <c r="QWB67" s="717"/>
      <c r="QWC67" s="718"/>
      <c r="QWD67" s="780"/>
      <c r="QWE67" s="718"/>
      <c r="QWF67" s="717"/>
      <c r="QWG67" s="718"/>
      <c r="QWH67" s="780"/>
      <c r="QWI67" s="718"/>
      <c r="QWJ67" s="717"/>
      <c r="QWK67" s="718"/>
      <c r="QWL67" s="780"/>
      <c r="QWM67" s="718"/>
      <c r="QWN67" s="717"/>
      <c r="QWO67" s="718"/>
      <c r="QWP67" s="780"/>
      <c r="QWQ67" s="718"/>
      <c r="QWR67" s="717"/>
      <c r="QWS67" s="718"/>
      <c r="QWT67" s="780"/>
      <c r="QWU67" s="718"/>
      <c r="QWV67" s="717"/>
      <c r="QWW67" s="718"/>
      <c r="QWX67" s="780"/>
      <c r="QWY67" s="718"/>
      <c r="QWZ67" s="717"/>
      <c r="QXA67" s="718"/>
      <c r="QXB67" s="780"/>
      <c r="QXC67" s="718"/>
      <c r="QXD67" s="717"/>
      <c r="QXE67" s="718"/>
      <c r="QXF67" s="780"/>
      <c r="QXG67" s="718"/>
      <c r="QXH67" s="717"/>
      <c r="QXI67" s="718"/>
      <c r="QXJ67" s="780"/>
      <c r="QXK67" s="718"/>
      <c r="QXL67" s="717"/>
      <c r="QXM67" s="718"/>
      <c r="QXN67" s="780"/>
      <c r="QXO67" s="718"/>
      <c r="QXP67" s="717"/>
      <c r="QXQ67" s="718"/>
      <c r="QXR67" s="780"/>
      <c r="QXS67" s="718"/>
      <c r="QXT67" s="717"/>
      <c r="QXU67" s="718"/>
      <c r="QXV67" s="780"/>
      <c r="QXW67" s="718"/>
      <c r="QXX67" s="717"/>
      <c r="QXY67" s="718"/>
      <c r="QXZ67" s="780"/>
      <c r="QYA67" s="718"/>
      <c r="QYB67" s="717"/>
      <c r="QYC67" s="718"/>
      <c r="QYD67" s="780"/>
      <c r="QYE67" s="718"/>
      <c r="QYF67" s="717"/>
      <c r="QYG67" s="718"/>
      <c r="QYH67" s="780"/>
      <c r="QYI67" s="718"/>
      <c r="QYJ67" s="717"/>
      <c r="QYK67" s="718"/>
      <c r="QYL67" s="780"/>
      <c r="QYM67" s="718"/>
      <c r="QYN67" s="717"/>
      <c r="QYO67" s="718"/>
      <c r="QYP67" s="780"/>
      <c r="QYQ67" s="718"/>
      <c r="QYR67" s="717"/>
      <c r="QYS67" s="718"/>
      <c r="QYT67" s="780"/>
      <c r="QYU67" s="718"/>
      <c r="QYV67" s="717"/>
      <c r="QYW67" s="718"/>
      <c r="QYX67" s="780"/>
      <c r="QYY67" s="718"/>
      <c r="QYZ67" s="717"/>
      <c r="QZA67" s="718"/>
      <c r="QZB67" s="780"/>
      <c r="QZC67" s="718"/>
      <c r="QZD67" s="717"/>
      <c r="QZE67" s="718"/>
      <c r="QZF67" s="780"/>
      <c r="QZG67" s="718"/>
      <c r="QZH67" s="717"/>
      <c r="QZI67" s="718"/>
      <c r="QZJ67" s="780"/>
      <c r="QZK67" s="718"/>
      <c r="QZL67" s="717"/>
      <c r="QZM67" s="718"/>
      <c r="QZN67" s="780"/>
      <c r="QZO67" s="718"/>
      <c r="QZP67" s="717"/>
      <c r="QZQ67" s="718"/>
      <c r="QZR67" s="780"/>
      <c r="QZS67" s="718"/>
      <c r="QZT67" s="717"/>
      <c r="QZU67" s="718"/>
      <c r="QZV67" s="780"/>
      <c r="QZW67" s="718"/>
      <c r="QZX67" s="717"/>
      <c r="QZY67" s="718"/>
      <c r="QZZ67" s="780"/>
      <c r="RAA67" s="718"/>
      <c r="RAB67" s="717"/>
      <c r="RAC67" s="718"/>
      <c r="RAD67" s="780"/>
      <c r="RAE67" s="718"/>
      <c r="RAF67" s="717"/>
      <c r="RAG67" s="718"/>
      <c r="RAH67" s="780"/>
      <c r="RAI67" s="718"/>
      <c r="RAJ67" s="717"/>
      <c r="RAK67" s="718"/>
      <c r="RAL67" s="780"/>
      <c r="RAM67" s="718"/>
      <c r="RAN67" s="717"/>
      <c r="RAO67" s="718"/>
      <c r="RAP67" s="780"/>
      <c r="RAQ67" s="718"/>
      <c r="RAR67" s="717"/>
      <c r="RAS67" s="718"/>
      <c r="RAT67" s="780"/>
      <c r="RAU67" s="718"/>
      <c r="RAV67" s="717"/>
      <c r="RAW67" s="718"/>
      <c r="RAX67" s="780"/>
      <c r="RAY67" s="718"/>
      <c r="RAZ67" s="717"/>
      <c r="RBA67" s="718"/>
      <c r="RBB67" s="780"/>
      <c r="RBC67" s="718"/>
      <c r="RBD67" s="717"/>
      <c r="RBE67" s="718"/>
      <c r="RBF67" s="780"/>
      <c r="RBG67" s="718"/>
      <c r="RBH67" s="717"/>
      <c r="RBI67" s="718"/>
      <c r="RBJ67" s="780"/>
      <c r="RBK67" s="718"/>
      <c r="RBL67" s="717"/>
      <c r="RBM67" s="718"/>
      <c r="RBN67" s="780"/>
      <c r="RBO67" s="718"/>
      <c r="RBP67" s="717"/>
      <c r="RBQ67" s="718"/>
      <c r="RBR67" s="780"/>
      <c r="RBS67" s="718"/>
      <c r="RBT67" s="717"/>
      <c r="RBU67" s="718"/>
      <c r="RBV67" s="780"/>
      <c r="RBW67" s="718"/>
      <c r="RBX67" s="717"/>
      <c r="RBY67" s="718"/>
      <c r="RBZ67" s="780"/>
      <c r="RCA67" s="718"/>
      <c r="RCB67" s="717"/>
      <c r="RCC67" s="718"/>
      <c r="RCD67" s="780"/>
      <c r="RCE67" s="718"/>
      <c r="RCF67" s="717"/>
      <c r="RCG67" s="718"/>
      <c r="RCH67" s="780"/>
      <c r="RCI67" s="718"/>
      <c r="RCJ67" s="717"/>
      <c r="RCK67" s="718"/>
      <c r="RCL67" s="780"/>
      <c r="RCM67" s="718"/>
      <c r="RCN67" s="717"/>
      <c r="RCO67" s="718"/>
      <c r="RCP67" s="780"/>
      <c r="RCQ67" s="718"/>
      <c r="RCR67" s="717"/>
      <c r="RCS67" s="718"/>
      <c r="RCT67" s="780"/>
      <c r="RCU67" s="718"/>
      <c r="RCV67" s="717"/>
      <c r="RCW67" s="718"/>
      <c r="RCX67" s="780"/>
      <c r="RCY67" s="718"/>
      <c r="RCZ67" s="717"/>
      <c r="RDA67" s="718"/>
      <c r="RDB67" s="780"/>
      <c r="RDC67" s="718"/>
      <c r="RDD67" s="717"/>
      <c r="RDE67" s="718"/>
      <c r="RDF67" s="780"/>
      <c r="RDG67" s="718"/>
      <c r="RDH67" s="717"/>
      <c r="RDI67" s="718"/>
      <c r="RDJ67" s="780"/>
      <c r="RDK67" s="718"/>
      <c r="RDL67" s="717"/>
      <c r="RDM67" s="718"/>
      <c r="RDN67" s="780"/>
      <c r="RDO67" s="718"/>
      <c r="RDP67" s="717"/>
      <c r="RDQ67" s="718"/>
      <c r="RDR67" s="780"/>
      <c r="RDS67" s="718"/>
      <c r="RDT67" s="717"/>
      <c r="RDU67" s="718"/>
      <c r="RDV67" s="780"/>
      <c r="RDW67" s="718"/>
      <c r="RDX67" s="717"/>
      <c r="RDY67" s="718"/>
      <c r="RDZ67" s="780"/>
      <c r="REA67" s="718"/>
      <c r="REB67" s="717"/>
      <c r="REC67" s="718"/>
      <c r="RED67" s="780"/>
      <c r="REE67" s="718"/>
      <c r="REF67" s="717"/>
      <c r="REG67" s="718"/>
      <c r="REH67" s="780"/>
      <c r="REI67" s="718"/>
      <c r="REJ67" s="717"/>
      <c r="REK67" s="718"/>
      <c r="REL67" s="780"/>
      <c r="REM67" s="718"/>
      <c r="REN67" s="717"/>
      <c r="REO67" s="718"/>
      <c r="REP67" s="780"/>
      <c r="REQ67" s="718"/>
      <c r="RER67" s="717"/>
      <c r="RES67" s="718"/>
      <c r="RET67" s="780"/>
      <c r="REU67" s="718"/>
      <c r="REV67" s="717"/>
      <c r="REW67" s="718"/>
      <c r="REX67" s="780"/>
      <c r="REY67" s="718"/>
      <c r="REZ67" s="717"/>
      <c r="RFA67" s="718"/>
      <c r="RFB67" s="780"/>
      <c r="RFC67" s="718"/>
      <c r="RFD67" s="717"/>
      <c r="RFE67" s="718"/>
      <c r="RFF67" s="780"/>
      <c r="RFG67" s="718"/>
      <c r="RFH67" s="717"/>
      <c r="RFI67" s="718"/>
      <c r="RFJ67" s="780"/>
      <c r="RFK67" s="718"/>
      <c r="RFL67" s="717"/>
      <c r="RFM67" s="718"/>
      <c r="RFN67" s="780"/>
      <c r="RFO67" s="718"/>
      <c r="RFP67" s="717"/>
      <c r="RFQ67" s="718"/>
      <c r="RFR67" s="780"/>
      <c r="RFS67" s="718"/>
      <c r="RFT67" s="717"/>
      <c r="RFU67" s="718"/>
      <c r="RFV67" s="780"/>
      <c r="RFW67" s="718"/>
      <c r="RFX67" s="717"/>
      <c r="RFY67" s="718"/>
      <c r="RFZ67" s="780"/>
      <c r="RGA67" s="718"/>
      <c r="RGB67" s="717"/>
      <c r="RGC67" s="718"/>
      <c r="RGD67" s="780"/>
      <c r="RGE67" s="718"/>
      <c r="RGF67" s="717"/>
      <c r="RGG67" s="718"/>
      <c r="RGH67" s="780"/>
      <c r="RGI67" s="718"/>
      <c r="RGJ67" s="717"/>
      <c r="RGK67" s="718"/>
      <c r="RGL67" s="780"/>
      <c r="RGM67" s="718"/>
      <c r="RGN67" s="717"/>
      <c r="RGO67" s="718"/>
      <c r="RGP67" s="780"/>
      <c r="RGQ67" s="718"/>
      <c r="RGR67" s="717"/>
      <c r="RGS67" s="718"/>
      <c r="RGT67" s="780"/>
      <c r="RGU67" s="718"/>
      <c r="RGV67" s="717"/>
      <c r="RGW67" s="718"/>
      <c r="RGX67" s="780"/>
      <c r="RGY67" s="718"/>
      <c r="RGZ67" s="717"/>
      <c r="RHA67" s="718"/>
      <c r="RHB67" s="780"/>
      <c r="RHC67" s="718"/>
      <c r="RHD67" s="717"/>
      <c r="RHE67" s="718"/>
      <c r="RHF67" s="780"/>
      <c r="RHG67" s="718"/>
      <c r="RHH67" s="717"/>
      <c r="RHI67" s="718"/>
      <c r="RHJ67" s="780"/>
      <c r="RHK67" s="718"/>
      <c r="RHL67" s="717"/>
      <c r="RHM67" s="718"/>
      <c r="RHN67" s="780"/>
      <c r="RHO67" s="718"/>
      <c r="RHP67" s="717"/>
      <c r="RHQ67" s="718"/>
      <c r="RHR67" s="780"/>
      <c r="RHS67" s="718"/>
      <c r="RHT67" s="717"/>
      <c r="RHU67" s="718"/>
      <c r="RHV67" s="780"/>
      <c r="RHW67" s="718"/>
      <c r="RHX67" s="717"/>
      <c r="RHY67" s="718"/>
      <c r="RHZ67" s="780"/>
      <c r="RIA67" s="718"/>
      <c r="RIB67" s="717"/>
      <c r="RIC67" s="718"/>
      <c r="RID67" s="780"/>
      <c r="RIE67" s="718"/>
      <c r="RIF67" s="717"/>
      <c r="RIG67" s="718"/>
      <c r="RIH67" s="780"/>
      <c r="RII67" s="718"/>
      <c r="RIJ67" s="717"/>
      <c r="RIK67" s="718"/>
      <c r="RIL67" s="780"/>
      <c r="RIM67" s="718"/>
      <c r="RIN67" s="717"/>
      <c r="RIO67" s="718"/>
      <c r="RIP67" s="780"/>
      <c r="RIQ67" s="718"/>
      <c r="RIR67" s="717"/>
      <c r="RIS67" s="718"/>
      <c r="RIT67" s="780"/>
      <c r="RIU67" s="718"/>
      <c r="RIV67" s="717"/>
      <c r="RIW67" s="718"/>
      <c r="RIX67" s="780"/>
      <c r="RIY67" s="718"/>
      <c r="RIZ67" s="717"/>
      <c r="RJA67" s="718"/>
      <c r="RJB67" s="780"/>
      <c r="RJC67" s="718"/>
      <c r="RJD67" s="717"/>
      <c r="RJE67" s="718"/>
      <c r="RJF67" s="780"/>
      <c r="RJG67" s="718"/>
      <c r="RJH67" s="717"/>
      <c r="RJI67" s="718"/>
      <c r="RJJ67" s="780"/>
      <c r="RJK67" s="718"/>
      <c r="RJL67" s="717"/>
      <c r="RJM67" s="718"/>
      <c r="RJN67" s="780"/>
      <c r="RJO67" s="718"/>
      <c r="RJP67" s="717"/>
      <c r="RJQ67" s="718"/>
      <c r="RJR67" s="780"/>
      <c r="RJS67" s="718"/>
      <c r="RJT67" s="717"/>
      <c r="RJU67" s="718"/>
      <c r="RJV67" s="780"/>
      <c r="RJW67" s="718"/>
      <c r="RJX67" s="717"/>
      <c r="RJY67" s="718"/>
      <c r="RJZ67" s="780"/>
      <c r="RKA67" s="718"/>
      <c r="RKB67" s="717"/>
      <c r="RKC67" s="718"/>
      <c r="RKD67" s="780"/>
      <c r="RKE67" s="718"/>
      <c r="RKF67" s="717"/>
      <c r="RKG67" s="718"/>
      <c r="RKH67" s="780"/>
      <c r="RKI67" s="718"/>
      <c r="RKJ67" s="717"/>
      <c r="RKK67" s="718"/>
      <c r="RKL67" s="780"/>
      <c r="RKM67" s="718"/>
      <c r="RKN67" s="717"/>
      <c r="RKO67" s="718"/>
      <c r="RKP67" s="780"/>
      <c r="RKQ67" s="718"/>
      <c r="RKR67" s="717"/>
      <c r="RKS67" s="718"/>
      <c r="RKT67" s="780"/>
      <c r="RKU67" s="718"/>
      <c r="RKV67" s="717"/>
      <c r="RKW67" s="718"/>
      <c r="RKX67" s="780"/>
      <c r="RKY67" s="718"/>
      <c r="RKZ67" s="717"/>
      <c r="RLA67" s="718"/>
      <c r="RLB67" s="780"/>
      <c r="RLC67" s="718"/>
      <c r="RLD67" s="717"/>
      <c r="RLE67" s="718"/>
      <c r="RLF67" s="780"/>
      <c r="RLG67" s="718"/>
      <c r="RLH67" s="717"/>
      <c r="RLI67" s="718"/>
      <c r="RLJ67" s="780"/>
      <c r="RLK67" s="718"/>
      <c r="RLL67" s="717"/>
      <c r="RLM67" s="718"/>
      <c r="RLN67" s="780"/>
      <c r="RLO67" s="718"/>
      <c r="RLP67" s="717"/>
      <c r="RLQ67" s="718"/>
      <c r="RLR67" s="780"/>
      <c r="RLS67" s="718"/>
      <c r="RLT67" s="717"/>
      <c r="RLU67" s="718"/>
      <c r="RLV67" s="780"/>
      <c r="RLW67" s="718"/>
      <c r="RLX67" s="717"/>
      <c r="RLY67" s="718"/>
      <c r="RLZ67" s="780"/>
      <c r="RMA67" s="718"/>
      <c r="RMB67" s="717"/>
      <c r="RMC67" s="718"/>
      <c r="RMD67" s="780"/>
      <c r="RME67" s="718"/>
      <c r="RMF67" s="717"/>
      <c r="RMG67" s="718"/>
      <c r="RMH67" s="780"/>
      <c r="RMI67" s="718"/>
      <c r="RMJ67" s="717"/>
      <c r="RMK67" s="718"/>
      <c r="RML67" s="780"/>
      <c r="RMM67" s="718"/>
      <c r="RMN67" s="717"/>
      <c r="RMO67" s="718"/>
      <c r="RMP67" s="780"/>
      <c r="RMQ67" s="718"/>
      <c r="RMR67" s="717"/>
      <c r="RMS67" s="718"/>
      <c r="RMT67" s="780"/>
      <c r="RMU67" s="718"/>
      <c r="RMV67" s="717"/>
      <c r="RMW67" s="718"/>
      <c r="RMX67" s="780"/>
      <c r="RMY67" s="718"/>
      <c r="RMZ67" s="717"/>
      <c r="RNA67" s="718"/>
      <c r="RNB67" s="780"/>
      <c r="RNC67" s="718"/>
      <c r="RND67" s="717"/>
      <c r="RNE67" s="718"/>
      <c r="RNF67" s="780"/>
      <c r="RNG67" s="718"/>
      <c r="RNH67" s="717"/>
      <c r="RNI67" s="718"/>
      <c r="RNJ67" s="780"/>
      <c r="RNK67" s="718"/>
      <c r="RNL67" s="717"/>
      <c r="RNM67" s="718"/>
      <c r="RNN67" s="780"/>
      <c r="RNO67" s="718"/>
      <c r="RNP67" s="717"/>
      <c r="RNQ67" s="718"/>
      <c r="RNR67" s="780"/>
      <c r="RNS67" s="718"/>
      <c r="RNT67" s="717"/>
      <c r="RNU67" s="718"/>
      <c r="RNV67" s="780"/>
      <c r="RNW67" s="718"/>
      <c r="RNX67" s="717"/>
      <c r="RNY67" s="718"/>
      <c r="RNZ67" s="780"/>
      <c r="ROA67" s="718"/>
      <c r="ROB67" s="717"/>
      <c r="ROC67" s="718"/>
      <c r="ROD67" s="780"/>
      <c r="ROE67" s="718"/>
      <c r="ROF67" s="717"/>
      <c r="ROG67" s="718"/>
      <c r="ROH67" s="780"/>
      <c r="ROI67" s="718"/>
      <c r="ROJ67" s="717"/>
      <c r="ROK67" s="718"/>
      <c r="ROL67" s="780"/>
      <c r="ROM67" s="718"/>
      <c r="RON67" s="717"/>
      <c r="ROO67" s="718"/>
      <c r="ROP67" s="780"/>
      <c r="ROQ67" s="718"/>
      <c r="ROR67" s="717"/>
      <c r="ROS67" s="718"/>
      <c r="ROT67" s="780"/>
      <c r="ROU67" s="718"/>
      <c r="ROV67" s="717"/>
      <c r="ROW67" s="718"/>
      <c r="ROX67" s="780"/>
      <c r="ROY67" s="718"/>
      <c r="ROZ67" s="717"/>
      <c r="RPA67" s="718"/>
      <c r="RPB67" s="780"/>
      <c r="RPC67" s="718"/>
      <c r="RPD67" s="717"/>
      <c r="RPE67" s="718"/>
      <c r="RPF67" s="780"/>
      <c r="RPG67" s="718"/>
      <c r="RPH67" s="717"/>
      <c r="RPI67" s="718"/>
      <c r="RPJ67" s="780"/>
      <c r="RPK67" s="718"/>
      <c r="RPL67" s="717"/>
      <c r="RPM67" s="718"/>
      <c r="RPN67" s="780"/>
      <c r="RPO67" s="718"/>
      <c r="RPP67" s="717"/>
      <c r="RPQ67" s="718"/>
      <c r="RPR67" s="780"/>
      <c r="RPS67" s="718"/>
      <c r="RPT67" s="717"/>
      <c r="RPU67" s="718"/>
      <c r="RPV67" s="780"/>
      <c r="RPW67" s="718"/>
      <c r="RPX67" s="717"/>
      <c r="RPY67" s="718"/>
      <c r="RPZ67" s="780"/>
      <c r="RQA67" s="718"/>
      <c r="RQB67" s="717"/>
      <c r="RQC67" s="718"/>
      <c r="RQD67" s="780"/>
      <c r="RQE67" s="718"/>
      <c r="RQF67" s="717"/>
      <c r="RQG67" s="718"/>
      <c r="RQH67" s="780"/>
      <c r="RQI67" s="718"/>
      <c r="RQJ67" s="717"/>
      <c r="RQK67" s="718"/>
      <c r="RQL67" s="780"/>
      <c r="RQM67" s="718"/>
      <c r="RQN67" s="717"/>
      <c r="RQO67" s="718"/>
      <c r="RQP67" s="780"/>
      <c r="RQQ67" s="718"/>
      <c r="RQR67" s="717"/>
      <c r="RQS67" s="718"/>
      <c r="RQT67" s="780"/>
      <c r="RQU67" s="718"/>
      <c r="RQV67" s="717"/>
      <c r="RQW67" s="718"/>
      <c r="RQX67" s="780"/>
      <c r="RQY67" s="718"/>
      <c r="RQZ67" s="717"/>
      <c r="RRA67" s="718"/>
      <c r="RRB67" s="780"/>
      <c r="RRC67" s="718"/>
      <c r="RRD67" s="717"/>
      <c r="RRE67" s="718"/>
      <c r="RRF67" s="780"/>
      <c r="RRG67" s="718"/>
      <c r="RRH67" s="717"/>
      <c r="RRI67" s="718"/>
      <c r="RRJ67" s="780"/>
      <c r="RRK67" s="718"/>
      <c r="RRL67" s="717"/>
      <c r="RRM67" s="718"/>
      <c r="RRN67" s="780"/>
      <c r="RRO67" s="718"/>
      <c r="RRP67" s="717"/>
      <c r="RRQ67" s="718"/>
      <c r="RRR67" s="780"/>
      <c r="RRS67" s="718"/>
      <c r="RRT67" s="717"/>
      <c r="RRU67" s="718"/>
      <c r="RRV67" s="780"/>
      <c r="RRW67" s="718"/>
      <c r="RRX67" s="717"/>
      <c r="RRY67" s="718"/>
      <c r="RRZ67" s="780"/>
      <c r="RSA67" s="718"/>
      <c r="RSB67" s="717"/>
      <c r="RSC67" s="718"/>
      <c r="RSD67" s="780"/>
      <c r="RSE67" s="718"/>
      <c r="RSF67" s="717"/>
      <c r="RSG67" s="718"/>
      <c r="RSH67" s="780"/>
      <c r="RSI67" s="718"/>
      <c r="RSJ67" s="717"/>
      <c r="RSK67" s="718"/>
      <c r="RSL67" s="780"/>
      <c r="RSM67" s="718"/>
      <c r="RSN67" s="717"/>
      <c r="RSO67" s="718"/>
      <c r="RSP67" s="780"/>
      <c r="RSQ67" s="718"/>
      <c r="RSR67" s="717"/>
      <c r="RSS67" s="718"/>
      <c r="RST67" s="780"/>
      <c r="RSU67" s="718"/>
      <c r="RSV67" s="717"/>
      <c r="RSW67" s="718"/>
      <c r="RSX67" s="780"/>
      <c r="RSY67" s="718"/>
      <c r="RSZ67" s="717"/>
      <c r="RTA67" s="718"/>
      <c r="RTB67" s="780"/>
      <c r="RTC67" s="718"/>
      <c r="RTD67" s="717"/>
      <c r="RTE67" s="718"/>
      <c r="RTF67" s="780"/>
      <c r="RTG67" s="718"/>
      <c r="RTH67" s="717"/>
      <c r="RTI67" s="718"/>
      <c r="RTJ67" s="780"/>
      <c r="RTK67" s="718"/>
      <c r="RTL67" s="717"/>
      <c r="RTM67" s="718"/>
      <c r="RTN67" s="780"/>
      <c r="RTO67" s="718"/>
      <c r="RTP67" s="717"/>
      <c r="RTQ67" s="718"/>
      <c r="RTR67" s="780"/>
      <c r="RTS67" s="718"/>
      <c r="RTT67" s="717"/>
      <c r="RTU67" s="718"/>
      <c r="RTV67" s="780"/>
      <c r="RTW67" s="718"/>
      <c r="RTX67" s="717"/>
      <c r="RTY67" s="718"/>
      <c r="RTZ67" s="780"/>
      <c r="RUA67" s="718"/>
      <c r="RUB67" s="717"/>
      <c r="RUC67" s="718"/>
      <c r="RUD67" s="780"/>
      <c r="RUE67" s="718"/>
      <c r="RUF67" s="717"/>
      <c r="RUG67" s="718"/>
      <c r="RUH67" s="780"/>
      <c r="RUI67" s="718"/>
      <c r="RUJ67" s="717"/>
      <c r="RUK67" s="718"/>
      <c r="RUL67" s="780"/>
      <c r="RUM67" s="718"/>
      <c r="RUN67" s="717"/>
      <c r="RUO67" s="718"/>
      <c r="RUP67" s="780"/>
      <c r="RUQ67" s="718"/>
      <c r="RUR67" s="717"/>
      <c r="RUS67" s="718"/>
      <c r="RUT67" s="780"/>
      <c r="RUU67" s="718"/>
      <c r="RUV67" s="717"/>
      <c r="RUW67" s="718"/>
      <c r="RUX67" s="780"/>
      <c r="RUY67" s="718"/>
      <c r="RUZ67" s="717"/>
      <c r="RVA67" s="718"/>
      <c r="RVB67" s="780"/>
      <c r="RVC67" s="718"/>
      <c r="RVD67" s="717"/>
      <c r="RVE67" s="718"/>
      <c r="RVF67" s="780"/>
      <c r="RVG67" s="718"/>
      <c r="RVH67" s="717"/>
      <c r="RVI67" s="718"/>
      <c r="RVJ67" s="780"/>
      <c r="RVK67" s="718"/>
      <c r="RVL67" s="717"/>
      <c r="RVM67" s="718"/>
      <c r="RVN67" s="780"/>
      <c r="RVO67" s="718"/>
      <c r="RVP67" s="717"/>
      <c r="RVQ67" s="718"/>
      <c r="RVR67" s="780"/>
      <c r="RVS67" s="718"/>
      <c r="RVT67" s="717"/>
      <c r="RVU67" s="718"/>
      <c r="RVV67" s="780"/>
      <c r="RVW67" s="718"/>
      <c r="RVX67" s="717"/>
      <c r="RVY67" s="718"/>
      <c r="RVZ67" s="780"/>
      <c r="RWA67" s="718"/>
      <c r="RWB67" s="717"/>
      <c r="RWC67" s="718"/>
      <c r="RWD67" s="780"/>
      <c r="RWE67" s="718"/>
      <c r="RWF67" s="717"/>
      <c r="RWG67" s="718"/>
      <c r="RWH67" s="780"/>
      <c r="RWI67" s="718"/>
      <c r="RWJ67" s="717"/>
      <c r="RWK67" s="718"/>
      <c r="RWL67" s="780"/>
      <c r="RWM67" s="718"/>
      <c r="RWN67" s="717"/>
      <c r="RWO67" s="718"/>
      <c r="RWP67" s="780"/>
      <c r="RWQ67" s="718"/>
      <c r="RWR67" s="717"/>
      <c r="RWS67" s="718"/>
      <c r="RWT67" s="780"/>
      <c r="RWU67" s="718"/>
      <c r="RWV67" s="717"/>
      <c r="RWW67" s="718"/>
      <c r="RWX67" s="780"/>
      <c r="RWY67" s="718"/>
      <c r="RWZ67" s="717"/>
      <c r="RXA67" s="718"/>
      <c r="RXB67" s="780"/>
      <c r="RXC67" s="718"/>
      <c r="RXD67" s="717"/>
      <c r="RXE67" s="718"/>
      <c r="RXF67" s="780"/>
      <c r="RXG67" s="718"/>
      <c r="RXH67" s="717"/>
      <c r="RXI67" s="718"/>
      <c r="RXJ67" s="780"/>
      <c r="RXK67" s="718"/>
      <c r="RXL67" s="717"/>
      <c r="RXM67" s="718"/>
      <c r="RXN67" s="780"/>
      <c r="RXO67" s="718"/>
      <c r="RXP67" s="717"/>
      <c r="RXQ67" s="718"/>
      <c r="RXR67" s="780"/>
      <c r="RXS67" s="718"/>
      <c r="RXT67" s="717"/>
      <c r="RXU67" s="718"/>
      <c r="RXV67" s="780"/>
      <c r="RXW67" s="718"/>
      <c r="RXX67" s="717"/>
      <c r="RXY67" s="718"/>
      <c r="RXZ67" s="780"/>
      <c r="RYA67" s="718"/>
      <c r="RYB67" s="717"/>
      <c r="RYC67" s="718"/>
      <c r="RYD67" s="780"/>
      <c r="RYE67" s="718"/>
      <c r="RYF67" s="717"/>
      <c r="RYG67" s="718"/>
      <c r="RYH67" s="780"/>
      <c r="RYI67" s="718"/>
      <c r="RYJ67" s="717"/>
      <c r="RYK67" s="718"/>
      <c r="RYL67" s="780"/>
      <c r="RYM67" s="718"/>
      <c r="RYN67" s="717"/>
      <c r="RYO67" s="718"/>
      <c r="RYP67" s="780"/>
      <c r="RYQ67" s="718"/>
      <c r="RYR67" s="717"/>
      <c r="RYS67" s="718"/>
      <c r="RYT67" s="780"/>
      <c r="RYU67" s="718"/>
      <c r="RYV67" s="717"/>
      <c r="RYW67" s="718"/>
      <c r="RYX67" s="780"/>
      <c r="RYY67" s="718"/>
      <c r="RYZ67" s="717"/>
      <c r="RZA67" s="718"/>
      <c r="RZB67" s="780"/>
      <c r="RZC67" s="718"/>
      <c r="RZD67" s="717"/>
      <c r="RZE67" s="718"/>
      <c r="RZF67" s="780"/>
      <c r="RZG67" s="718"/>
      <c r="RZH67" s="717"/>
      <c r="RZI67" s="718"/>
      <c r="RZJ67" s="780"/>
      <c r="RZK67" s="718"/>
      <c r="RZL67" s="717"/>
      <c r="RZM67" s="718"/>
      <c r="RZN67" s="780"/>
      <c r="RZO67" s="718"/>
      <c r="RZP67" s="717"/>
      <c r="RZQ67" s="718"/>
      <c r="RZR67" s="780"/>
      <c r="RZS67" s="718"/>
      <c r="RZT67" s="717"/>
      <c r="RZU67" s="718"/>
      <c r="RZV67" s="780"/>
      <c r="RZW67" s="718"/>
      <c r="RZX67" s="717"/>
      <c r="RZY67" s="718"/>
      <c r="RZZ67" s="780"/>
      <c r="SAA67" s="718"/>
      <c r="SAB67" s="717"/>
      <c r="SAC67" s="718"/>
      <c r="SAD67" s="780"/>
      <c r="SAE67" s="718"/>
      <c r="SAF67" s="717"/>
      <c r="SAG67" s="718"/>
      <c r="SAH67" s="780"/>
      <c r="SAI67" s="718"/>
      <c r="SAJ67" s="717"/>
      <c r="SAK67" s="718"/>
      <c r="SAL67" s="780"/>
      <c r="SAM67" s="718"/>
      <c r="SAN67" s="717"/>
      <c r="SAO67" s="718"/>
      <c r="SAP67" s="780"/>
      <c r="SAQ67" s="718"/>
      <c r="SAR67" s="717"/>
      <c r="SAS67" s="718"/>
      <c r="SAT67" s="780"/>
      <c r="SAU67" s="718"/>
      <c r="SAV67" s="717"/>
      <c r="SAW67" s="718"/>
      <c r="SAX67" s="780"/>
      <c r="SAY67" s="718"/>
      <c r="SAZ67" s="717"/>
      <c r="SBA67" s="718"/>
      <c r="SBB67" s="780"/>
      <c r="SBC67" s="718"/>
      <c r="SBD67" s="717"/>
      <c r="SBE67" s="718"/>
      <c r="SBF67" s="780"/>
      <c r="SBG67" s="718"/>
      <c r="SBH67" s="717"/>
      <c r="SBI67" s="718"/>
      <c r="SBJ67" s="780"/>
      <c r="SBK67" s="718"/>
      <c r="SBL67" s="717"/>
      <c r="SBM67" s="718"/>
      <c r="SBN67" s="780"/>
      <c r="SBO67" s="718"/>
      <c r="SBP67" s="717"/>
      <c r="SBQ67" s="718"/>
      <c r="SBR67" s="780"/>
      <c r="SBS67" s="718"/>
      <c r="SBT67" s="717"/>
      <c r="SBU67" s="718"/>
      <c r="SBV67" s="780"/>
      <c r="SBW67" s="718"/>
      <c r="SBX67" s="717"/>
      <c r="SBY67" s="718"/>
      <c r="SBZ67" s="780"/>
      <c r="SCA67" s="718"/>
      <c r="SCB67" s="717"/>
      <c r="SCC67" s="718"/>
      <c r="SCD67" s="780"/>
      <c r="SCE67" s="718"/>
      <c r="SCF67" s="717"/>
      <c r="SCG67" s="718"/>
      <c r="SCH67" s="780"/>
      <c r="SCI67" s="718"/>
      <c r="SCJ67" s="717"/>
      <c r="SCK67" s="718"/>
      <c r="SCL67" s="780"/>
      <c r="SCM67" s="718"/>
      <c r="SCN67" s="717"/>
      <c r="SCO67" s="718"/>
      <c r="SCP67" s="780"/>
      <c r="SCQ67" s="718"/>
      <c r="SCR67" s="717"/>
      <c r="SCS67" s="718"/>
      <c r="SCT67" s="780"/>
      <c r="SCU67" s="718"/>
      <c r="SCV67" s="717"/>
      <c r="SCW67" s="718"/>
      <c r="SCX67" s="780"/>
      <c r="SCY67" s="718"/>
      <c r="SCZ67" s="717"/>
      <c r="SDA67" s="718"/>
      <c r="SDB67" s="780"/>
      <c r="SDC67" s="718"/>
      <c r="SDD67" s="717"/>
      <c r="SDE67" s="718"/>
      <c r="SDF67" s="780"/>
      <c r="SDG67" s="718"/>
      <c r="SDH67" s="717"/>
      <c r="SDI67" s="718"/>
      <c r="SDJ67" s="780"/>
      <c r="SDK67" s="718"/>
      <c r="SDL67" s="717"/>
      <c r="SDM67" s="718"/>
      <c r="SDN67" s="780"/>
      <c r="SDO67" s="718"/>
      <c r="SDP67" s="717"/>
      <c r="SDQ67" s="718"/>
      <c r="SDR67" s="780"/>
      <c r="SDS67" s="718"/>
      <c r="SDT67" s="717"/>
      <c r="SDU67" s="718"/>
      <c r="SDV67" s="780"/>
      <c r="SDW67" s="718"/>
      <c r="SDX67" s="717"/>
      <c r="SDY67" s="718"/>
      <c r="SDZ67" s="780"/>
      <c r="SEA67" s="718"/>
      <c r="SEB67" s="717"/>
      <c r="SEC67" s="718"/>
      <c r="SED67" s="780"/>
      <c r="SEE67" s="718"/>
      <c r="SEF67" s="717"/>
      <c r="SEG67" s="718"/>
      <c r="SEH67" s="780"/>
      <c r="SEI67" s="718"/>
      <c r="SEJ67" s="717"/>
      <c r="SEK67" s="718"/>
      <c r="SEL67" s="780"/>
      <c r="SEM67" s="718"/>
      <c r="SEN67" s="717"/>
      <c r="SEO67" s="718"/>
      <c r="SEP67" s="780"/>
      <c r="SEQ67" s="718"/>
      <c r="SER67" s="717"/>
      <c r="SES67" s="718"/>
      <c r="SET67" s="780"/>
      <c r="SEU67" s="718"/>
      <c r="SEV67" s="717"/>
      <c r="SEW67" s="718"/>
      <c r="SEX67" s="780"/>
      <c r="SEY67" s="718"/>
      <c r="SEZ67" s="717"/>
      <c r="SFA67" s="718"/>
      <c r="SFB67" s="780"/>
      <c r="SFC67" s="718"/>
      <c r="SFD67" s="717"/>
      <c r="SFE67" s="718"/>
      <c r="SFF67" s="780"/>
      <c r="SFG67" s="718"/>
      <c r="SFH67" s="717"/>
      <c r="SFI67" s="718"/>
      <c r="SFJ67" s="780"/>
      <c r="SFK67" s="718"/>
      <c r="SFL67" s="717"/>
      <c r="SFM67" s="718"/>
      <c r="SFN67" s="780"/>
      <c r="SFO67" s="718"/>
      <c r="SFP67" s="717"/>
      <c r="SFQ67" s="718"/>
      <c r="SFR67" s="780"/>
      <c r="SFS67" s="718"/>
      <c r="SFT67" s="717"/>
      <c r="SFU67" s="718"/>
      <c r="SFV67" s="780"/>
      <c r="SFW67" s="718"/>
      <c r="SFX67" s="717"/>
      <c r="SFY67" s="718"/>
      <c r="SFZ67" s="780"/>
      <c r="SGA67" s="718"/>
      <c r="SGB67" s="717"/>
      <c r="SGC67" s="718"/>
      <c r="SGD67" s="780"/>
      <c r="SGE67" s="718"/>
      <c r="SGF67" s="717"/>
      <c r="SGG67" s="718"/>
      <c r="SGH67" s="780"/>
      <c r="SGI67" s="718"/>
      <c r="SGJ67" s="717"/>
      <c r="SGK67" s="718"/>
      <c r="SGL67" s="780"/>
      <c r="SGM67" s="718"/>
      <c r="SGN67" s="717"/>
      <c r="SGO67" s="718"/>
      <c r="SGP67" s="780"/>
      <c r="SGQ67" s="718"/>
      <c r="SGR67" s="717"/>
      <c r="SGS67" s="718"/>
      <c r="SGT67" s="780"/>
      <c r="SGU67" s="718"/>
      <c r="SGV67" s="717"/>
      <c r="SGW67" s="718"/>
      <c r="SGX67" s="780"/>
      <c r="SGY67" s="718"/>
      <c r="SGZ67" s="717"/>
      <c r="SHA67" s="718"/>
      <c r="SHB67" s="780"/>
      <c r="SHC67" s="718"/>
      <c r="SHD67" s="717"/>
      <c r="SHE67" s="718"/>
      <c r="SHF67" s="780"/>
      <c r="SHG67" s="718"/>
      <c r="SHH67" s="717"/>
      <c r="SHI67" s="718"/>
      <c r="SHJ67" s="780"/>
      <c r="SHK67" s="718"/>
      <c r="SHL67" s="717"/>
      <c r="SHM67" s="718"/>
      <c r="SHN67" s="780"/>
      <c r="SHO67" s="718"/>
      <c r="SHP67" s="717"/>
      <c r="SHQ67" s="718"/>
      <c r="SHR67" s="780"/>
      <c r="SHS67" s="718"/>
      <c r="SHT67" s="717"/>
      <c r="SHU67" s="718"/>
      <c r="SHV67" s="780"/>
      <c r="SHW67" s="718"/>
      <c r="SHX67" s="717"/>
      <c r="SHY67" s="718"/>
      <c r="SHZ67" s="780"/>
      <c r="SIA67" s="718"/>
      <c r="SIB67" s="717"/>
      <c r="SIC67" s="718"/>
      <c r="SID67" s="780"/>
      <c r="SIE67" s="718"/>
      <c r="SIF67" s="717"/>
      <c r="SIG67" s="718"/>
      <c r="SIH67" s="780"/>
      <c r="SII67" s="718"/>
      <c r="SIJ67" s="717"/>
      <c r="SIK67" s="718"/>
      <c r="SIL67" s="780"/>
      <c r="SIM67" s="718"/>
      <c r="SIN67" s="717"/>
      <c r="SIO67" s="718"/>
      <c r="SIP67" s="780"/>
      <c r="SIQ67" s="718"/>
      <c r="SIR67" s="717"/>
      <c r="SIS67" s="718"/>
      <c r="SIT67" s="780"/>
      <c r="SIU67" s="718"/>
      <c r="SIV67" s="717"/>
      <c r="SIW67" s="718"/>
      <c r="SIX67" s="780"/>
      <c r="SIY67" s="718"/>
      <c r="SIZ67" s="717"/>
      <c r="SJA67" s="718"/>
      <c r="SJB67" s="780"/>
      <c r="SJC67" s="718"/>
      <c r="SJD67" s="717"/>
      <c r="SJE67" s="718"/>
      <c r="SJF67" s="780"/>
      <c r="SJG67" s="718"/>
      <c r="SJH67" s="717"/>
      <c r="SJI67" s="718"/>
      <c r="SJJ67" s="780"/>
      <c r="SJK67" s="718"/>
      <c r="SJL67" s="717"/>
      <c r="SJM67" s="718"/>
      <c r="SJN67" s="780"/>
      <c r="SJO67" s="718"/>
      <c r="SJP67" s="717"/>
      <c r="SJQ67" s="718"/>
      <c r="SJR67" s="780"/>
      <c r="SJS67" s="718"/>
      <c r="SJT67" s="717"/>
      <c r="SJU67" s="718"/>
      <c r="SJV67" s="780"/>
      <c r="SJW67" s="718"/>
      <c r="SJX67" s="717"/>
      <c r="SJY67" s="718"/>
      <c r="SJZ67" s="780"/>
      <c r="SKA67" s="718"/>
      <c r="SKB67" s="717"/>
      <c r="SKC67" s="718"/>
      <c r="SKD67" s="780"/>
      <c r="SKE67" s="718"/>
      <c r="SKF67" s="717"/>
      <c r="SKG67" s="718"/>
      <c r="SKH67" s="780"/>
      <c r="SKI67" s="718"/>
      <c r="SKJ67" s="717"/>
      <c r="SKK67" s="718"/>
      <c r="SKL67" s="780"/>
      <c r="SKM67" s="718"/>
      <c r="SKN67" s="717"/>
      <c r="SKO67" s="718"/>
      <c r="SKP67" s="780"/>
      <c r="SKQ67" s="718"/>
      <c r="SKR67" s="717"/>
      <c r="SKS67" s="718"/>
      <c r="SKT67" s="780"/>
      <c r="SKU67" s="718"/>
      <c r="SKV67" s="717"/>
      <c r="SKW67" s="718"/>
      <c r="SKX67" s="780"/>
      <c r="SKY67" s="718"/>
      <c r="SKZ67" s="717"/>
      <c r="SLA67" s="718"/>
      <c r="SLB67" s="780"/>
      <c r="SLC67" s="718"/>
      <c r="SLD67" s="717"/>
      <c r="SLE67" s="718"/>
      <c r="SLF67" s="780"/>
      <c r="SLG67" s="718"/>
      <c r="SLH67" s="717"/>
      <c r="SLI67" s="718"/>
      <c r="SLJ67" s="780"/>
      <c r="SLK67" s="718"/>
      <c r="SLL67" s="717"/>
      <c r="SLM67" s="718"/>
      <c r="SLN67" s="780"/>
      <c r="SLO67" s="718"/>
      <c r="SLP67" s="717"/>
      <c r="SLQ67" s="718"/>
      <c r="SLR67" s="780"/>
      <c r="SLS67" s="718"/>
      <c r="SLT67" s="717"/>
      <c r="SLU67" s="718"/>
      <c r="SLV67" s="780"/>
      <c r="SLW67" s="718"/>
      <c r="SLX67" s="717"/>
      <c r="SLY67" s="718"/>
      <c r="SLZ67" s="780"/>
      <c r="SMA67" s="718"/>
      <c r="SMB67" s="717"/>
      <c r="SMC67" s="718"/>
      <c r="SMD67" s="780"/>
      <c r="SME67" s="718"/>
      <c r="SMF67" s="717"/>
      <c r="SMG67" s="718"/>
      <c r="SMH67" s="780"/>
      <c r="SMI67" s="718"/>
      <c r="SMJ67" s="717"/>
      <c r="SMK67" s="718"/>
      <c r="SML67" s="780"/>
      <c r="SMM67" s="718"/>
      <c r="SMN67" s="717"/>
      <c r="SMO67" s="718"/>
      <c r="SMP67" s="780"/>
      <c r="SMQ67" s="718"/>
      <c r="SMR67" s="717"/>
      <c r="SMS67" s="718"/>
      <c r="SMT67" s="780"/>
      <c r="SMU67" s="718"/>
      <c r="SMV67" s="717"/>
      <c r="SMW67" s="718"/>
      <c r="SMX67" s="780"/>
      <c r="SMY67" s="718"/>
      <c r="SMZ67" s="717"/>
      <c r="SNA67" s="718"/>
      <c r="SNB67" s="780"/>
      <c r="SNC67" s="718"/>
      <c r="SND67" s="717"/>
      <c r="SNE67" s="718"/>
      <c r="SNF67" s="780"/>
      <c r="SNG67" s="718"/>
      <c r="SNH67" s="717"/>
      <c r="SNI67" s="718"/>
      <c r="SNJ67" s="780"/>
      <c r="SNK67" s="718"/>
      <c r="SNL67" s="717"/>
      <c r="SNM67" s="718"/>
      <c r="SNN67" s="780"/>
      <c r="SNO67" s="718"/>
      <c r="SNP67" s="717"/>
      <c r="SNQ67" s="718"/>
      <c r="SNR67" s="780"/>
      <c r="SNS67" s="718"/>
      <c r="SNT67" s="717"/>
      <c r="SNU67" s="718"/>
      <c r="SNV67" s="780"/>
      <c r="SNW67" s="718"/>
      <c r="SNX67" s="717"/>
      <c r="SNY67" s="718"/>
      <c r="SNZ67" s="780"/>
      <c r="SOA67" s="718"/>
      <c r="SOB67" s="717"/>
      <c r="SOC67" s="718"/>
      <c r="SOD67" s="780"/>
      <c r="SOE67" s="718"/>
      <c r="SOF67" s="717"/>
      <c r="SOG67" s="718"/>
      <c r="SOH67" s="780"/>
      <c r="SOI67" s="718"/>
      <c r="SOJ67" s="717"/>
      <c r="SOK67" s="718"/>
      <c r="SOL67" s="780"/>
      <c r="SOM67" s="718"/>
      <c r="SON67" s="717"/>
      <c r="SOO67" s="718"/>
      <c r="SOP67" s="780"/>
      <c r="SOQ67" s="718"/>
      <c r="SOR67" s="717"/>
      <c r="SOS67" s="718"/>
      <c r="SOT67" s="780"/>
      <c r="SOU67" s="718"/>
      <c r="SOV67" s="717"/>
      <c r="SOW67" s="718"/>
      <c r="SOX67" s="780"/>
      <c r="SOY67" s="718"/>
      <c r="SOZ67" s="717"/>
      <c r="SPA67" s="718"/>
      <c r="SPB67" s="780"/>
      <c r="SPC67" s="718"/>
      <c r="SPD67" s="717"/>
      <c r="SPE67" s="718"/>
      <c r="SPF67" s="780"/>
      <c r="SPG67" s="718"/>
      <c r="SPH67" s="717"/>
      <c r="SPI67" s="718"/>
      <c r="SPJ67" s="780"/>
      <c r="SPK67" s="718"/>
      <c r="SPL67" s="717"/>
      <c r="SPM67" s="718"/>
      <c r="SPN67" s="780"/>
      <c r="SPO67" s="718"/>
      <c r="SPP67" s="717"/>
      <c r="SPQ67" s="718"/>
      <c r="SPR67" s="780"/>
      <c r="SPS67" s="718"/>
      <c r="SPT67" s="717"/>
      <c r="SPU67" s="718"/>
      <c r="SPV67" s="780"/>
      <c r="SPW67" s="718"/>
      <c r="SPX67" s="717"/>
      <c r="SPY67" s="718"/>
      <c r="SPZ67" s="780"/>
      <c r="SQA67" s="718"/>
      <c r="SQB67" s="717"/>
      <c r="SQC67" s="718"/>
      <c r="SQD67" s="780"/>
      <c r="SQE67" s="718"/>
      <c r="SQF67" s="717"/>
      <c r="SQG67" s="718"/>
      <c r="SQH67" s="780"/>
      <c r="SQI67" s="718"/>
      <c r="SQJ67" s="717"/>
      <c r="SQK67" s="718"/>
      <c r="SQL67" s="780"/>
      <c r="SQM67" s="718"/>
      <c r="SQN67" s="717"/>
      <c r="SQO67" s="718"/>
      <c r="SQP67" s="780"/>
      <c r="SQQ67" s="718"/>
      <c r="SQR67" s="717"/>
      <c r="SQS67" s="718"/>
      <c r="SQT67" s="780"/>
      <c r="SQU67" s="718"/>
      <c r="SQV67" s="717"/>
      <c r="SQW67" s="718"/>
      <c r="SQX67" s="780"/>
      <c r="SQY67" s="718"/>
      <c r="SQZ67" s="717"/>
      <c r="SRA67" s="718"/>
      <c r="SRB67" s="780"/>
      <c r="SRC67" s="718"/>
      <c r="SRD67" s="717"/>
      <c r="SRE67" s="718"/>
      <c r="SRF67" s="780"/>
      <c r="SRG67" s="718"/>
      <c r="SRH67" s="717"/>
      <c r="SRI67" s="718"/>
      <c r="SRJ67" s="780"/>
      <c r="SRK67" s="718"/>
      <c r="SRL67" s="717"/>
      <c r="SRM67" s="718"/>
      <c r="SRN67" s="780"/>
      <c r="SRO67" s="718"/>
      <c r="SRP67" s="717"/>
      <c r="SRQ67" s="718"/>
      <c r="SRR67" s="780"/>
      <c r="SRS67" s="718"/>
      <c r="SRT67" s="717"/>
      <c r="SRU67" s="718"/>
      <c r="SRV67" s="780"/>
      <c r="SRW67" s="718"/>
      <c r="SRX67" s="717"/>
      <c r="SRY67" s="718"/>
      <c r="SRZ67" s="780"/>
      <c r="SSA67" s="718"/>
      <c r="SSB67" s="717"/>
      <c r="SSC67" s="718"/>
      <c r="SSD67" s="780"/>
      <c r="SSE67" s="718"/>
      <c r="SSF67" s="717"/>
      <c r="SSG67" s="718"/>
      <c r="SSH67" s="780"/>
      <c r="SSI67" s="718"/>
      <c r="SSJ67" s="717"/>
      <c r="SSK67" s="718"/>
      <c r="SSL67" s="780"/>
      <c r="SSM67" s="718"/>
      <c r="SSN67" s="717"/>
      <c r="SSO67" s="718"/>
      <c r="SSP67" s="780"/>
      <c r="SSQ67" s="718"/>
      <c r="SSR67" s="717"/>
      <c r="SSS67" s="718"/>
      <c r="SST67" s="780"/>
      <c r="SSU67" s="718"/>
      <c r="SSV67" s="717"/>
      <c r="SSW67" s="718"/>
      <c r="SSX67" s="780"/>
      <c r="SSY67" s="718"/>
      <c r="SSZ67" s="717"/>
      <c r="STA67" s="718"/>
      <c r="STB67" s="780"/>
      <c r="STC67" s="718"/>
      <c r="STD67" s="717"/>
      <c r="STE67" s="718"/>
      <c r="STF67" s="780"/>
      <c r="STG67" s="718"/>
      <c r="STH67" s="717"/>
      <c r="STI67" s="718"/>
      <c r="STJ67" s="780"/>
      <c r="STK67" s="718"/>
      <c r="STL67" s="717"/>
      <c r="STM67" s="718"/>
      <c r="STN67" s="780"/>
      <c r="STO67" s="718"/>
      <c r="STP67" s="717"/>
      <c r="STQ67" s="718"/>
      <c r="STR67" s="780"/>
      <c r="STS67" s="718"/>
      <c r="STT67" s="717"/>
      <c r="STU67" s="718"/>
      <c r="STV67" s="780"/>
      <c r="STW67" s="718"/>
      <c r="STX67" s="717"/>
      <c r="STY67" s="718"/>
      <c r="STZ67" s="780"/>
      <c r="SUA67" s="718"/>
      <c r="SUB67" s="717"/>
      <c r="SUC67" s="718"/>
      <c r="SUD67" s="780"/>
      <c r="SUE67" s="718"/>
      <c r="SUF67" s="717"/>
      <c r="SUG67" s="718"/>
      <c r="SUH67" s="780"/>
      <c r="SUI67" s="718"/>
      <c r="SUJ67" s="717"/>
      <c r="SUK67" s="718"/>
      <c r="SUL67" s="780"/>
      <c r="SUM67" s="718"/>
      <c r="SUN67" s="717"/>
      <c r="SUO67" s="718"/>
      <c r="SUP67" s="780"/>
      <c r="SUQ67" s="718"/>
      <c r="SUR67" s="717"/>
      <c r="SUS67" s="718"/>
      <c r="SUT67" s="780"/>
      <c r="SUU67" s="718"/>
      <c r="SUV67" s="717"/>
      <c r="SUW67" s="718"/>
      <c r="SUX67" s="780"/>
      <c r="SUY67" s="718"/>
      <c r="SUZ67" s="717"/>
      <c r="SVA67" s="718"/>
      <c r="SVB67" s="780"/>
      <c r="SVC67" s="718"/>
      <c r="SVD67" s="717"/>
      <c r="SVE67" s="718"/>
      <c r="SVF67" s="780"/>
      <c r="SVG67" s="718"/>
      <c r="SVH67" s="717"/>
      <c r="SVI67" s="718"/>
      <c r="SVJ67" s="780"/>
      <c r="SVK67" s="718"/>
      <c r="SVL67" s="717"/>
      <c r="SVM67" s="718"/>
      <c r="SVN67" s="780"/>
      <c r="SVO67" s="718"/>
      <c r="SVP67" s="717"/>
      <c r="SVQ67" s="718"/>
      <c r="SVR67" s="780"/>
      <c r="SVS67" s="718"/>
      <c r="SVT67" s="717"/>
      <c r="SVU67" s="718"/>
      <c r="SVV67" s="780"/>
      <c r="SVW67" s="718"/>
      <c r="SVX67" s="717"/>
      <c r="SVY67" s="718"/>
      <c r="SVZ67" s="780"/>
      <c r="SWA67" s="718"/>
      <c r="SWB67" s="717"/>
      <c r="SWC67" s="718"/>
      <c r="SWD67" s="780"/>
      <c r="SWE67" s="718"/>
      <c r="SWF67" s="717"/>
      <c r="SWG67" s="718"/>
      <c r="SWH67" s="780"/>
      <c r="SWI67" s="718"/>
      <c r="SWJ67" s="717"/>
      <c r="SWK67" s="718"/>
      <c r="SWL67" s="780"/>
      <c r="SWM67" s="718"/>
      <c r="SWN67" s="717"/>
      <c r="SWO67" s="718"/>
      <c r="SWP67" s="780"/>
      <c r="SWQ67" s="718"/>
      <c r="SWR67" s="717"/>
      <c r="SWS67" s="718"/>
      <c r="SWT67" s="780"/>
      <c r="SWU67" s="718"/>
      <c r="SWV67" s="717"/>
      <c r="SWW67" s="718"/>
      <c r="SWX67" s="780"/>
      <c r="SWY67" s="718"/>
      <c r="SWZ67" s="717"/>
      <c r="SXA67" s="718"/>
      <c r="SXB67" s="780"/>
      <c r="SXC67" s="718"/>
      <c r="SXD67" s="717"/>
      <c r="SXE67" s="718"/>
      <c r="SXF67" s="780"/>
      <c r="SXG67" s="718"/>
      <c r="SXH67" s="717"/>
      <c r="SXI67" s="718"/>
      <c r="SXJ67" s="780"/>
      <c r="SXK67" s="718"/>
      <c r="SXL67" s="717"/>
      <c r="SXM67" s="718"/>
      <c r="SXN67" s="780"/>
      <c r="SXO67" s="718"/>
      <c r="SXP67" s="717"/>
      <c r="SXQ67" s="718"/>
      <c r="SXR67" s="780"/>
      <c r="SXS67" s="718"/>
      <c r="SXT67" s="717"/>
      <c r="SXU67" s="718"/>
      <c r="SXV67" s="780"/>
      <c r="SXW67" s="718"/>
      <c r="SXX67" s="717"/>
      <c r="SXY67" s="718"/>
      <c r="SXZ67" s="780"/>
      <c r="SYA67" s="718"/>
      <c r="SYB67" s="717"/>
      <c r="SYC67" s="718"/>
      <c r="SYD67" s="780"/>
      <c r="SYE67" s="718"/>
      <c r="SYF67" s="717"/>
      <c r="SYG67" s="718"/>
      <c r="SYH67" s="780"/>
      <c r="SYI67" s="718"/>
      <c r="SYJ67" s="717"/>
      <c r="SYK67" s="718"/>
      <c r="SYL67" s="780"/>
      <c r="SYM67" s="718"/>
      <c r="SYN67" s="717"/>
      <c r="SYO67" s="718"/>
      <c r="SYP67" s="780"/>
      <c r="SYQ67" s="718"/>
      <c r="SYR67" s="717"/>
      <c r="SYS67" s="718"/>
      <c r="SYT67" s="780"/>
      <c r="SYU67" s="718"/>
      <c r="SYV67" s="717"/>
      <c r="SYW67" s="718"/>
      <c r="SYX67" s="780"/>
      <c r="SYY67" s="718"/>
      <c r="SYZ67" s="717"/>
      <c r="SZA67" s="718"/>
      <c r="SZB67" s="780"/>
      <c r="SZC67" s="718"/>
      <c r="SZD67" s="717"/>
      <c r="SZE67" s="718"/>
      <c r="SZF67" s="780"/>
      <c r="SZG67" s="718"/>
      <c r="SZH67" s="717"/>
      <c r="SZI67" s="718"/>
      <c r="SZJ67" s="780"/>
      <c r="SZK67" s="718"/>
      <c r="SZL67" s="717"/>
      <c r="SZM67" s="718"/>
      <c r="SZN67" s="780"/>
      <c r="SZO67" s="718"/>
      <c r="SZP67" s="717"/>
      <c r="SZQ67" s="718"/>
      <c r="SZR67" s="780"/>
      <c r="SZS67" s="718"/>
      <c r="SZT67" s="717"/>
      <c r="SZU67" s="718"/>
      <c r="SZV67" s="780"/>
      <c r="SZW67" s="718"/>
      <c r="SZX67" s="717"/>
      <c r="SZY67" s="718"/>
      <c r="SZZ67" s="780"/>
      <c r="TAA67" s="718"/>
      <c r="TAB67" s="717"/>
      <c r="TAC67" s="718"/>
      <c r="TAD67" s="780"/>
      <c r="TAE67" s="718"/>
      <c r="TAF67" s="717"/>
      <c r="TAG67" s="718"/>
      <c r="TAH67" s="780"/>
      <c r="TAI67" s="718"/>
      <c r="TAJ67" s="717"/>
      <c r="TAK67" s="718"/>
      <c r="TAL67" s="780"/>
      <c r="TAM67" s="718"/>
      <c r="TAN67" s="717"/>
      <c r="TAO67" s="718"/>
      <c r="TAP67" s="780"/>
      <c r="TAQ67" s="718"/>
      <c r="TAR67" s="717"/>
      <c r="TAS67" s="718"/>
      <c r="TAT67" s="780"/>
      <c r="TAU67" s="718"/>
      <c r="TAV67" s="717"/>
      <c r="TAW67" s="718"/>
      <c r="TAX67" s="780"/>
      <c r="TAY67" s="718"/>
      <c r="TAZ67" s="717"/>
      <c r="TBA67" s="718"/>
      <c r="TBB67" s="780"/>
      <c r="TBC67" s="718"/>
      <c r="TBD67" s="717"/>
      <c r="TBE67" s="718"/>
      <c r="TBF67" s="780"/>
      <c r="TBG67" s="718"/>
      <c r="TBH67" s="717"/>
      <c r="TBI67" s="718"/>
      <c r="TBJ67" s="780"/>
      <c r="TBK67" s="718"/>
      <c r="TBL67" s="717"/>
      <c r="TBM67" s="718"/>
      <c r="TBN67" s="780"/>
      <c r="TBO67" s="718"/>
      <c r="TBP67" s="717"/>
      <c r="TBQ67" s="718"/>
      <c r="TBR67" s="780"/>
      <c r="TBS67" s="718"/>
      <c r="TBT67" s="717"/>
      <c r="TBU67" s="718"/>
      <c r="TBV67" s="780"/>
      <c r="TBW67" s="718"/>
      <c r="TBX67" s="717"/>
      <c r="TBY67" s="718"/>
      <c r="TBZ67" s="780"/>
      <c r="TCA67" s="718"/>
      <c r="TCB67" s="717"/>
      <c r="TCC67" s="718"/>
      <c r="TCD67" s="780"/>
      <c r="TCE67" s="718"/>
      <c r="TCF67" s="717"/>
      <c r="TCG67" s="718"/>
      <c r="TCH67" s="780"/>
      <c r="TCI67" s="718"/>
      <c r="TCJ67" s="717"/>
      <c r="TCK67" s="718"/>
      <c r="TCL67" s="780"/>
      <c r="TCM67" s="718"/>
      <c r="TCN67" s="717"/>
      <c r="TCO67" s="718"/>
      <c r="TCP67" s="780"/>
      <c r="TCQ67" s="718"/>
      <c r="TCR67" s="717"/>
      <c r="TCS67" s="718"/>
      <c r="TCT67" s="780"/>
      <c r="TCU67" s="718"/>
      <c r="TCV67" s="717"/>
      <c r="TCW67" s="718"/>
      <c r="TCX67" s="780"/>
      <c r="TCY67" s="718"/>
      <c r="TCZ67" s="717"/>
      <c r="TDA67" s="718"/>
      <c r="TDB67" s="780"/>
      <c r="TDC67" s="718"/>
      <c r="TDD67" s="717"/>
      <c r="TDE67" s="718"/>
      <c r="TDF67" s="780"/>
      <c r="TDG67" s="718"/>
      <c r="TDH67" s="717"/>
      <c r="TDI67" s="718"/>
      <c r="TDJ67" s="780"/>
      <c r="TDK67" s="718"/>
      <c r="TDL67" s="717"/>
      <c r="TDM67" s="718"/>
      <c r="TDN67" s="780"/>
      <c r="TDO67" s="718"/>
      <c r="TDP67" s="717"/>
      <c r="TDQ67" s="718"/>
      <c r="TDR67" s="780"/>
      <c r="TDS67" s="718"/>
      <c r="TDT67" s="717"/>
      <c r="TDU67" s="718"/>
      <c r="TDV67" s="780"/>
      <c r="TDW67" s="718"/>
      <c r="TDX67" s="717"/>
      <c r="TDY67" s="718"/>
      <c r="TDZ67" s="780"/>
      <c r="TEA67" s="718"/>
      <c r="TEB67" s="717"/>
      <c r="TEC67" s="718"/>
      <c r="TED67" s="780"/>
      <c r="TEE67" s="718"/>
      <c r="TEF67" s="717"/>
      <c r="TEG67" s="718"/>
      <c r="TEH67" s="780"/>
      <c r="TEI67" s="718"/>
      <c r="TEJ67" s="717"/>
      <c r="TEK67" s="718"/>
      <c r="TEL67" s="780"/>
      <c r="TEM67" s="718"/>
      <c r="TEN67" s="717"/>
      <c r="TEO67" s="718"/>
      <c r="TEP67" s="780"/>
      <c r="TEQ67" s="718"/>
      <c r="TER67" s="717"/>
      <c r="TES67" s="718"/>
      <c r="TET67" s="780"/>
      <c r="TEU67" s="718"/>
      <c r="TEV67" s="717"/>
      <c r="TEW67" s="718"/>
      <c r="TEX67" s="780"/>
      <c r="TEY67" s="718"/>
      <c r="TEZ67" s="717"/>
      <c r="TFA67" s="718"/>
      <c r="TFB67" s="780"/>
      <c r="TFC67" s="718"/>
      <c r="TFD67" s="717"/>
      <c r="TFE67" s="718"/>
      <c r="TFF67" s="780"/>
      <c r="TFG67" s="718"/>
      <c r="TFH67" s="717"/>
      <c r="TFI67" s="718"/>
      <c r="TFJ67" s="780"/>
      <c r="TFK67" s="718"/>
      <c r="TFL67" s="717"/>
      <c r="TFM67" s="718"/>
      <c r="TFN67" s="780"/>
      <c r="TFO67" s="718"/>
      <c r="TFP67" s="717"/>
      <c r="TFQ67" s="718"/>
      <c r="TFR67" s="780"/>
      <c r="TFS67" s="718"/>
      <c r="TFT67" s="717"/>
      <c r="TFU67" s="718"/>
      <c r="TFV67" s="780"/>
      <c r="TFW67" s="718"/>
      <c r="TFX67" s="717"/>
      <c r="TFY67" s="718"/>
      <c r="TFZ67" s="780"/>
      <c r="TGA67" s="718"/>
      <c r="TGB67" s="717"/>
      <c r="TGC67" s="718"/>
      <c r="TGD67" s="780"/>
      <c r="TGE67" s="718"/>
      <c r="TGF67" s="717"/>
      <c r="TGG67" s="718"/>
      <c r="TGH67" s="780"/>
      <c r="TGI67" s="718"/>
      <c r="TGJ67" s="717"/>
      <c r="TGK67" s="718"/>
      <c r="TGL67" s="780"/>
      <c r="TGM67" s="718"/>
      <c r="TGN67" s="717"/>
      <c r="TGO67" s="718"/>
      <c r="TGP67" s="780"/>
      <c r="TGQ67" s="718"/>
      <c r="TGR67" s="717"/>
      <c r="TGS67" s="718"/>
      <c r="TGT67" s="780"/>
      <c r="TGU67" s="718"/>
      <c r="TGV67" s="717"/>
      <c r="TGW67" s="718"/>
      <c r="TGX67" s="780"/>
      <c r="TGY67" s="718"/>
      <c r="TGZ67" s="717"/>
      <c r="THA67" s="718"/>
      <c r="THB67" s="780"/>
      <c r="THC67" s="718"/>
      <c r="THD67" s="717"/>
      <c r="THE67" s="718"/>
      <c r="THF67" s="780"/>
      <c r="THG67" s="718"/>
      <c r="THH67" s="717"/>
      <c r="THI67" s="718"/>
      <c r="THJ67" s="780"/>
      <c r="THK67" s="718"/>
      <c r="THL67" s="717"/>
      <c r="THM67" s="718"/>
      <c r="THN67" s="780"/>
      <c r="THO67" s="718"/>
      <c r="THP67" s="717"/>
      <c r="THQ67" s="718"/>
      <c r="THR67" s="780"/>
      <c r="THS67" s="718"/>
      <c r="THT67" s="717"/>
      <c r="THU67" s="718"/>
      <c r="THV67" s="780"/>
      <c r="THW67" s="718"/>
      <c r="THX67" s="717"/>
      <c r="THY67" s="718"/>
      <c r="THZ67" s="780"/>
      <c r="TIA67" s="718"/>
      <c r="TIB67" s="717"/>
      <c r="TIC67" s="718"/>
      <c r="TID67" s="780"/>
      <c r="TIE67" s="718"/>
      <c r="TIF67" s="717"/>
      <c r="TIG67" s="718"/>
      <c r="TIH67" s="780"/>
      <c r="TII67" s="718"/>
      <c r="TIJ67" s="717"/>
      <c r="TIK67" s="718"/>
      <c r="TIL67" s="780"/>
      <c r="TIM67" s="718"/>
      <c r="TIN67" s="717"/>
      <c r="TIO67" s="718"/>
      <c r="TIP67" s="780"/>
      <c r="TIQ67" s="718"/>
      <c r="TIR67" s="717"/>
      <c r="TIS67" s="718"/>
      <c r="TIT67" s="780"/>
      <c r="TIU67" s="718"/>
      <c r="TIV67" s="717"/>
      <c r="TIW67" s="718"/>
      <c r="TIX67" s="780"/>
      <c r="TIY67" s="718"/>
      <c r="TIZ67" s="717"/>
      <c r="TJA67" s="718"/>
      <c r="TJB67" s="780"/>
      <c r="TJC67" s="718"/>
      <c r="TJD67" s="717"/>
      <c r="TJE67" s="718"/>
      <c r="TJF67" s="780"/>
      <c r="TJG67" s="718"/>
      <c r="TJH67" s="717"/>
      <c r="TJI67" s="718"/>
      <c r="TJJ67" s="780"/>
      <c r="TJK67" s="718"/>
      <c r="TJL67" s="717"/>
      <c r="TJM67" s="718"/>
      <c r="TJN67" s="780"/>
      <c r="TJO67" s="718"/>
      <c r="TJP67" s="717"/>
      <c r="TJQ67" s="718"/>
      <c r="TJR67" s="780"/>
      <c r="TJS67" s="718"/>
      <c r="TJT67" s="717"/>
      <c r="TJU67" s="718"/>
      <c r="TJV67" s="780"/>
      <c r="TJW67" s="718"/>
      <c r="TJX67" s="717"/>
      <c r="TJY67" s="718"/>
      <c r="TJZ67" s="780"/>
      <c r="TKA67" s="718"/>
      <c r="TKB67" s="717"/>
      <c r="TKC67" s="718"/>
      <c r="TKD67" s="780"/>
      <c r="TKE67" s="718"/>
      <c r="TKF67" s="717"/>
      <c r="TKG67" s="718"/>
      <c r="TKH67" s="780"/>
      <c r="TKI67" s="718"/>
      <c r="TKJ67" s="717"/>
      <c r="TKK67" s="718"/>
      <c r="TKL67" s="780"/>
      <c r="TKM67" s="718"/>
      <c r="TKN67" s="717"/>
      <c r="TKO67" s="718"/>
      <c r="TKP67" s="780"/>
      <c r="TKQ67" s="718"/>
      <c r="TKR67" s="717"/>
      <c r="TKS67" s="718"/>
      <c r="TKT67" s="780"/>
      <c r="TKU67" s="718"/>
      <c r="TKV67" s="717"/>
      <c r="TKW67" s="718"/>
      <c r="TKX67" s="780"/>
      <c r="TKY67" s="718"/>
      <c r="TKZ67" s="717"/>
      <c r="TLA67" s="718"/>
      <c r="TLB67" s="780"/>
      <c r="TLC67" s="718"/>
      <c r="TLD67" s="717"/>
      <c r="TLE67" s="718"/>
      <c r="TLF67" s="780"/>
      <c r="TLG67" s="718"/>
      <c r="TLH67" s="717"/>
      <c r="TLI67" s="718"/>
      <c r="TLJ67" s="780"/>
      <c r="TLK67" s="718"/>
      <c r="TLL67" s="717"/>
      <c r="TLM67" s="718"/>
      <c r="TLN67" s="780"/>
      <c r="TLO67" s="718"/>
      <c r="TLP67" s="717"/>
      <c r="TLQ67" s="718"/>
      <c r="TLR67" s="780"/>
      <c r="TLS67" s="718"/>
      <c r="TLT67" s="717"/>
      <c r="TLU67" s="718"/>
      <c r="TLV67" s="780"/>
      <c r="TLW67" s="718"/>
      <c r="TLX67" s="717"/>
      <c r="TLY67" s="718"/>
      <c r="TLZ67" s="780"/>
      <c r="TMA67" s="718"/>
      <c r="TMB67" s="717"/>
      <c r="TMC67" s="718"/>
      <c r="TMD67" s="780"/>
      <c r="TME67" s="718"/>
      <c r="TMF67" s="717"/>
      <c r="TMG67" s="718"/>
      <c r="TMH67" s="780"/>
      <c r="TMI67" s="718"/>
      <c r="TMJ67" s="717"/>
      <c r="TMK67" s="718"/>
      <c r="TML67" s="780"/>
      <c r="TMM67" s="718"/>
      <c r="TMN67" s="717"/>
      <c r="TMO67" s="718"/>
      <c r="TMP67" s="780"/>
      <c r="TMQ67" s="718"/>
      <c r="TMR67" s="717"/>
      <c r="TMS67" s="718"/>
      <c r="TMT67" s="780"/>
      <c r="TMU67" s="718"/>
      <c r="TMV67" s="717"/>
      <c r="TMW67" s="718"/>
      <c r="TMX67" s="780"/>
      <c r="TMY67" s="718"/>
      <c r="TMZ67" s="717"/>
      <c r="TNA67" s="718"/>
      <c r="TNB67" s="780"/>
      <c r="TNC67" s="718"/>
      <c r="TND67" s="717"/>
      <c r="TNE67" s="718"/>
      <c r="TNF67" s="780"/>
      <c r="TNG67" s="718"/>
      <c r="TNH67" s="717"/>
      <c r="TNI67" s="718"/>
      <c r="TNJ67" s="780"/>
      <c r="TNK67" s="718"/>
      <c r="TNL67" s="717"/>
      <c r="TNM67" s="718"/>
      <c r="TNN67" s="780"/>
      <c r="TNO67" s="718"/>
      <c r="TNP67" s="717"/>
      <c r="TNQ67" s="718"/>
      <c r="TNR67" s="780"/>
      <c r="TNS67" s="718"/>
      <c r="TNT67" s="717"/>
      <c r="TNU67" s="718"/>
      <c r="TNV67" s="780"/>
      <c r="TNW67" s="718"/>
      <c r="TNX67" s="717"/>
      <c r="TNY67" s="718"/>
      <c r="TNZ67" s="780"/>
      <c r="TOA67" s="718"/>
      <c r="TOB67" s="717"/>
      <c r="TOC67" s="718"/>
      <c r="TOD67" s="780"/>
      <c r="TOE67" s="718"/>
      <c r="TOF67" s="717"/>
      <c r="TOG67" s="718"/>
      <c r="TOH67" s="780"/>
      <c r="TOI67" s="718"/>
      <c r="TOJ67" s="717"/>
      <c r="TOK67" s="718"/>
      <c r="TOL67" s="780"/>
      <c r="TOM67" s="718"/>
      <c r="TON67" s="717"/>
      <c r="TOO67" s="718"/>
      <c r="TOP67" s="780"/>
      <c r="TOQ67" s="718"/>
      <c r="TOR67" s="717"/>
      <c r="TOS67" s="718"/>
      <c r="TOT67" s="780"/>
      <c r="TOU67" s="718"/>
      <c r="TOV67" s="717"/>
      <c r="TOW67" s="718"/>
      <c r="TOX67" s="780"/>
      <c r="TOY67" s="718"/>
      <c r="TOZ67" s="717"/>
      <c r="TPA67" s="718"/>
      <c r="TPB67" s="780"/>
      <c r="TPC67" s="718"/>
      <c r="TPD67" s="717"/>
      <c r="TPE67" s="718"/>
      <c r="TPF67" s="780"/>
      <c r="TPG67" s="718"/>
      <c r="TPH67" s="717"/>
      <c r="TPI67" s="718"/>
      <c r="TPJ67" s="780"/>
      <c r="TPK67" s="718"/>
      <c r="TPL67" s="717"/>
      <c r="TPM67" s="718"/>
      <c r="TPN67" s="780"/>
      <c r="TPO67" s="718"/>
      <c r="TPP67" s="717"/>
      <c r="TPQ67" s="718"/>
      <c r="TPR67" s="780"/>
      <c r="TPS67" s="718"/>
      <c r="TPT67" s="717"/>
      <c r="TPU67" s="718"/>
      <c r="TPV67" s="780"/>
      <c r="TPW67" s="718"/>
      <c r="TPX67" s="717"/>
      <c r="TPY67" s="718"/>
      <c r="TPZ67" s="780"/>
      <c r="TQA67" s="718"/>
      <c r="TQB67" s="717"/>
      <c r="TQC67" s="718"/>
      <c r="TQD67" s="780"/>
      <c r="TQE67" s="718"/>
      <c r="TQF67" s="717"/>
      <c r="TQG67" s="718"/>
      <c r="TQH67" s="780"/>
      <c r="TQI67" s="718"/>
      <c r="TQJ67" s="717"/>
      <c r="TQK67" s="718"/>
      <c r="TQL67" s="780"/>
      <c r="TQM67" s="718"/>
      <c r="TQN67" s="717"/>
      <c r="TQO67" s="718"/>
      <c r="TQP67" s="780"/>
      <c r="TQQ67" s="718"/>
      <c r="TQR67" s="717"/>
      <c r="TQS67" s="718"/>
      <c r="TQT67" s="780"/>
      <c r="TQU67" s="718"/>
      <c r="TQV67" s="717"/>
      <c r="TQW67" s="718"/>
      <c r="TQX67" s="780"/>
      <c r="TQY67" s="718"/>
      <c r="TQZ67" s="717"/>
      <c r="TRA67" s="718"/>
      <c r="TRB67" s="780"/>
      <c r="TRC67" s="718"/>
      <c r="TRD67" s="717"/>
      <c r="TRE67" s="718"/>
      <c r="TRF67" s="780"/>
      <c r="TRG67" s="718"/>
      <c r="TRH67" s="717"/>
      <c r="TRI67" s="718"/>
      <c r="TRJ67" s="780"/>
      <c r="TRK67" s="718"/>
      <c r="TRL67" s="717"/>
      <c r="TRM67" s="718"/>
      <c r="TRN67" s="780"/>
      <c r="TRO67" s="718"/>
      <c r="TRP67" s="717"/>
      <c r="TRQ67" s="718"/>
      <c r="TRR67" s="780"/>
      <c r="TRS67" s="718"/>
      <c r="TRT67" s="717"/>
      <c r="TRU67" s="718"/>
      <c r="TRV67" s="780"/>
      <c r="TRW67" s="718"/>
      <c r="TRX67" s="717"/>
      <c r="TRY67" s="718"/>
      <c r="TRZ67" s="780"/>
      <c r="TSA67" s="718"/>
      <c r="TSB67" s="717"/>
      <c r="TSC67" s="718"/>
      <c r="TSD67" s="780"/>
      <c r="TSE67" s="718"/>
      <c r="TSF67" s="717"/>
      <c r="TSG67" s="718"/>
      <c r="TSH67" s="780"/>
      <c r="TSI67" s="718"/>
      <c r="TSJ67" s="717"/>
      <c r="TSK67" s="718"/>
      <c r="TSL67" s="780"/>
      <c r="TSM67" s="718"/>
      <c r="TSN67" s="717"/>
      <c r="TSO67" s="718"/>
      <c r="TSP67" s="780"/>
      <c r="TSQ67" s="718"/>
      <c r="TSR67" s="717"/>
      <c r="TSS67" s="718"/>
      <c r="TST67" s="780"/>
      <c r="TSU67" s="718"/>
      <c r="TSV67" s="717"/>
      <c r="TSW67" s="718"/>
      <c r="TSX67" s="780"/>
      <c r="TSY67" s="718"/>
      <c r="TSZ67" s="717"/>
      <c r="TTA67" s="718"/>
      <c r="TTB67" s="780"/>
      <c r="TTC67" s="718"/>
      <c r="TTD67" s="717"/>
      <c r="TTE67" s="718"/>
      <c r="TTF67" s="780"/>
      <c r="TTG67" s="718"/>
      <c r="TTH67" s="717"/>
      <c r="TTI67" s="718"/>
      <c r="TTJ67" s="780"/>
      <c r="TTK67" s="718"/>
      <c r="TTL67" s="717"/>
      <c r="TTM67" s="718"/>
      <c r="TTN67" s="780"/>
      <c r="TTO67" s="718"/>
      <c r="TTP67" s="717"/>
      <c r="TTQ67" s="718"/>
      <c r="TTR67" s="780"/>
      <c r="TTS67" s="718"/>
      <c r="TTT67" s="717"/>
      <c r="TTU67" s="718"/>
      <c r="TTV67" s="780"/>
      <c r="TTW67" s="718"/>
      <c r="TTX67" s="717"/>
      <c r="TTY67" s="718"/>
      <c r="TTZ67" s="780"/>
      <c r="TUA67" s="718"/>
      <c r="TUB67" s="717"/>
      <c r="TUC67" s="718"/>
      <c r="TUD67" s="780"/>
      <c r="TUE67" s="718"/>
      <c r="TUF67" s="717"/>
      <c r="TUG67" s="718"/>
      <c r="TUH67" s="780"/>
      <c r="TUI67" s="718"/>
      <c r="TUJ67" s="717"/>
      <c r="TUK67" s="718"/>
      <c r="TUL67" s="780"/>
      <c r="TUM67" s="718"/>
      <c r="TUN67" s="717"/>
      <c r="TUO67" s="718"/>
      <c r="TUP67" s="780"/>
      <c r="TUQ67" s="718"/>
      <c r="TUR67" s="717"/>
      <c r="TUS67" s="718"/>
      <c r="TUT67" s="780"/>
      <c r="TUU67" s="718"/>
      <c r="TUV67" s="717"/>
      <c r="TUW67" s="718"/>
      <c r="TUX67" s="780"/>
      <c r="TUY67" s="718"/>
      <c r="TUZ67" s="717"/>
      <c r="TVA67" s="718"/>
      <c r="TVB67" s="780"/>
      <c r="TVC67" s="718"/>
      <c r="TVD67" s="717"/>
      <c r="TVE67" s="718"/>
      <c r="TVF67" s="780"/>
      <c r="TVG67" s="718"/>
      <c r="TVH67" s="717"/>
      <c r="TVI67" s="718"/>
      <c r="TVJ67" s="780"/>
      <c r="TVK67" s="718"/>
      <c r="TVL67" s="717"/>
      <c r="TVM67" s="718"/>
      <c r="TVN67" s="780"/>
      <c r="TVO67" s="718"/>
      <c r="TVP67" s="717"/>
      <c r="TVQ67" s="718"/>
      <c r="TVR67" s="780"/>
      <c r="TVS67" s="718"/>
      <c r="TVT67" s="717"/>
      <c r="TVU67" s="718"/>
      <c r="TVV67" s="780"/>
      <c r="TVW67" s="718"/>
      <c r="TVX67" s="717"/>
      <c r="TVY67" s="718"/>
      <c r="TVZ67" s="780"/>
      <c r="TWA67" s="718"/>
      <c r="TWB67" s="717"/>
      <c r="TWC67" s="718"/>
      <c r="TWD67" s="780"/>
      <c r="TWE67" s="718"/>
      <c r="TWF67" s="717"/>
      <c r="TWG67" s="718"/>
      <c r="TWH67" s="780"/>
      <c r="TWI67" s="718"/>
      <c r="TWJ67" s="717"/>
      <c r="TWK67" s="718"/>
      <c r="TWL67" s="780"/>
      <c r="TWM67" s="718"/>
      <c r="TWN67" s="717"/>
      <c r="TWO67" s="718"/>
      <c r="TWP67" s="780"/>
      <c r="TWQ67" s="718"/>
      <c r="TWR67" s="717"/>
      <c r="TWS67" s="718"/>
      <c r="TWT67" s="780"/>
      <c r="TWU67" s="718"/>
      <c r="TWV67" s="717"/>
      <c r="TWW67" s="718"/>
      <c r="TWX67" s="780"/>
      <c r="TWY67" s="718"/>
      <c r="TWZ67" s="717"/>
      <c r="TXA67" s="718"/>
      <c r="TXB67" s="780"/>
      <c r="TXC67" s="718"/>
      <c r="TXD67" s="717"/>
      <c r="TXE67" s="718"/>
      <c r="TXF67" s="780"/>
      <c r="TXG67" s="718"/>
      <c r="TXH67" s="717"/>
      <c r="TXI67" s="718"/>
      <c r="TXJ67" s="780"/>
      <c r="TXK67" s="718"/>
      <c r="TXL67" s="717"/>
      <c r="TXM67" s="718"/>
      <c r="TXN67" s="780"/>
      <c r="TXO67" s="718"/>
      <c r="TXP67" s="717"/>
      <c r="TXQ67" s="718"/>
      <c r="TXR67" s="780"/>
      <c r="TXS67" s="718"/>
      <c r="TXT67" s="717"/>
      <c r="TXU67" s="718"/>
      <c r="TXV67" s="780"/>
      <c r="TXW67" s="718"/>
      <c r="TXX67" s="717"/>
      <c r="TXY67" s="718"/>
      <c r="TXZ67" s="780"/>
      <c r="TYA67" s="718"/>
      <c r="TYB67" s="717"/>
      <c r="TYC67" s="718"/>
      <c r="TYD67" s="780"/>
      <c r="TYE67" s="718"/>
      <c r="TYF67" s="717"/>
      <c r="TYG67" s="718"/>
      <c r="TYH67" s="780"/>
      <c r="TYI67" s="718"/>
      <c r="TYJ67" s="717"/>
      <c r="TYK67" s="718"/>
      <c r="TYL67" s="780"/>
      <c r="TYM67" s="718"/>
      <c r="TYN67" s="717"/>
      <c r="TYO67" s="718"/>
      <c r="TYP67" s="780"/>
      <c r="TYQ67" s="718"/>
      <c r="TYR67" s="717"/>
      <c r="TYS67" s="718"/>
      <c r="TYT67" s="780"/>
      <c r="TYU67" s="718"/>
      <c r="TYV67" s="717"/>
      <c r="TYW67" s="718"/>
      <c r="TYX67" s="780"/>
      <c r="TYY67" s="718"/>
      <c r="TYZ67" s="717"/>
      <c r="TZA67" s="718"/>
      <c r="TZB67" s="780"/>
      <c r="TZC67" s="718"/>
      <c r="TZD67" s="717"/>
      <c r="TZE67" s="718"/>
      <c r="TZF67" s="780"/>
      <c r="TZG67" s="718"/>
      <c r="TZH67" s="717"/>
      <c r="TZI67" s="718"/>
      <c r="TZJ67" s="780"/>
      <c r="TZK67" s="718"/>
      <c r="TZL67" s="717"/>
      <c r="TZM67" s="718"/>
      <c r="TZN67" s="780"/>
      <c r="TZO67" s="718"/>
      <c r="TZP67" s="717"/>
      <c r="TZQ67" s="718"/>
      <c r="TZR67" s="780"/>
      <c r="TZS67" s="718"/>
      <c r="TZT67" s="717"/>
      <c r="TZU67" s="718"/>
      <c r="TZV67" s="780"/>
      <c r="TZW67" s="718"/>
      <c r="TZX67" s="717"/>
      <c r="TZY67" s="718"/>
      <c r="TZZ67" s="780"/>
      <c r="UAA67" s="718"/>
      <c r="UAB67" s="717"/>
      <c r="UAC67" s="718"/>
      <c r="UAD67" s="780"/>
      <c r="UAE67" s="718"/>
      <c r="UAF67" s="717"/>
      <c r="UAG67" s="718"/>
      <c r="UAH67" s="780"/>
      <c r="UAI67" s="718"/>
      <c r="UAJ67" s="717"/>
      <c r="UAK67" s="718"/>
      <c r="UAL67" s="780"/>
      <c r="UAM67" s="718"/>
      <c r="UAN67" s="717"/>
      <c r="UAO67" s="718"/>
      <c r="UAP67" s="780"/>
      <c r="UAQ67" s="718"/>
      <c r="UAR67" s="717"/>
      <c r="UAS67" s="718"/>
      <c r="UAT67" s="780"/>
      <c r="UAU67" s="718"/>
      <c r="UAV67" s="717"/>
      <c r="UAW67" s="718"/>
      <c r="UAX67" s="780"/>
      <c r="UAY67" s="718"/>
      <c r="UAZ67" s="717"/>
      <c r="UBA67" s="718"/>
      <c r="UBB67" s="780"/>
      <c r="UBC67" s="718"/>
      <c r="UBD67" s="717"/>
      <c r="UBE67" s="718"/>
      <c r="UBF67" s="780"/>
      <c r="UBG67" s="718"/>
      <c r="UBH67" s="717"/>
      <c r="UBI67" s="718"/>
      <c r="UBJ67" s="780"/>
      <c r="UBK67" s="718"/>
      <c r="UBL67" s="717"/>
      <c r="UBM67" s="718"/>
      <c r="UBN67" s="780"/>
      <c r="UBO67" s="718"/>
      <c r="UBP67" s="717"/>
      <c r="UBQ67" s="718"/>
      <c r="UBR67" s="780"/>
      <c r="UBS67" s="718"/>
      <c r="UBT67" s="717"/>
      <c r="UBU67" s="718"/>
      <c r="UBV67" s="780"/>
      <c r="UBW67" s="718"/>
      <c r="UBX67" s="717"/>
      <c r="UBY67" s="718"/>
      <c r="UBZ67" s="780"/>
      <c r="UCA67" s="718"/>
      <c r="UCB67" s="717"/>
      <c r="UCC67" s="718"/>
      <c r="UCD67" s="780"/>
      <c r="UCE67" s="718"/>
      <c r="UCF67" s="717"/>
      <c r="UCG67" s="718"/>
      <c r="UCH67" s="780"/>
      <c r="UCI67" s="718"/>
      <c r="UCJ67" s="717"/>
      <c r="UCK67" s="718"/>
      <c r="UCL67" s="780"/>
      <c r="UCM67" s="718"/>
      <c r="UCN67" s="717"/>
      <c r="UCO67" s="718"/>
      <c r="UCP67" s="780"/>
      <c r="UCQ67" s="718"/>
      <c r="UCR67" s="717"/>
      <c r="UCS67" s="718"/>
      <c r="UCT67" s="780"/>
      <c r="UCU67" s="718"/>
      <c r="UCV67" s="717"/>
      <c r="UCW67" s="718"/>
      <c r="UCX67" s="780"/>
      <c r="UCY67" s="718"/>
      <c r="UCZ67" s="717"/>
      <c r="UDA67" s="718"/>
      <c r="UDB67" s="780"/>
      <c r="UDC67" s="718"/>
      <c r="UDD67" s="717"/>
      <c r="UDE67" s="718"/>
      <c r="UDF67" s="780"/>
      <c r="UDG67" s="718"/>
      <c r="UDH67" s="717"/>
      <c r="UDI67" s="718"/>
      <c r="UDJ67" s="780"/>
      <c r="UDK67" s="718"/>
      <c r="UDL67" s="717"/>
      <c r="UDM67" s="718"/>
      <c r="UDN67" s="780"/>
      <c r="UDO67" s="718"/>
      <c r="UDP67" s="717"/>
      <c r="UDQ67" s="718"/>
      <c r="UDR67" s="780"/>
      <c r="UDS67" s="718"/>
      <c r="UDT67" s="717"/>
      <c r="UDU67" s="718"/>
      <c r="UDV67" s="780"/>
      <c r="UDW67" s="718"/>
      <c r="UDX67" s="717"/>
      <c r="UDY67" s="718"/>
      <c r="UDZ67" s="780"/>
      <c r="UEA67" s="718"/>
      <c r="UEB67" s="717"/>
      <c r="UEC67" s="718"/>
      <c r="UED67" s="780"/>
      <c r="UEE67" s="718"/>
      <c r="UEF67" s="717"/>
      <c r="UEG67" s="718"/>
      <c r="UEH67" s="780"/>
      <c r="UEI67" s="718"/>
      <c r="UEJ67" s="717"/>
      <c r="UEK67" s="718"/>
      <c r="UEL67" s="780"/>
      <c r="UEM67" s="718"/>
      <c r="UEN67" s="717"/>
      <c r="UEO67" s="718"/>
      <c r="UEP67" s="780"/>
      <c r="UEQ67" s="718"/>
      <c r="UER67" s="717"/>
      <c r="UES67" s="718"/>
      <c r="UET67" s="780"/>
      <c r="UEU67" s="718"/>
      <c r="UEV67" s="717"/>
      <c r="UEW67" s="718"/>
      <c r="UEX67" s="780"/>
      <c r="UEY67" s="718"/>
      <c r="UEZ67" s="717"/>
      <c r="UFA67" s="718"/>
      <c r="UFB67" s="780"/>
      <c r="UFC67" s="718"/>
      <c r="UFD67" s="717"/>
      <c r="UFE67" s="718"/>
      <c r="UFF67" s="780"/>
      <c r="UFG67" s="718"/>
      <c r="UFH67" s="717"/>
      <c r="UFI67" s="718"/>
      <c r="UFJ67" s="780"/>
      <c r="UFK67" s="718"/>
      <c r="UFL67" s="717"/>
      <c r="UFM67" s="718"/>
      <c r="UFN67" s="780"/>
      <c r="UFO67" s="718"/>
      <c r="UFP67" s="717"/>
      <c r="UFQ67" s="718"/>
      <c r="UFR67" s="780"/>
      <c r="UFS67" s="718"/>
      <c r="UFT67" s="717"/>
      <c r="UFU67" s="718"/>
      <c r="UFV67" s="780"/>
      <c r="UFW67" s="718"/>
      <c r="UFX67" s="717"/>
      <c r="UFY67" s="718"/>
      <c r="UFZ67" s="780"/>
      <c r="UGA67" s="718"/>
      <c r="UGB67" s="717"/>
      <c r="UGC67" s="718"/>
      <c r="UGD67" s="780"/>
      <c r="UGE67" s="718"/>
      <c r="UGF67" s="717"/>
      <c r="UGG67" s="718"/>
      <c r="UGH67" s="780"/>
      <c r="UGI67" s="718"/>
      <c r="UGJ67" s="717"/>
      <c r="UGK67" s="718"/>
      <c r="UGL67" s="780"/>
      <c r="UGM67" s="718"/>
      <c r="UGN67" s="717"/>
      <c r="UGO67" s="718"/>
      <c r="UGP67" s="780"/>
      <c r="UGQ67" s="718"/>
      <c r="UGR67" s="717"/>
      <c r="UGS67" s="718"/>
      <c r="UGT67" s="780"/>
      <c r="UGU67" s="718"/>
      <c r="UGV67" s="717"/>
      <c r="UGW67" s="718"/>
      <c r="UGX67" s="780"/>
      <c r="UGY67" s="718"/>
      <c r="UGZ67" s="717"/>
      <c r="UHA67" s="718"/>
      <c r="UHB67" s="780"/>
      <c r="UHC67" s="718"/>
      <c r="UHD67" s="717"/>
      <c r="UHE67" s="718"/>
      <c r="UHF67" s="780"/>
      <c r="UHG67" s="718"/>
      <c r="UHH67" s="717"/>
      <c r="UHI67" s="718"/>
      <c r="UHJ67" s="780"/>
      <c r="UHK67" s="718"/>
      <c r="UHL67" s="717"/>
      <c r="UHM67" s="718"/>
      <c r="UHN67" s="780"/>
      <c r="UHO67" s="718"/>
      <c r="UHP67" s="717"/>
      <c r="UHQ67" s="718"/>
      <c r="UHR67" s="780"/>
      <c r="UHS67" s="718"/>
      <c r="UHT67" s="717"/>
      <c r="UHU67" s="718"/>
      <c r="UHV67" s="780"/>
      <c r="UHW67" s="718"/>
      <c r="UHX67" s="717"/>
      <c r="UHY67" s="718"/>
      <c r="UHZ67" s="780"/>
      <c r="UIA67" s="718"/>
      <c r="UIB67" s="717"/>
      <c r="UIC67" s="718"/>
      <c r="UID67" s="780"/>
      <c r="UIE67" s="718"/>
      <c r="UIF67" s="717"/>
      <c r="UIG67" s="718"/>
      <c r="UIH67" s="780"/>
      <c r="UII67" s="718"/>
      <c r="UIJ67" s="717"/>
      <c r="UIK67" s="718"/>
      <c r="UIL67" s="780"/>
      <c r="UIM67" s="718"/>
      <c r="UIN67" s="717"/>
      <c r="UIO67" s="718"/>
      <c r="UIP67" s="780"/>
      <c r="UIQ67" s="718"/>
      <c r="UIR67" s="717"/>
      <c r="UIS67" s="718"/>
      <c r="UIT67" s="780"/>
      <c r="UIU67" s="718"/>
      <c r="UIV67" s="717"/>
      <c r="UIW67" s="718"/>
      <c r="UIX67" s="780"/>
      <c r="UIY67" s="718"/>
      <c r="UIZ67" s="717"/>
      <c r="UJA67" s="718"/>
      <c r="UJB67" s="780"/>
      <c r="UJC67" s="718"/>
      <c r="UJD67" s="717"/>
      <c r="UJE67" s="718"/>
      <c r="UJF67" s="780"/>
      <c r="UJG67" s="718"/>
      <c r="UJH67" s="717"/>
      <c r="UJI67" s="718"/>
      <c r="UJJ67" s="780"/>
      <c r="UJK67" s="718"/>
      <c r="UJL67" s="717"/>
      <c r="UJM67" s="718"/>
      <c r="UJN67" s="780"/>
      <c r="UJO67" s="718"/>
      <c r="UJP67" s="717"/>
      <c r="UJQ67" s="718"/>
      <c r="UJR67" s="780"/>
      <c r="UJS67" s="718"/>
      <c r="UJT67" s="717"/>
      <c r="UJU67" s="718"/>
      <c r="UJV67" s="780"/>
      <c r="UJW67" s="718"/>
      <c r="UJX67" s="717"/>
      <c r="UJY67" s="718"/>
      <c r="UJZ67" s="780"/>
      <c r="UKA67" s="718"/>
      <c r="UKB67" s="717"/>
      <c r="UKC67" s="718"/>
      <c r="UKD67" s="780"/>
      <c r="UKE67" s="718"/>
      <c r="UKF67" s="717"/>
      <c r="UKG67" s="718"/>
      <c r="UKH67" s="780"/>
      <c r="UKI67" s="718"/>
      <c r="UKJ67" s="717"/>
      <c r="UKK67" s="718"/>
      <c r="UKL67" s="780"/>
      <c r="UKM67" s="718"/>
      <c r="UKN67" s="717"/>
      <c r="UKO67" s="718"/>
      <c r="UKP67" s="780"/>
      <c r="UKQ67" s="718"/>
      <c r="UKR67" s="717"/>
      <c r="UKS67" s="718"/>
      <c r="UKT67" s="780"/>
      <c r="UKU67" s="718"/>
      <c r="UKV67" s="717"/>
      <c r="UKW67" s="718"/>
      <c r="UKX67" s="780"/>
      <c r="UKY67" s="718"/>
      <c r="UKZ67" s="717"/>
      <c r="ULA67" s="718"/>
      <c r="ULB67" s="780"/>
      <c r="ULC67" s="718"/>
      <c r="ULD67" s="717"/>
      <c r="ULE67" s="718"/>
      <c r="ULF67" s="780"/>
      <c r="ULG67" s="718"/>
      <c r="ULH67" s="717"/>
      <c r="ULI67" s="718"/>
      <c r="ULJ67" s="780"/>
      <c r="ULK67" s="718"/>
      <c r="ULL67" s="717"/>
      <c r="ULM67" s="718"/>
      <c r="ULN67" s="780"/>
      <c r="ULO67" s="718"/>
      <c r="ULP67" s="717"/>
      <c r="ULQ67" s="718"/>
      <c r="ULR67" s="780"/>
      <c r="ULS67" s="718"/>
      <c r="ULT67" s="717"/>
      <c r="ULU67" s="718"/>
      <c r="ULV67" s="780"/>
      <c r="ULW67" s="718"/>
      <c r="ULX67" s="717"/>
      <c r="ULY67" s="718"/>
      <c r="ULZ67" s="780"/>
      <c r="UMA67" s="718"/>
      <c r="UMB67" s="717"/>
      <c r="UMC67" s="718"/>
      <c r="UMD67" s="780"/>
      <c r="UME67" s="718"/>
      <c r="UMF67" s="717"/>
      <c r="UMG67" s="718"/>
      <c r="UMH67" s="780"/>
      <c r="UMI67" s="718"/>
      <c r="UMJ67" s="717"/>
      <c r="UMK67" s="718"/>
      <c r="UML67" s="780"/>
      <c r="UMM67" s="718"/>
      <c r="UMN67" s="717"/>
      <c r="UMO67" s="718"/>
      <c r="UMP67" s="780"/>
      <c r="UMQ67" s="718"/>
      <c r="UMR67" s="717"/>
      <c r="UMS67" s="718"/>
      <c r="UMT67" s="780"/>
      <c r="UMU67" s="718"/>
      <c r="UMV67" s="717"/>
      <c r="UMW67" s="718"/>
      <c r="UMX67" s="780"/>
      <c r="UMY67" s="718"/>
      <c r="UMZ67" s="717"/>
      <c r="UNA67" s="718"/>
      <c r="UNB67" s="780"/>
      <c r="UNC67" s="718"/>
      <c r="UND67" s="717"/>
      <c r="UNE67" s="718"/>
      <c r="UNF67" s="780"/>
      <c r="UNG67" s="718"/>
      <c r="UNH67" s="717"/>
      <c r="UNI67" s="718"/>
      <c r="UNJ67" s="780"/>
      <c r="UNK67" s="718"/>
      <c r="UNL67" s="717"/>
      <c r="UNM67" s="718"/>
      <c r="UNN67" s="780"/>
      <c r="UNO67" s="718"/>
      <c r="UNP67" s="717"/>
      <c r="UNQ67" s="718"/>
      <c r="UNR67" s="780"/>
      <c r="UNS67" s="718"/>
      <c r="UNT67" s="717"/>
      <c r="UNU67" s="718"/>
      <c r="UNV67" s="780"/>
      <c r="UNW67" s="718"/>
      <c r="UNX67" s="717"/>
      <c r="UNY67" s="718"/>
      <c r="UNZ67" s="780"/>
      <c r="UOA67" s="718"/>
      <c r="UOB67" s="717"/>
      <c r="UOC67" s="718"/>
      <c r="UOD67" s="780"/>
      <c r="UOE67" s="718"/>
      <c r="UOF67" s="717"/>
      <c r="UOG67" s="718"/>
      <c r="UOH67" s="780"/>
      <c r="UOI67" s="718"/>
      <c r="UOJ67" s="717"/>
      <c r="UOK67" s="718"/>
      <c r="UOL67" s="780"/>
      <c r="UOM67" s="718"/>
      <c r="UON67" s="717"/>
      <c r="UOO67" s="718"/>
      <c r="UOP67" s="780"/>
      <c r="UOQ67" s="718"/>
      <c r="UOR67" s="717"/>
      <c r="UOS67" s="718"/>
      <c r="UOT67" s="780"/>
      <c r="UOU67" s="718"/>
      <c r="UOV67" s="717"/>
      <c r="UOW67" s="718"/>
      <c r="UOX67" s="780"/>
      <c r="UOY67" s="718"/>
      <c r="UOZ67" s="717"/>
      <c r="UPA67" s="718"/>
      <c r="UPB67" s="780"/>
      <c r="UPC67" s="718"/>
      <c r="UPD67" s="717"/>
      <c r="UPE67" s="718"/>
      <c r="UPF67" s="780"/>
      <c r="UPG67" s="718"/>
      <c r="UPH67" s="717"/>
      <c r="UPI67" s="718"/>
      <c r="UPJ67" s="780"/>
      <c r="UPK67" s="718"/>
      <c r="UPL67" s="717"/>
      <c r="UPM67" s="718"/>
      <c r="UPN67" s="780"/>
      <c r="UPO67" s="718"/>
      <c r="UPP67" s="717"/>
      <c r="UPQ67" s="718"/>
      <c r="UPR67" s="780"/>
      <c r="UPS67" s="718"/>
      <c r="UPT67" s="717"/>
      <c r="UPU67" s="718"/>
      <c r="UPV67" s="780"/>
      <c r="UPW67" s="718"/>
      <c r="UPX67" s="717"/>
      <c r="UPY67" s="718"/>
      <c r="UPZ67" s="780"/>
      <c r="UQA67" s="718"/>
      <c r="UQB67" s="717"/>
      <c r="UQC67" s="718"/>
      <c r="UQD67" s="780"/>
      <c r="UQE67" s="718"/>
      <c r="UQF67" s="717"/>
      <c r="UQG67" s="718"/>
      <c r="UQH67" s="780"/>
      <c r="UQI67" s="718"/>
      <c r="UQJ67" s="717"/>
      <c r="UQK67" s="718"/>
      <c r="UQL67" s="780"/>
      <c r="UQM67" s="718"/>
      <c r="UQN67" s="717"/>
      <c r="UQO67" s="718"/>
      <c r="UQP67" s="780"/>
      <c r="UQQ67" s="718"/>
      <c r="UQR67" s="717"/>
      <c r="UQS67" s="718"/>
      <c r="UQT67" s="780"/>
      <c r="UQU67" s="718"/>
      <c r="UQV67" s="717"/>
      <c r="UQW67" s="718"/>
      <c r="UQX67" s="780"/>
      <c r="UQY67" s="718"/>
      <c r="UQZ67" s="717"/>
      <c r="URA67" s="718"/>
      <c r="URB67" s="780"/>
      <c r="URC67" s="718"/>
      <c r="URD67" s="717"/>
      <c r="URE67" s="718"/>
      <c r="URF67" s="780"/>
      <c r="URG67" s="718"/>
      <c r="URH67" s="717"/>
      <c r="URI67" s="718"/>
      <c r="URJ67" s="780"/>
      <c r="URK67" s="718"/>
      <c r="URL67" s="717"/>
      <c r="URM67" s="718"/>
      <c r="URN67" s="780"/>
      <c r="URO67" s="718"/>
      <c r="URP67" s="717"/>
      <c r="URQ67" s="718"/>
      <c r="URR67" s="780"/>
      <c r="URS67" s="718"/>
      <c r="URT67" s="717"/>
      <c r="URU67" s="718"/>
      <c r="URV67" s="780"/>
      <c r="URW67" s="718"/>
      <c r="URX67" s="717"/>
      <c r="URY67" s="718"/>
      <c r="URZ67" s="780"/>
      <c r="USA67" s="718"/>
      <c r="USB67" s="717"/>
      <c r="USC67" s="718"/>
      <c r="USD67" s="780"/>
      <c r="USE67" s="718"/>
      <c r="USF67" s="717"/>
      <c r="USG67" s="718"/>
      <c r="USH67" s="780"/>
      <c r="USI67" s="718"/>
      <c r="USJ67" s="717"/>
      <c r="USK67" s="718"/>
      <c r="USL67" s="780"/>
      <c r="USM67" s="718"/>
      <c r="USN67" s="717"/>
      <c r="USO67" s="718"/>
      <c r="USP67" s="780"/>
      <c r="USQ67" s="718"/>
      <c r="USR67" s="717"/>
      <c r="USS67" s="718"/>
      <c r="UST67" s="780"/>
      <c r="USU67" s="718"/>
      <c r="USV67" s="717"/>
      <c r="USW67" s="718"/>
      <c r="USX67" s="780"/>
      <c r="USY67" s="718"/>
      <c r="USZ67" s="717"/>
      <c r="UTA67" s="718"/>
      <c r="UTB67" s="780"/>
      <c r="UTC67" s="718"/>
      <c r="UTD67" s="717"/>
      <c r="UTE67" s="718"/>
      <c r="UTF67" s="780"/>
      <c r="UTG67" s="718"/>
      <c r="UTH67" s="717"/>
      <c r="UTI67" s="718"/>
      <c r="UTJ67" s="780"/>
      <c r="UTK67" s="718"/>
      <c r="UTL67" s="717"/>
      <c r="UTM67" s="718"/>
      <c r="UTN67" s="780"/>
      <c r="UTO67" s="718"/>
      <c r="UTP67" s="717"/>
      <c r="UTQ67" s="718"/>
      <c r="UTR67" s="780"/>
      <c r="UTS67" s="718"/>
      <c r="UTT67" s="717"/>
      <c r="UTU67" s="718"/>
      <c r="UTV67" s="780"/>
      <c r="UTW67" s="718"/>
      <c r="UTX67" s="717"/>
      <c r="UTY67" s="718"/>
      <c r="UTZ67" s="780"/>
      <c r="UUA67" s="718"/>
      <c r="UUB67" s="717"/>
      <c r="UUC67" s="718"/>
      <c r="UUD67" s="780"/>
      <c r="UUE67" s="718"/>
      <c r="UUF67" s="717"/>
      <c r="UUG67" s="718"/>
      <c r="UUH67" s="780"/>
      <c r="UUI67" s="718"/>
      <c r="UUJ67" s="717"/>
      <c r="UUK67" s="718"/>
      <c r="UUL67" s="780"/>
      <c r="UUM67" s="718"/>
      <c r="UUN67" s="717"/>
      <c r="UUO67" s="718"/>
      <c r="UUP67" s="780"/>
      <c r="UUQ67" s="718"/>
      <c r="UUR67" s="717"/>
      <c r="UUS67" s="718"/>
      <c r="UUT67" s="780"/>
      <c r="UUU67" s="718"/>
      <c r="UUV67" s="717"/>
      <c r="UUW67" s="718"/>
      <c r="UUX67" s="780"/>
      <c r="UUY67" s="718"/>
      <c r="UUZ67" s="717"/>
      <c r="UVA67" s="718"/>
      <c r="UVB67" s="780"/>
      <c r="UVC67" s="718"/>
      <c r="UVD67" s="717"/>
      <c r="UVE67" s="718"/>
      <c r="UVF67" s="780"/>
      <c r="UVG67" s="718"/>
      <c r="UVH67" s="717"/>
      <c r="UVI67" s="718"/>
      <c r="UVJ67" s="780"/>
      <c r="UVK67" s="718"/>
      <c r="UVL67" s="717"/>
      <c r="UVM67" s="718"/>
      <c r="UVN67" s="780"/>
      <c r="UVO67" s="718"/>
      <c r="UVP67" s="717"/>
      <c r="UVQ67" s="718"/>
      <c r="UVR67" s="780"/>
      <c r="UVS67" s="718"/>
      <c r="UVT67" s="717"/>
      <c r="UVU67" s="718"/>
      <c r="UVV67" s="780"/>
      <c r="UVW67" s="718"/>
      <c r="UVX67" s="717"/>
      <c r="UVY67" s="718"/>
      <c r="UVZ67" s="780"/>
      <c r="UWA67" s="718"/>
      <c r="UWB67" s="717"/>
      <c r="UWC67" s="718"/>
      <c r="UWD67" s="780"/>
      <c r="UWE67" s="718"/>
      <c r="UWF67" s="717"/>
      <c r="UWG67" s="718"/>
      <c r="UWH67" s="780"/>
      <c r="UWI67" s="718"/>
      <c r="UWJ67" s="717"/>
      <c r="UWK67" s="718"/>
      <c r="UWL67" s="780"/>
      <c r="UWM67" s="718"/>
      <c r="UWN67" s="717"/>
      <c r="UWO67" s="718"/>
      <c r="UWP67" s="780"/>
      <c r="UWQ67" s="718"/>
      <c r="UWR67" s="717"/>
      <c r="UWS67" s="718"/>
      <c r="UWT67" s="780"/>
      <c r="UWU67" s="718"/>
      <c r="UWV67" s="717"/>
      <c r="UWW67" s="718"/>
      <c r="UWX67" s="780"/>
      <c r="UWY67" s="718"/>
      <c r="UWZ67" s="717"/>
      <c r="UXA67" s="718"/>
      <c r="UXB67" s="780"/>
      <c r="UXC67" s="718"/>
      <c r="UXD67" s="717"/>
      <c r="UXE67" s="718"/>
      <c r="UXF67" s="780"/>
      <c r="UXG67" s="718"/>
      <c r="UXH67" s="717"/>
      <c r="UXI67" s="718"/>
      <c r="UXJ67" s="780"/>
      <c r="UXK67" s="718"/>
      <c r="UXL67" s="717"/>
      <c r="UXM67" s="718"/>
      <c r="UXN67" s="780"/>
      <c r="UXO67" s="718"/>
      <c r="UXP67" s="717"/>
      <c r="UXQ67" s="718"/>
      <c r="UXR67" s="780"/>
      <c r="UXS67" s="718"/>
      <c r="UXT67" s="717"/>
      <c r="UXU67" s="718"/>
      <c r="UXV67" s="780"/>
      <c r="UXW67" s="718"/>
      <c r="UXX67" s="717"/>
      <c r="UXY67" s="718"/>
      <c r="UXZ67" s="780"/>
      <c r="UYA67" s="718"/>
      <c r="UYB67" s="717"/>
      <c r="UYC67" s="718"/>
      <c r="UYD67" s="780"/>
      <c r="UYE67" s="718"/>
      <c r="UYF67" s="717"/>
      <c r="UYG67" s="718"/>
      <c r="UYH67" s="780"/>
      <c r="UYI67" s="718"/>
      <c r="UYJ67" s="717"/>
      <c r="UYK67" s="718"/>
      <c r="UYL67" s="780"/>
      <c r="UYM67" s="718"/>
      <c r="UYN67" s="717"/>
      <c r="UYO67" s="718"/>
      <c r="UYP67" s="780"/>
      <c r="UYQ67" s="718"/>
      <c r="UYR67" s="717"/>
      <c r="UYS67" s="718"/>
      <c r="UYT67" s="780"/>
      <c r="UYU67" s="718"/>
      <c r="UYV67" s="717"/>
      <c r="UYW67" s="718"/>
      <c r="UYX67" s="780"/>
      <c r="UYY67" s="718"/>
      <c r="UYZ67" s="717"/>
      <c r="UZA67" s="718"/>
      <c r="UZB67" s="780"/>
      <c r="UZC67" s="718"/>
      <c r="UZD67" s="717"/>
      <c r="UZE67" s="718"/>
      <c r="UZF67" s="780"/>
      <c r="UZG67" s="718"/>
      <c r="UZH67" s="717"/>
      <c r="UZI67" s="718"/>
      <c r="UZJ67" s="780"/>
      <c r="UZK67" s="718"/>
      <c r="UZL67" s="717"/>
      <c r="UZM67" s="718"/>
      <c r="UZN67" s="780"/>
      <c r="UZO67" s="718"/>
      <c r="UZP67" s="717"/>
      <c r="UZQ67" s="718"/>
      <c r="UZR67" s="780"/>
      <c r="UZS67" s="718"/>
      <c r="UZT67" s="717"/>
      <c r="UZU67" s="718"/>
      <c r="UZV67" s="780"/>
      <c r="UZW67" s="718"/>
      <c r="UZX67" s="717"/>
      <c r="UZY67" s="718"/>
      <c r="UZZ67" s="780"/>
      <c r="VAA67" s="718"/>
      <c r="VAB67" s="717"/>
      <c r="VAC67" s="718"/>
      <c r="VAD67" s="780"/>
      <c r="VAE67" s="718"/>
      <c r="VAF67" s="717"/>
      <c r="VAG67" s="718"/>
      <c r="VAH67" s="780"/>
      <c r="VAI67" s="718"/>
      <c r="VAJ67" s="717"/>
      <c r="VAK67" s="718"/>
      <c r="VAL67" s="780"/>
      <c r="VAM67" s="718"/>
      <c r="VAN67" s="717"/>
      <c r="VAO67" s="718"/>
      <c r="VAP67" s="780"/>
      <c r="VAQ67" s="718"/>
      <c r="VAR67" s="717"/>
      <c r="VAS67" s="718"/>
      <c r="VAT67" s="780"/>
      <c r="VAU67" s="718"/>
      <c r="VAV67" s="717"/>
      <c r="VAW67" s="718"/>
      <c r="VAX67" s="780"/>
      <c r="VAY67" s="718"/>
      <c r="VAZ67" s="717"/>
      <c r="VBA67" s="718"/>
      <c r="VBB67" s="780"/>
      <c r="VBC67" s="718"/>
      <c r="VBD67" s="717"/>
      <c r="VBE67" s="718"/>
      <c r="VBF67" s="780"/>
      <c r="VBG67" s="718"/>
      <c r="VBH67" s="717"/>
      <c r="VBI67" s="718"/>
      <c r="VBJ67" s="780"/>
      <c r="VBK67" s="718"/>
      <c r="VBL67" s="717"/>
      <c r="VBM67" s="718"/>
      <c r="VBN67" s="780"/>
      <c r="VBO67" s="718"/>
      <c r="VBP67" s="717"/>
      <c r="VBQ67" s="718"/>
      <c r="VBR67" s="780"/>
      <c r="VBS67" s="718"/>
      <c r="VBT67" s="717"/>
      <c r="VBU67" s="718"/>
      <c r="VBV67" s="780"/>
      <c r="VBW67" s="718"/>
      <c r="VBX67" s="717"/>
      <c r="VBY67" s="718"/>
      <c r="VBZ67" s="780"/>
      <c r="VCA67" s="718"/>
      <c r="VCB67" s="717"/>
      <c r="VCC67" s="718"/>
      <c r="VCD67" s="780"/>
      <c r="VCE67" s="718"/>
      <c r="VCF67" s="717"/>
      <c r="VCG67" s="718"/>
      <c r="VCH67" s="780"/>
      <c r="VCI67" s="718"/>
      <c r="VCJ67" s="717"/>
      <c r="VCK67" s="718"/>
      <c r="VCL67" s="780"/>
      <c r="VCM67" s="718"/>
      <c r="VCN67" s="717"/>
      <c r="VCO67" s="718"/>
      <c r="VCP67" s="780"/>
      <c r="VCQ67" s="718"/>
      <c r="VCR67" s="717"/>
      <c r="VCS67" s="718"/>
      <c r="VCT67" s="780"/>
      <c r="VCU67" s="718"/>
      <c r="VCV67" s="717"/>
      <c r="VCW67" s="718"/>
      <c r="VCX67" s="780"/>
      <c r="VCY67" s="718"/>
      <c r="VCZ67" s="717"/>
      <c r="VDA67" s="718"/>
      <c r="VDB67" s="780"/>
      <c r="VDC67" s="718"/>
      <c r="VDD67" s="717"/>
      <c r="VDE67" s="718"/>
      <c r="VDF67" s="780"/>
      <c r="VDG67" s="718"/>
      <c r="VDH67" s="717"/>
      <c r="VDI67" s="718"/>
      <c r="VDJ67" s="780"/>
      <c r="VDK67" s="718"/>
      <c r="VDL67" s="717"/>
      <c r="VDM67" s="718"/>
      <c r="VDN67" s="780"/>
      <c r="VDO67" s="718"/>
      <c r="VDP67" s="717"/>
      <c r="VDQ67" s="718"/>
      <c r="VDR67" s="780"/>
      <c r="VDS67" s="718"/>
      <c r="VDT67" s="717"/>
      <c r="VDU67" s="718"/>
      <c r="VDV67" s="780"/>
      <c r="VDW67" s="718"/>
      <c r="VDX67" s="717"/>
      <c r="VDY67" s="718"/>
      <c r="VDZ67" s="780"/>
      <c r="VEA67" s="718"/>
      <c r="VEB67" s="717"/>
      <c r="VEC67" s="718"/>
      <c r="VED67" s="780"/>
      <c r="VEE67" s="718"/>
      <c r="VEF67" s="717"/>
      <c r="VEG67" s="718"/>
      <c r="VEH67" s="780"/>
      <c r="VEI67" s="718"/>
      <c r="VEJ67" s="717"/>
      <c r="VEK67" s="718"/>
      <c r="VEL67" s="780"/>
      <c r="VEM67" s="718"/>
      <c r="VEN67" s="717"/>
      <c r="VEO67" s="718"/>
      <c r="VEP67" s="780"/>
      <c r="VEQ67" s="718"/>
      <c r="VER67" s="717"/>
      <c r="VES67" s="718"/>
      <c r="VET67" s="780"/>
      <c r="VEU67" s="718"/>
      <c r="VEV67" s="717"/>
      <c r="VEW67" s="718"/>
      <c r="VEX67" s="780"/>
      <c r="VEY67" s="718"/>
      <c r="VEZ67" s="717"/>
      <c r="VFA67" s="718"/>
      <c r="VFB67" s="780"/>
      <c r="VFC67" s="718"/>
      <c r="VFD67" s="717"/>
      <c r="VFE67" s="718"/>
      <c r="VFF67" s="780"/>
      <c r="VFG67" s="718"/>
      <c r="VFH67" s="717"/>
      <c r="VFI67" s="718"/>
      <c r="VFJ67" s="780"/>
      <c r="VFK67" s="718"/>
      <c r="VFL67" s="717"/>
      <c r="VFM67" s="718"/>
      <c r="VFN67" s="780"/>
      <c r="VFO67" s="718"/>
      <c r="VFP67" s="717"/>
      <c r="VFQ67" s="718"/>
      <c r="VFR67" s="780"/>
      <c r="VFS67" s="718"/>
      <c r="VFT67" s="717"/>
      <c r="VFU67" s="718"/>
      <c r="VFV67" s="780"/>
      <c r="VFW67" s="718"/>
      <c r="VFX67" s="717"/>
      <c r="VFY67" s="718"/>
      <c r="VFZ67" s="780"/>
      <c r="VGA67" s="718"/>
      <c r="VGB67" s="717"/>
      <c r="VGC67" s="718"/>
      <c r="VGD67" s="780"/>
      <c r="VGE67" s="718"/>
      <c r="VGF67" s="717"/>
      <c r="VGG67" s="718"/>
      <c r="VGH67" s="780"/>
      <c r="VGI67" s="718"/>
      <c r="VGJ67" s="717"/>
      <c r="VGK67" s="718"/>
      <c r="VGL67" s="780"/>
      <c r="VGM67" s="718"/>
      <c r="VGN67" s="717"/>
      <c r="VGO67" s="718"/>
      <c r="VGP67" s="780"/>
      <c r="VGQ67" s="718"/>
      <c r="VGR67" s="717"/>
      <c r="VGS67" s="718"/>
      <c r="VGT67" s="780"/>
      <c r="VGU67" s="718"/>
      <c r="VGV67" s="717"/>
      <c r="VGW67" s="718"/>
      <c r="VGX67" s="780"/>
      <c r="VGY67" s="718"/>
      <c r="VGZ67" s="717"/>
      <c r="VHA67" s="718"/>
      <c r="VHB67" s="780"/>
      <c r="VHC67" s="718"/>
      <c r="VHD67" s="717"/>
      <c r="VHE67" s="718"/>
      <c r="VHF67" s="780"/>
      <c r="VHG67" s="718"/>
      <c r="VHH67" s="717"/>
      <c r="VHI67" s="718"/>
      <c r="VHJ67" s="780"/>
      <c r="VHK67" s="718"/>
      <c r="VHL67" s="717"/>
      <c r="VHM67" s="718"/>
      <c r="VHN67" s="780"/>
      <c r="VHO67" s="718"/>
      <c r="VHP67" s="717"/>
      <c r="VHQ67" s="718"/>
      <c r="VHR67" s="780"/>
      <c r="VHS67" s="718"/>
      <c r="VHT67" s="717"/>
      <c r="VHU67" s="718"/>
      <c r="VHV67" s="780"/>
      <c r="VHW67" s="718"/>
      <c r="VHX67" s="717"/>
      <c r="VHY67" s="718"/>
      <c r="VHZ67" s="780"/>
      <c r="VIA67" s="718"/>
      <c r="VIB67" s="717"/>
      <c r="VIC67" s="718"/>
      <c r="VID67" s="780"/>
      <c r="VIE67" s="718"/>
      <c r="VIF67" s="717"/>
      <c r="VIG67" s="718"/>
      <c r="VIH67" s="780"/>
      <c r="VII67" s="718"/>
      <c r="VIJ67" s="717"/>
      <c r="VIK67" s="718"/>
      <c r="VIL67" s="780"/>
      <c r="VIM67" s="718"/>
      <c r="VIN67" s="717"/>
      <c r="VIO67" s="718"/>
      <c r="VIP67" s="780"/>
      <c r="VIQ67" s="718"/>
      <c r="VIR67" s="717"/>
      <c r="VIS67" s="718"/>
      <c r="VIT67" s="780"/>
      <c r="VIU67" s="718"/>
      <c r="VIV67" s="717"/>
      <c r="VIW67" s="718"/>
      <c r="VIX67" s="780"/>
      <c r="VIY67" s="718"/>
      <c r="VIZ67" s="717"/>
      <c r="VJA67" s="718"/>
      <c r="VJB67" s="780"/>
      <c r="VJC67" s="718"/>
      <c r="VJD67" s="717"/>
      <c r="VJE67" s="718"/>
      <c r="VJF67" s="780"/>
      <c r="VJG67" s="718"/>
      <c r="VJH67" s="717"/>
      <c r="VJI67" s="718"/>
      <c r="VJJ67" s="780"/>
      <c r="VJK67" s="718"/>
      <c r="VJL67" s="717"/>
      <c r="VJM67" s="718"/>
      <c r="VJN67" s="780"/>
      <c r="VJO67" s="718"/>
      <c r="VJP67" s="717"/>
      <c r="VJQ67" s="718"/>
      <c r="VJR67" s="780"/>
      <c r="VJS67" s="718"/>
      <c r="VJT67" s="717"/>
      <c r="VJU67" s="718"/>
      <c r="VJV67" s="780"/>
      <c r="VJW67" s="718"/>
      <c r="VJX67" s="717"/>
      <c r="VJY67" s="718"/>
      <c r="VJZ67" s="780"/>
      <c r="VKA67" s="718"/>
      <c r="VKB67" s="717"/>
      <c r="VKC67" s="718"/>
      <c r="VKD67" s="780"/>
      <c r="VKE67" s="718"/>
      <c r="VKF67" s="717"/>
      <c r="VKG67" s="718"/>
      <c r="VKH67" s="780"/>
      <c r="VKI67" s="718"/>
      <c r="VKJ67" s="717"/>
      <c r="VKK67" s="718"/>
      <c r="VKL67" s="780"/>
      <c r="VKM67" s="718"/>
      <c r="VKN67" s="717"/>
      <c r="VKO67" s="718"/>
      <c r="VKP67" s="780"/>
      <c r="VKQ67" s="718"/>
      <c r="VKR67" s="717"/>
      <c r="VKS67" s="718"/>
      <c r="VKT67" s="780"/>
      <c r="VKU67" s="718"/>
      <c r="VKV67" s="717"/>
      <c r="VKW67" s="718"/>
      <c r="VKX67" s="780"/>
      <c r="VKY67" s="718"/>
      <c r="VKZ67" s="717"/>
      <c r="VLA67" s="718"/>
      <c r="VLB67" s="780"/>
      <c r="VLC67" s="718"/>
      <c r="VLD67" s="717"/>
      <c r="VLE67" s="718"/>
      <c r="VLF67" s="780"/>
      <c r="VLG67" s="718"/>
      <c r="VLH67" s="717"/>
      <c r="VLI67" s="718"/>
      <c r="VLJ67" s="780"/>
      <c r="VLK67" s="718"/>
      <c r="VLL67" s="717"/>
      <c r="VLM67" s="718"/>
      <c r="VLN67" s="780"/>
      <c r="VLO67" s="718"/>
      <c r="VLP67" s="717"/>
      <c r="VLQ67" s="718"/>
      <c r="VLR67" s="780"/>
      <c r="VLS67" s="718"/>
      <c r="VLT67" s="717"/>
      <c r="VLU67" s="718"/>
      <c r="VLV67" s="780"/>
      <c r="VLW67" s="718"/>
      <c r="VLX67" s="717"/>
      <c r="VLY67" s="718"/>
      <c r="VLZ67" s="780"/>
      <c r="VMA67" s="718"/>
      <c r="VMB67" s="717"/>
      <c r="VMC67" s="718"/>
      <c r="VMD67" s="780"/>
      <c r="VME67" s="718"/>
      <c r="VMF67" s="717"/>
      <c r="VMG67" s="718"/>
      <c r="VMH67" s="780"/>
      <c r="VMI67" s="718"/>
      <c r="VMJ67" s="717"/>
      <c r="VMK67" s="718"/>
      <c r="VML67" s="780"/>
      <c r="VMM67" s="718"/>
      <c r="VMN67" s="717"/>
      <c r="VMO67" s="718"/>
      <c r="VMP67" s="780"/>
      <c r="VMQ67" s="718"/>
      <c r="VMR67" s="717"/>
      <c r="VMS67" s="718"/>
      <c r="VMT67" s="780"/>
      <c r="VMU67" s="718"/>
      <c r="VMV67" s="717"/>
      <c r="VMW67" s="718"/>
      <c r="VMX67" s="780"/>
      <c r="VMY67" s="718"/>
      <c r="VMZ67" s="717"/>
      <c r="VNA67" s="718"/>
      <c r="VNB67" s="780"/>
      <c r="VNC67" s="718"/>
      <c r="VND67" s="717"/>
      <c r="VNE67" s="718"/>
      <c r="VNF67" s="780"/>
      <c r="VNG67" s="718"/>
      <c r="VNH67" s="717"/>
      <c r="VNI67" s="718"/>
      <c r="VNJ67" s="780"/>
      <c r="VNK67" s="718"/>
      <c r="VNL67" s="717"/>
      <c r="VNM67" s="718"/>
      <c r="VNN67" s="780"/>
      <c r="VNO67" s="718"/>
      <c r="VNP67" s="717"/>
      <c r="VNQ67" s="718"/>
      <c r="VNR67" s="780"/>
      <c r="VNS67" s="718"/>
      <c r="VNT67" s="717"/>
      <c r="VNU67" s="718"/>
      <c r="VNV67" s="780"/>
      <c r="VNW67" s="718"/>
      <c r="VNX67" s="717"/>
      <c r="VNY67" s="718"/>
      <c r="VNZ67" s="780"/>
      <c r="VOA67" s="718"/>
      <c r="VOB67" s="717"/>
      <c r="VOC67" s="718"/>
      <c r="VOD67" s="780"/>
      <c r="VOE67" s="718"/>
      <c r="VOF67" s="717"/>
      <c r="VOG67" s="718"/>
      <c r="VOH67" s="780"/>
      <c r="VOI67" s="718"/>
      <c r="VOJ67" s="717"/>
      <c r="VOK67" s="718"/>
      <c r="VOL67" s="780"/>
      <c r="VOM67" s="718"/>
      <c r="VON67" s="717"/>
      <c r="VOO67" s="718"/>
      <c r="VOP67" s="780"/>
      <c r="VOQ67" s="718"/>
      <c r="VOR67" s="717"/>
      <c r="VOS67" s="718"/>
      <c r="VOT67" s="780"/>
      <c r="VOU67" s="718"/>
      <c r="VOV67" s="717"/>
      <c r="VOW67" s="718"/>
      <c r="VOX67" s="780"/>
      <c r="VOY67" s="718"/>
      <c r="VOZ67" s="717"/>
      <c r="VPA67" s="718"/>
      <c r="VPB67" s="780"/>
      <c r="VPC67" s="718"/>
      <c r="VPD67" s="717"/>
      <c r="VPE67" s="718"/>
      <c r="VPF67" s="780"/>
      <c r="VPG67" s="718"/>
      <c r="VPH67" s="717"/>
      <c r="VPI67" s="718"/>
      <c r="VPJ67" s="780"/>
      <c r="VPK67" s="718"/>
      <c r="VPL67" s="717"/>
      <c r="VPM67" s="718"/>
      <c r="VPN67" s="780"/>
      <c r="VPO67" s="718"/>
      <c r="VPP67" s="717"/>
      <c r="VPQ67" s="718"/>
      <c r="VPR67" s="780"/>
      <c r="VPS67" s="718"/>
      <c r="VPT67" s="717"/>
      <c r="VPU67" s="718"/>
      <c r="VPV67" s="780"/>
      <c r="VPW67" s="718"/>
      <c r="VPX67" s="717"/>
      <c r="VPY67" s="718"/>
      <c r="VPZ67" s="780"/>
      <c r="VQA67" s="718"/>
      <c r="VQB67" s="717"/>
      <c r="VQC67" s="718"/>
      <c r="VQD67" s="780"/>
      <c r="VQE67" s="718"/>
      <c r="VQF67" s="717"/>
      <c r="VQG67" s="718"/>
      <c r="VQH67" s="780"/>
      <c r="VQI67" s="718"/>
      <c r="VQJ67" s="717"/>
      <c r="VQK67" s="718"/>
      <c r="VQL67" s="780"/>
      <c r="VQM67" s="718"/>
      <c r="VQN67" s="717"/>
      <c r="VQO67" s="718"/>
      <c r="VQP67" s="780"/>
      <c r="VQQ67" s="718"/>
      <c r="VQR67" s="717"/>
      <c r="VQS67" s="718"/>
      <c r="VQT67" s="780"/>
      <c r="VQU67" s="718"/>
      <c r="VQV67" s="717"/>
      <c r="VQW67" s="718"/>
      <c r="VQX67" s="780"/>
      <c r="VQY67" s="718"/>
      <c r="VQZ67" s="717"/>
      <c r="VRA67" s="718"/>
      <c r="VRB67" s="780"/>
      <c r="VRC67" s="718"/>
      <c r="VRD67" s="717"/>
      <c r="VRE67" s="718"/>
      <c r="VRF67" s="780"/>
      <c r="VRG67" s="718"/>
      <c r="VRH67" s="717"/>
      <c r="VRI67" s="718"/>
      <c r="VRJ67" s="780"/>
      <c r="VRK67" s="718"/>
      <c r="VRL67" s="717"/>
      <c r="VRM67" s="718"/>
      <c r="VRN67" s="780"/>
      <c r="VRO67" s="718"/>
      <c r="VRP67" s="717"/>
      <c r="VRQ67" s="718"/>
      <c r="VRR67" s="780"/>
      <c r="VRS67" s="718"/>
      <c r="VRT67" s="717"/>
      <c r="VRU67" s="718"/>
      <c r="VRV67" s="780"/>
      <c r="VRW67" s="718"/>
      <c r="VRX67" s="717"/>
      <c r="VRY67" s="718"/>
      <c r="VRZ67" s="780"/>
      <c r="VSA67" s="718"/>
      <c r="VSB67" s="717"/>
      <c r="VSC67" s="718"/>
      <c r="VSD67" s="780"/>
      <c r="VSE67" s="718"/>
      <c r="VSF67" s="717"/>
      <c r="VSG67" s="718"/>
      <c r="VSH67" s="780"/>
      <c r="VSI67" s="718"/>
      <c r="VSJ67" s="717"/>
      <c r="VSK67" s="718"/>
      <c r="VSL67" s="780"/>
      <c r="VSM67" s="718"/>
      <c r="VSN67" s="717"/>
      <c r="VSO67" s="718"/>
      <c r="VSP67" s="780"/>
      <c r="VSQ67" s="718"/>
      <c r="VSR67" s="717"/>
      <c r="VSS67" s="718"/>
      <c r="VST67" s="780"/>
      <c r="VSU67" s="718"/>
      <c r="VSV67" s="717"/>
      <c r="VSW67" s="718"/>
      <c r="VSX67" s="780"/>
      <c r="VSY67" s="718"/>
      <c r="VSZ67" s="717"/>
      <c r="VTA67" s="718"/>
      <c r="VTB67" s="780"/>
      <c r="VTC67" s="718"/>
      <c r="VTD67" s="717"/>
      <c r="VTE67" s="718"/>
      <c r="VTF67" s="780"/>
      <c r="VTG67" s="718"/>
      <c r="VTH67" s="717"/>
      <c r="VTI67" s="718"/>
      <c r="VTJ67" s="780"/>
      <c r="VTK67" s="718"/>
      <c r="VTL67" s="717"/>
      <c r="VTM67" s="718"/>
      <c r="VTN67" s="780"/>
      <c r="VTO67" s="718"/>
      <c r="VTP67" s="717"/>
      <c r="VTQ67" s="718"/>
      <c r="VTR67" s="780"/>
      <c r="VTS67" s="718"/>
      <c r="VTT67" s="717"/>
      <c r="VTU67" s="718"/>
      <c r="VTV67" s="780"/>
      <c r="VTW67" s="718"/>
      <c r="VTX67" s="717"/>
      <c r="VTY67" s="718"/>
      <c r="VTZ67" s="780"/>
      <c r="VUA67" s="718"/>
      <c r="VUB67" s="717"/>
      <c r="VUC67" s="718"/>
      <c r="VUD67" s="780"/>
      <c r="VUE67" s="718"/>
      <c r="VUF67" s="717"/>
      <c r="VUG67" s="718"/>
      <c r="VUH67" s="780"/>
      <c r="VUI67" s="718"/>
      <c r="VUJ67" s="717"/>
      <c r="VUK67" s="718"/>
      <c r="VUL67" s="780"/>
      <c r="VUM67" s="718"/>
      <c r="VUN67" s="717"/>
      <c r="VUO67" s="718"/>
      <c r="VUP67" s="780"/>
      <c r="VUQ67" s="718"/>
      <c r="VUR67" s="717"/>
      <c r="VUS67" s="718"/>
      <c r="VUT67" s="780"/>
      <c r="VUU67" s="718"/>
      <c r="VUV67" s="717"/>
      <c r="VUW67" s="718"/>
      <c r="VUX67" s="780"/>
      <c r="VUY67" s="718"/>
      <c r="VUZ67" s="717"/>
      <c r="VVA67" s="718"/>
      <c r="VVB67" s="780"/>
      <c r="VVC67" s="718"/>
      <c r="VVD67" s="717"/>
      <c r="VVE67" s="718"/>
      <c r="VVF67" s="780"/>
      <c r="VVG67" s="718"/>
      <c r="VVH67" s="717"/>
      <c r="VVI67" s="718"/>
      <c r="VVJ67" s="780"/>
      <c r="VVK67" s="718"/>
      <c r="VVL67" s="717"/>
      <c r="VVM67" s="718"/>
      <c r="VVN67" s="780"/>
      <c r="VVO67" s="718"/>
      <c r="VVP67" s="717"/>
      <c r="VVQ67" s="718"/>
      <c r="VVR67" s="780"/>
      <c r="VVS67" s="718"/>
      <c r="VVT67" s="717"/>
      <c r="VVU67" s="718"/>
      <c r="VVV67" s="780"/>
      <c r="VVW67" s="718"/>
      <c r="VVX67" s="717"/>
      <c r="VVY67" s="718"/>
      <c r="VVZ67" s="780"/>
      <c r="VWA67" s="718"/>
      <c r="VWB67" s="717"/>
      <c r="VWC67" s="718"/>
      <c r="VWD67" s="780"/>
      <c r="VWE67" s="718"/>
      <c r="VWF67" s="717"/>
      <c r="VWG67" s="718"/>
      <c r="VWH67" s="780"/>
      <c r="VWI67" s="718"/>
      <c r="VWJ67" s="717"/>
      <c r="VWK67" s="718"/>
      <c r="VWL67" s="780"/>
      <c r="VWM67" s="718"/>
      <c r="VWN67" s="717"/>
      <c r="VWO67" s="718"/>
      <c r="VWP67" s="780"/>
      <c r="VWQ67" s="718"/>
      <c r="VWR67" s="717"/>
      <c r="VWS67" s="718"/>
      <c r="VWT67" s="780"/>
      <c r="VWU67" s="718"/>
      <c r="VWV67" s="717"/>
      <c r="VWW67" s="718"/>
      <c r="VWX67" s="780"/>
      <c r="VWY67" s="718"/>
      <c r="VWZ67" s="717"/>
      <c r="VXA67" s="718"/>
      <c r="VXB67" s="780"/>
      <c r="VXC67" s="718"/>
      <c r="VXD67" s="717"/>
      <c r="VXE67" s="718"/>
      <c r="VXF67" s="780"/>
      <c r="VXG67" s="718"/>
      <c r="VXH67" s="717"/>
      <c r="VXI67" s="718"/>
      <c r="VXJ67" s="780"/>
      <c r="VXK67" s="718"/>
      <c r="VXL67" s="717"/>
      <c r="VXM67" s="718"/>
      <c r="VXN67" s="780"/>
      <c r="VXO67" s="718"/>
      <c r="VXP67" s="717"/>
      <c r="VXQ67" s="718"/>
      <c r="VXR67" s="780"/>
      <c r="VXS67" s="718"/>
      <c r="VXT67" s="717"/>
      <c r="VXU67" s="718"/>
      <c r="VXV67" s="780"/>
      <c r="VXW67" s="718"/>
      <c r="VXX67" s="717"/>
      <c r="VXY67" s="718"/>
      <c r="VXZ67" s="780"/>
      <c r="VYA67" s="718"/>
      <c r="VYB67" s="717"/>
      <c r="VYC67" s="718"/>
      <c r="VYD67" s="780"/>
      <c r="VYE67" s="718"/>
      <c r="VYF67" s="717"/>
      <c r="VYG67" s="718"/>
      <c r="VYH67" s="780"/>
      <c r="VYI67" s="718"/>
      <c r="VYJ67" s="717"/>
      <c r="VYK67" s="718"/>
      <c r="VYL67" s="780"/>
      <c r="VYM67" s="718"/>
      <c r="VYN67" s="717"/>
      <c r="VYO67" s="718"/>
      <c r="VYP67" s="780"/>
      <c r="VYQ67" s="718"/>
      <c r="VYR67" s="717"/>
      <c r="VYS67" s="718"/>
      <c r="VYT67" s="780"/>
      <c r="VYU67" s="718"/>
      <c r="VYV67" s="717"/>
      <c r="VYW67" s="718"/>
      <c r="VYX67" s="780"/>
      <c r="VYY67" s="718"/>
      <c r="VYZ67" s="717"/>
      <c r="VZA67" s="718"/>
      <c r="VZB67" s="780"/>
      <c r="VZC67" s="718"/>
      <c r="VZD67" s="717"/>
      <c r="VZE67" s="718"/>
      <c r="VZF67" s="780"/>
      <c r="VZG67" s="718"/>
      <c r="VZH67" s="717"/>
      <c r="VZI67" s="718"/>
      <c r="VZJ67" s="780"/>
      <c r="VZK67" s="718"/>
      <c r="VZL67" s="717"/>
      <c r="VZM67" s="718"/>
      <c r="VZN67" s="780"/>
      <c r="VZO67" s="718"/>
      <c r="VZP67" s="717"/>
      <c r="VZQ67" s="718"/>
      <c r="VZR67" s="780"/>
      <c r="VZS67" s="718"/>
      <c r="VZT67" s="717"/>
      <c r="VZU67" s="718"/>
      <c r="VZV67" s="780"/>
      <c r="VZW67" s="718"/>
      <c r="VZX67" s="717"/>
      <c r="VZY67" s="718"/>
      <c r="VZZ67" s="780"/>
      <c r="WAA67" s="718"/>
      <c r="WAB67" s="717"/>
      <c r="WAC67" s="718"/>
      <c r="WAD67" s="780"/>
      <c r="WAE67" s="718"/>
      <c r="WAF67" s="717"/>
      <c r="WAG67" s="718"/>
      <c r="WAH67" s="780"/>
      <c r="WAI67" s="718"/>
      <c r="WAJ67" s="717"/>
      <c r="WAK67" s="718"/>
      <c r="WAL67" s="780"/>
      <c r="WAM67" s="718"/>
      <c r="WAN67" s="717"/>
      <c r="WAO67" s="718"/>
      <c r="WAP67" s="780"/>
      <c r="WAQ67" s="718"/>
      <c r="WAR67" s="717"/>
      <c r="WAS67" s="718"/>
      <c r="WAT67" s="780"/>
      <c r="WAU67" s="718"/>
      <c r="WAV67" s="717"/>
      <c r="WAW67" s="718"/>
      <c r="WAX67" s="780"/>
      <c r="WAY67" s="718"/>
      <c r="WAZ67" s="717"/>
      <c r="WBA67" s="718"/>
      <c r="WBB67" s="780"/>
      <c r="WBC67" s="718"/>
      <c r="WBD67" s="717"/>
      <c r="WBE67" s="718"/>
      <c r="WBF67" s="780"/>
      <c r="WBG67" s="718"/>
      <c r="WBH67" s="717"/>
      <c r="WBI67" s="718"/>
      <c r="WBJ67" s="780"/>
      <c r="WBK67" s="718"/>
      <c r="WBL67" s="717"/>
      <c r="WBM67" s="718"/>
      <c r="WBN67" s="780"/>
      <c r="WBO67" s="718"/>
      <c r="WBP67" s="717"/>
      <c r="WBQ67" s="718"/>
      <c r="WBR67" s="780"/>
      <c r="WBS67" s="718"/>
      <c r="WBT67" s="717"/>
      <c r="WBU67" s="718"/>
      <c r="WBV67" s="780"/>
      <c r="WBW67" s="718"/>
      <c r="WBX67" s="717"/>
      <c r="WBY67" s="718"/>
      <c r="WBZ67" s="780"/>
      <c r="WCA67" s="718"/>
      <c r="WCB67" s="717"/>
      <c r="WCC67" s="718"/>
      <c r="WCD67" s="780"/>
      <c r="WCE67" s="718"/>
      <c r="WCF67" s="717"/>
      <c r="WCG67" s="718"/>
      <c r="WCH67" s="780"/>
      <c r="WCI67" s="718"/>
      <c r="WCJ67" s="717"/>
      <c r="WCK67" s="718"/>
      <c r="WCL67" s="780"/>
      <c r="WCM67" s="718"/>
      <c r="WCN67" s="717"/>
      <c r="WCO67" s="718"/>
      <c r="WCP67" s="780"/>
      <c r="WCQ67" s="718"/>
      <c r="WCR67" s="717"/>
      <c r="WCS67" s="718"/>
      <c r="WCT67" s="780"/>
      <c r="WCU67" s="718"/>
      <c r="WCV67" s="717"/>
      <c r="WCW67" s="718"/>
      <c r="WCX67" s="780"/>
      <c r="WCY67" s="718"/>
      <c r="WCZ67" s="717"/>
      <c r="WDA67" s="718"/>
      <c r="WDB67" s="780"/>
      <c r="WDC67" s="718"/>
      <c r="WDD67" s="717"/>
      <c r="WDE67" s="718"/>
      <c r="WDF67" s="780"/>
      <c r="WDG67" s="718"/>
      <c r="WDH67" s="717"/>
      <c r="WDI67" s="718"/>
      <c r="WDJ67" s="780"/>
      <c r="WDK67" s="718"/>
      <c r="WDL67" s="717"/>
      <c r="WDM67" s="718"/>
      <c r="WDN67" s="780"/>
      <c r="WDO67" s="718"/>
      <c r="WDP67" s="717"/>
      <c r="WDQ67" s="718"/>
      <c r="WDR67" s="780"/>
      <c r="WDS67" s="718"/>
      <c r="WDT67" s="717"/>
      <c r="WDU67" s="718"/>
      <c r="WDV67" s="780"/>
      <c r="WDW67" s="718"/>
      <c r="WDX67" s="717"/>
      <c r="WDY67" s="718"/>
      <c r="WDZ67" s="780"/>
      <c r="WEA67" s="718"/>
      <c r="WEB67" s="717"/>
      <c r="WEC67" s="718"/>
      <c r="WED67" s="780"/>
      <c r="WEE67" s="718"/>
      <c r="WEF67" s="717"/>
      <c r="WEG67" s="718"/>
      <c r="WEH67" s="780"/>
      <c r="WEI67" s="718"/>
      <c r="WEJ67" s="717"/>
      <c r="WEK67" s="718"/>
      <c r="WEL67" s="780"/>
      <c r="WEM67" s="718"/>
      <c r="WEN67" s="717"/>
      <c r="WEO67" s="718"/>
      <c r="WEP67" s="780"/>
      <c r="WEQ67" s="718"/>
      <c r="WER67" s="717"/>
      <c r="WES67" s="718"/>
      <c r="WET67" s="780"/>
      <c r="WEU67" s="718"/>
      <c r="WEV67" s="717"/>
      <c r="WEW67" s="718"/>
      <c r="WEX67" s="780"/>
      <c r="WEY67" s="718"/>
      <c r="WEZ67" s="717"/>
      <c r="WFA67" s="718"/>
      <c r="WFB67" s="780"/>
      <c r="WFC67" s="718"/>
      <c r="WFD67" s="717"/>
      <c r="WFE67" s="718"/>
      <c r="WFF67" s="780"/>
      <c r="WFG67" s="718"/>
      <c r="WFH67" s="717"/>
      <c r="WFI67" s="718"/>
      <c r="WFJ67" s="780"/>
      <c r="WFK67" s="718"/>
      <c r="WFL67" s="717"/>
      <c r="WFM67" s="718"/>
      <c r="WFN67" s="780"/>
      <c r="WFO67" s="718"/>
      <c r="WFP67" s="717"/>
      <c r="WFQ67" s="718"/>
      <c r="WFR67" s="780"/>
      <c r="WFS67" s="718"/>
      <c r="WFT67" s="717"/>
      <c r="WFU67" s="718"/>
      <c r="WFV67" s="780"/>
      <c r="WFW67" s="718"/>
      <c r="WFX67" s="717"/>
      <c r="WFY67" s="718"/>
      <c r="WFZ67" s="780"/>
      <c r="WGA67" s="718"/>
      <c r="WGB67" s="717"/>
      <c r="WGC67" s="718"/>
      <c r="WGD67" s="780"/>
      <c r="WGE67" s="718"/>
      <c r="WGF67" s="717"/>
      <c r="WGG67" s="718"/>
      <c r="WGH67" s="780"/>
      <c r="WGI67" s="718"/>
      <c r="WGJ67" s="717"/>
      <c r="WGK67" s="718"/>
      <c r="WGL67" s="780"/>
      <c r="WGM67" s="718"/>
      <c r="WGN67" s="717"/>
      <c r="WGO67" s="718"/>
      <c r="WGP67" s="780"/>
      <c r="WGQ67" s="718"/>
      <c r="WGR67" s="717"/>
      <c r="WGS67" s="718"/>
      <c r="WGT67" s="780"/>
      <c r="WGU67" s="718"/>
      <c r="WGV67" s="717"/>
      <c r="WGW67" s="718"/>
      <c r="WGX67" s="780"/>
      <c r="WGY67" s="718"/>
      <c r="WGZ67" s="717"/>
      <c r="WHA67" s="718"/>
      <c r="WHB67" s="780"/>
      <c r="WHC67" s="718"/>
      <c r="WHD67" s="717"/>
      <c r="WHE67" s="718"/>
      <c r="WHF67" s="780"/>
      <c r="WHG67" s="718"/>
      <c r="WHH67" s="717"/>
      <c r="WHI67" s="718"/>
      <c r="WHJ67" s="780"/>
      <c r="WHK67" s="718"/>
      <c r="WHL67" s="717"/>
      <c r="WHM67" s="718"/>
      <c r="WHN67" s="780"/>
      <c r="WHO67" s="718"/>
      <c r="WHP67" s="717"/>
      <c r="WHQ67" s="718"/>
      <c r="WHR67" s="780"/>
      <c r="WHS67" s="718"/>
      <c r="WHT67" s="717"/>
      <c r="WHU67" s="718"/>
      <c r="WHV67" s="780"/>
      <c r="WHW67" s="718"/>
      <c r="WHX67" s="717"/>
      <c r="WHY67" s="718"/>
      <c r="WHZ67" s="780"/>
      <c r="WIA67" s="718"/>
      <c r="WIB67" s="717"/>
      <c r="WIC67" s="718"/>
      <c r="WID67" s="780"/>
      <c r="WIE67" s="718"/>
      <c r="WIF67" s="717"/>
      <c r="WIG67" s="718"/>
      <c r="WIH67" s="780"/>
      <c r="WII67" s="718"/>
      <c r="WIJ67" s="717"/>
      <c r="WIK67" s="718"/>
      <c r="WIL67" s="780"/>
      <c r="WIM67" s="718"/>
      <c r="WIN67" s="717"/>
      <c r="WIO67" s="718"/>
      <c r="WIP67" s="780"/>
      <c r="WIQ67" s="718"/>
      <c r="WIR67" s="717"/>
      <c r="WIS67" s="718"/>
      <c r="WIT67" s="780"/>
      <c r="WIU67" s="718"/>
      <c r="WIV67" s="717"/>
      <c r="WIW67" s="718"/>
      <c r="WIX67" s="780"/>
      <c r="WIY67" s="718"/>
      <c r="WIZ67" s="717"/>
      <c r="WJA67" s="718"/>
      <c r="WJB67" s="780"/>
      <c r="WJC67" s="718"/>
      <c r="WJD67" s="717"/>
      <c r="WJE67" s="718"/>
      <c r="WJF67" s="780"/>
      <c r="WJG67" s="718"/>
      <c r="WJH67" s="717"/>
      <c r="WJI67" s="718"/>
      <c r="WJJ67" s="780"/>
      <c r="WJK67" s="718"/>
      <c r="WJL67" s="717"/>
      <c r="WJM67" s="718"/>
      <c r="WJN67" s="780"/>
      <c r="WJO67" s="718"/>
      <c r="WJP67" s="717"/>
      <c r="WJQ67" s="718"/>
      <c r="WJR67" s="780"/>
      <c r="WJS67" s="718"/>
      <c r="WJT67" s="717"/>
      <c r="WJU67" s="718"/>
      <c r="WJV67" s="780"/>
      <c r="WJW67" s="718"/>
      <c r="WJX67" s="717"/>
      <c r="WJY67" s="718"/>
      <c r="WJZ67" s="780"/>
      <c r="WKA67" s="718"/>
      <c r="WKB67" s="717"/>
      <c r="WKC67" s="718"/>
      <c r="WKD67" s="780"/>
      <c r="WKE67" s="718"/>
      <c r="WKF67" s="717"/>
      <c r="WKG67" s="718"/>
      <c r="WKH67" s="780"/>
      <c r="WKI67" s="718"/>
      <c r="WKJ67" s="717"/>
      <c r="WKK67" s="718"/>
      <c r="WKL67" s="780"/>
      <c r="WKM67" s="718"/>
      <c r="WKN67" s="717"/>
      <c r="WKO67" s="718"/>
      <c r="WKP67" s="780"/>
      <c r="WKQ67" s="718"/>
      <c r="WKR67" s="717"/>
      <c r="WKS67" s="718"/>
      <c r="WKT67" s="780"/>
      <c r="WKU67" s="718"/>
      <c r="WKV67" s="717"/>
      <c r="WKW67" s="718"/>
      <c r="WKX67" s="780"/>
      <c r="WKY67" s="718"/>
      <c r="WKZ67" s="717"/>
      <c r="WLA67" s="718"/>
      <c r="WLB67" s="780"/>
      <c r="WLC67" s="718"/>
      <c r="WLD67" s="717"/>
      <c r="WLE67" s="718"/>
      <c r="WLF67" s="780"/>
      <c r="WLG67" s="718"/>
      <c r="WLH67" s="717"/>
      <c r="WLI67" s="718"/>
      <c r="WLJ67" s="780"/>
      <c r="WLK67" s="718"/>
      <c r="WLL67" s="717"/>
      <c r="WLM67" s="718"/>
      <c r="WLN67" s="780"/>
      <c r="WLO67" s="718"/>
      <c r="WLP67" s="717"/>
      <c r="WLQ67" s="718"/>
      <c r="WLR67" s="780"/>
      <c r="WLS67" s="718"/>
      <c r="WLT67" s="717"/>
      <c r="WLU67" s="718"/>
      <c r="WLV67" s="780"/>
      <c r="WLW67" s="718"/>
      <c r="WLX67" s="717"/>
      <c r="WLY67" s="718"/>
      <c r="WLZ67" s="780"/>
      <c r="WMA67" s="718"/>
      <c r="WMB67" s="717"/>
      <c r="WMC67" s="718"/>
      <c r="WMD67" s="780"/>
      <c r="WME67" s="718"/>
      <c r="WMF67" s="717"/>
      <c r="WMG67" s="718"/>
      <c r="WMH67" s="780"/>
      <c r="WMI67" s="718"/>
      <c r="WMJ67" s="717"/>
      <c r="WMK67" s="718"/>
      <c r="WML67" s="780"/>
      <c r="WMM67" s="718"/>
      <c r="WMN67" s="717"/>
      <c r="WMO67" s="718"/>
      <c r="WMP67" s="780"/>
      <c r="WMQ67" s="718"/>
      <c r="WMR67" s="717"/>
      <c r="WMS67" s="718"/>
      <c r="WMT67" s="780"/>
      <c r="WMU67" s="718"/>
      <c r="WMV67" s="717"/>
      <c r="WMW67" s="718"/>
      <c r="WMX67" s="780"/>
      <c r="WMY67" s="718"/>
      <c r="WMZ67" s="717"/>
      <c r="WNA67" s="718"/>
      <c r="WNB67" s="780"/>
      <c r="WNC67" s="718"/>
      <c r="WND67" s="717"/>
      <c r="WNE67" s="718"/>
      <c r="WNF67" s="780"/>
      <c r="WNG67" s="718"/>
      <c r="WNH67" s="717"/>
      <c r="WNI67" s="718"/>
      <c r="WNJ67" s="780"/>
      <c r="WNK67" s="718"/>
      <c r="WNL67" s="717"/>
      <c r="WNM67" s="718"/>
      <c r="WNN67" s="780"/>
      <c r="WNO67" s="718"/>
      <c r="WNP67" s="717"/>
      <c r="WNQ67" s="718"/>
      <c r="WNR67" s="780"/>
      <c r="WNS67" s="718"/>
      <c r="WNT67" s="717"/>
      <c r="WNU67" s="718"/>
      <c r="WNV67" s="780"/>
      <c r="WNW67" s="718"/>
      <c r="WNX67" s="717"/>
      <c r="WNY67" s="718"/>
      <c r="WNZ67" s="780"/>
      <c r="WOA67" s="718"/>
      <c r="WOB67" s="717"/>
      <c r="WOC67" s="718"/>
      <c r="WOD67" s="780"/>
      <c r="WOE67" s="718"/>
      <c r="WOF67" s="717"/>
      <c r="WOG67" s="718"/>
      <c r="WOH67" s="780"/>
      <c r="WOI67" s="718"/>
      <c r="WOJ67" s="717"/>
      <c r="WOK67" s="718"/>
      <c r="WOL67" s="780"/>
      <c r="WOM67" s="718"/>
      <c r="WON67" s="717"/>
      <c r="WOO67" s="718"/>
      <c r="WOP67" s="780"/>
      <c r="WOQ67" s="718"/>
      <c r="WOR67" s="717"/>
      <c r="WOS67" s="718"/>
      <c r="WOT67" s="780"/>
      <c r="WOU67" s="718"/>
      <c r="WOV67" s="717"/>
      <c r="WOW67" s="718"/>
      <c r="WOX67" s="780"/>
      <c r="WOY67" s="718"/>
      <c r="WOZ67" s="717"/>
      <c r="WPA67" s="718"/>
      <c r="WPB67" s="780"/>
      <c r="WPC67" s="718"/>
      <c r="WPD67" s="717"/>
      <c r="WPE67" s="718"/>
      <c r="WPF67" s="780"/>
      <c r="WPG67" s="718"/>
      <c r="WPH67" s="717"/>
      <c r="WPI67" s="718"/>
      <c r="WPJ67" s="780"/>
      <c r="WPK67" s="718"/>
      <c r="WPL67" s="717"/>
      <c r="WPM67" s="718"/>
      <c r="WPN67" s="780"/>
      <c r="WPO67" s="718"/>
      <c r="WPP67" s="717"/>
      <c r="WPQ67" s="718"/>
      <c r="WPR67" s="780"/>
      <c r="WPS67" s="718"/>
      <c r="WPT67" s="717"/>
      <c r="WPU67" s="718"/>
      <c r="WPV67" s="780"/>
      <c r="WPW67" s="718"/>
      <c r="WPX67" s="717"/>
      <c r="WPY67" s="718"/>
      <c r="WPZ67" s="780"/>
      <c r="WQA67" s="718"/>
      <c r="WQB67" s="717"/>
      <c r="WQC67" s="718"/>
      <c r="WQD67" s="780"/>
      <c r="WQE67" s="718"/>
      <c r="WQF67" s="717"/>
      <c r="WQG67" s="718"/>
      <c r="WQH67" s="780"/>
      <c r="WQI67" s="718"/>
      <c r="WQJ67" s="717"/>
      <c r="WQK67" s="718"/>
      <c r="WQL67" s="780"/>
      <c r="WQM67" s="718"/>
      <c r="WQN67" s="717"/>
      <c r="WQO67" s="718"/>
      <c r="WQP67" s="780"/>
      <c r="WQQ67" s="718"/>
      <c r="WQR67" s="717"/>
      <c r="WQS67" s="718"/>
      <c r="WQT67" s="780"/>
      <c r="WQU67" s="718"/>
      <c r="WQV67" s="717"/>
      <c r="WQW67" s="718"/>
      <c r="WQX67" s="780"/>
      <c r="WQY67" s="718"/>
      <c r="WQZ67" s="717"/>
      <c r="WRA67" s="718"/>
      <c r="WRB67" s="780"/>
      <c r="WRC67" s="718"/>
      <c r="WRD67" s="717"/>
      <c r="WRE67" s="718"/>
      <c r="WRF67" s="780"/>
      <c r="WRG67" s="718"/>
      <c r="WRH67" s="717"/>
      <c r="WRI67" s="718"/>
      <c r="WRJ67" s="780"/>
      <c r="WRK67" s="718"/>
      <c r="WRL67" s="717"/>
      <c r="WRM67" s="718"/>
      <c r="WRN67" s="780"/>
      <c r="WRO67" s="718"/>
      <c r="WRP67" s="717"/>
      <c r="WRQ67" s="718"/>
      <c r="WRR67" s="780"/>
      <c r="WRS67" s="718"/>
      <c r="WRT67" s="717"/>
      <c r="WRU67" s="718"/>
      <c r="WRV67" s="780"/>
      <c r="WRW67" s="718"/>
      <c r="WRX67" s="717"/>
      <c r="WRY67" s="718"/>
      <c r="WRZ67" s="780"/>
      <c r="WSA67" s="718"/>
      <c r="WSB67" s="717"/>
      <c r="WSC67" s="718"/>
      <c r="WSD67" s="780"/>
      <c r="WSE67" s="718"/>
      <c r="WSF67" s="717"/>
      <c r="WSG67" s="718"/>
      <c r="WSH67" s="780"/>
      <c r="WSI67" s="718"/>
      <c r="WSJ67" s="717"/>
      <c r="WSK67" s="718"/>
      <c r="WSL67" s="780"/>
      <c r="WSM67" s="718"/>
      <c r="WSN67" s="717"/>
      <c r="WSO67" s="718"/>
      <c r="WSP67" s="780"/>
      <c r="WSQ67" s="718"/>
      <c r="WSR67" s="717"/>
      <c r="WSS67" s="718"/>
      <c r="WST67" s="780"/>
      <c r="WSU67" s="718"/>
      <c r="WSV67" s="717"/>
      <c r="WSW67" s="718"/>
      <c r="WSX67" s="780"/>
      <c r="WSY67" s="718"/>
      <c r="WSZ67" s="717"/>
      <c r="WTA67" s="718"/>
      <c r="WTB67" s="780"/>
      <c r="WTC67" s="718"/>
      <c r="WTD67" s="717"/>
      <c r="WTE67" s="718"/>
      <c r="WTF67" s="780"/>
      <c r="WTG67" s="718"/>
      <c r="WTH67" s="717"/>
      <c r="WTI67" s="718"/>
      <c r="WTJ67" s="780"/>
      <c r="WTK67" s="718"/>
      <c r="WTL67" s="717"/>
      <c r="WTM67" s="718"/>
      <c r="WTN67" s="780"/>
      <c r="WTO67" s="718"/>
      <c r="WTP67" s="717"/>
      <c r="WTQ67" s="718"/>
      <c r="WTR67" s="780"/>
      <c r="WTS67" s="718"/>
      <c r="WTT67" s="717"/>
      <c r="WTU67" s="718"/>
      <c r="WTV67" s="780"/>
      <c r="WTW67" s="718"/>
      <c r="WTX67" s="717"/>
      <c r="WTY67" s="718"/>
      <c r="WTZ67" s="780"/>
      <c r="WUA67" s="718"/>
      <c r="WUB67" s="717"/>
      <c r="WUC67" s="718"/>
      <c r="WUD67" s="780"/>
      <c r="WUE67" s="718"/>
      <c r="WUF67" s="717"/>
      <c r="WUG67" s="718"/>
      <c r="WUH67" s="780"/>
      <c r="WUI67" s="718"/>
      <c r="WUJ67" s="717"/>
      <c r="WUK67" s="718"/>
      <c r="WUL67" s="780"/>
      <c r="WUM67" s="718"/>
      <c r="WUN67" s="717"/>
      <c r="WUO67" s="718"/>
      <c r="WUP67" s="780"/>
      <c r="WUQ67" s="718"/>
      <c r="WUR67" s="717"/>
      <c r="WUS67" s="718"/>
      <c r="WUT67" s="780"/>
      <c r="WUU67" s="718"/>
      <c r="WUV67" s="717"/>
      <c r="WUW67" s="718"/>
      <c r="WUX67" s="780"/>
      <c r="WUY67" s="718"/>
      <c r="WUZ67" s="717"/>
      <c r="WVA67" s="718"/>
      <c r="WVB67" s="780"/>
      <c r="WVC67" s="718"/>
      <c r="WVD67" s="717"/>
      <c r="WVE67" s="718"/>
      <c r="WVF67" s="780"/>
      <c r="WVG67" s="718"/>
      <c r="WVH67" s="717"/>
      <c r="WVI67" s="718"/>
      <c r="WVJ67" s="780"/>
      <c r="WVK67" s="718"/>
      <c r="WVL67" s="717"/>
      <c r="WVM67" s="718"/>
      <c r="WVN67" s="780"/>
      <c r="WVO67" s="718"/>
      <c r="WVP67" s="717"/>
      <c r="WVQ67" s="718"/>
      <c r="WVR67" s="780"/>
      <c r="WVS67" s="718"/>
      <c r="WVT67" s="717"/>
      <c r="WVU67" s="718"/>
      <c r="WVV67" s="780"/>
      <c r="WVW67" s="718"/>
      <c r="WVX67" s="717"/>
      <c r="WVY67" s="718"/>
      <c r="WVZ67" s="780"/>
      <c r="WWA67" s="718"/>
      <c r="WWB67" s="717"/>
      <c r="WWC67" s="718"/>
      <c r="WWD67" s="780"/>
      <c r="WWE67" s="718"/>
      <c r="WWF67" s="717"/>
      <c r="WWG67" s="718"/>
      <c r="WWH67" s="780"/>
      <c r="WWI67" s="718"/>
      <c r="WWJ67" s="717"/>
      <c r="WWK67" s="718"/>
      <c r="WWL67" s="780"/>
      <c r="WWM67" s="718"/>
      <c r="WWN67" s="717"/>
      <c r="WWO67" s="718"/>
      <c r="WWP67" s="780"/>
      <c r="WWQ67" s="718"/>
      <c r="WWR67" s="717"/>
      <c r="WWS67" s="718"/>
      <c r="WWT67" s="780"/>
      <c r="WWU67" s="718"/>
      <c r="WWV67" s="717"/>
      <c r="WWW67" s="718"/>
      <c r="WWX67" s="780"/>
      <c r="WWY67" s="718"/>
      <c r="WWZ67" s="717"/>
      <c r="WXA67" s="718"/>
      <c r="WXB67" s="780"/>
      <c r="WXC67" s="718"/>
      <c r="WXD67" s="717"/>
      <c r="WXE67" s="718"/>
      <c r="WXF67" s="780"/>
      <c r="WXG67" s="718"/>
      <c r="WXH67" s="717"/>
      <c r="WXI67" s="718"/>
      <c r="WXJ67" s="780"/>
      <c r="WXK67" s="718"/>
      <c r="WXL67" s="717"/>
      <c r="WXM67" s="718"/>
      <c r="WXN67" s="780"/>
      <c r="WXO67" s="718"/>
      <c r="WXP67" s="717"/>
      <c r="WXQ67" s="718"/>
      <c r="WXR67" s="780"/>
      <c r="WXS67" s="718"/>
      <c r="WXT67" s="717"/>
      <c r="WXU67" s="718"/>
      <c r="WXV67" s="780"/>
      <c r="WXW67" s="718"/>
      <c r="WXX67" s="717"/>
      <c r="WXY67" s="718"/>
      <c r="WXZ67" s="780"/>
      <c r="WYA67" s="718"/>
      <c r="WYB67" s="717"/>
      <c r="WYC67" s="718"/>
      <c r="WYD67" s="780"/>
      <c r="WYE67" s="718"/>
      <c r="WYF67" s="717"/>
      <c r="WYG67" s="718"/>
      <c r="WYH67" s="780"/>
      <c r="WYI67" s="718"/>
      <c r="WYJ67" s="717"/>
      <c r="WYK67" s="718"/>
      <c r="WYL67" s="780"/>
      <c r="WYM67" s="718"/>
      <c r="WYN67" s="717"/>
      <c r="WYO67" s="718"/>
      <c r="WYP67" s="780"/>
      <c r="WYQ67" s="718"/>
      <c r="WYR67" s="717"/>
      <c r="WYS67" s="718"/>
      <c r="WYT67" s="780"/>
      <c r="WYU67" s="718"/>
      <c r="WYV67" s="717"/>
      <c r="WYW67" s="718"/>
      <c r="WYX67" s="780"/>
      <c r="WYY67" s="718"/>
      <c r="WYZ67" s="717"/>
      <c r="WZA67" s="718"/>
      <c r="WZB67" s="780"/>
      <c r="WZC67" s="718"/>
      <c r="WZD67" s="717"/>
      <c r="WZE67" s="718"/>
      <c r="WZF67" s="780"/>
      <c r="WZG67" s="718"/>
      <c r="WZH67" s="717"/>
      <c r="WZI67" s="718"/>
      <c r="WZJ67" s="780"/>
      <c r="WZK67" s="718"/>
      <c r="WZL67" s="717"/>
      <c r="WZM67" s="718"/>
      <c r="WZN67" s="780"/>
      <c r="WZO67" s="718"/>
      <c r="WZP67" s="717"/>
      <c r="WZQ67" s="718"/>
      <c r="WZR67" s="780"/>
      <c r="WZS67" s="718"/>
      <c r="WZT67" s="717"/>
      <c r="WZU67" s="718"/>
      <c r="WZV67" s="780"/>
      <c r="WZW67" s="718"/>
      <c r="WZX67" s="717"/>
      <c r="WZY67" s="718"/>
      <c r="WZZ67" s="780"/>
      <c r="XAA67" s="718"/>
      <c r="XAB67" s="717"/>
      <c r="XAC67" s="718"/>
      <c r="XAD67" s="780"/>
      <c r="XAE67" s="718"/>
      <c r="XAF67" s="717"/>
      <c r="XAG67" s="718"/>
      <c r="XAH67" s="780"/>
      <c r="XAI67" s="718"/>
      <c r="XAJ67" s="717"/>
      <c r="XAK67" s="718"/>
      <c r="XAL67" s="780"/>
      <c r="XAM67" s="718"/>
      <c r="XAN67" s="717"/>
      <c r="XAO67" s="718"/>
      <c r="XAP67" s="780"/>
      <c r="XAQ67" s="718"/>
      <c r="XAR67" s="717"/>
      <c r="XAS67" s="718"/>
      <c r="XAT67" s="780"/>
      <c r="XAU67" s="718"/>
      <c r="XAV67" s="717"/>
      <c r="XAW67" s="718"/>
      <c r="XAX67" s="780"/>
      <c r="XAY67" s="718"/>
      <c r="XAZ67" s="717"/>
      <c r="XBA67" s="718"/>
      <c r="XBB67" s="780"/>
      <c r="XBC67" s="718"/>
      <c r="XBD67" s="717"/>
      <c r="XBE67" s="718"/>
      <c r="XBF67" s="780"/>
      <c r="XBG67" s="718"/>
      <c r="XBH67" s="717"/>
      <c r="XBI67" s="718"/>
      <c r="XBJ67" s="780"/>
      <c r="XBK67" s="718"/>
      <c r="XBL67" s="717"/>
      <c r="XBM67" s="718"/>
      <c r="XBN67" s="780"/>
      <c r="XBO67" s="718"/>
      <c r="XBP67" s="717"/>
      <c r="XBQ67" s="718"/>
      <c r="XBR67" s="780"/>
      <c r="XBS67" s="718"/>
      <c r="XBT67" s="717"/>
      <c r="XBU67" s="718"/>
      <c r="XBV67" s="780"/>
      <c r="XBW67" s="718"/>
      <c r="XBX67" s="717"/>
      <c r="XBY67" s="718"/>
      <c r="XBZ67" s="780"/>
      <c r="XCA67" s="718"/>
      <c r="XCB67" s="717"/>
      <c r="XCC67" s="718"/>
      <c r="XCD67" s="780"/>
      <c r="XCE67" s="718"/>
      <c r="XCF67" s="717"/>
      <c r="XCG67" s="718"/>
      <c r="XCH67" s="780"/>
      <c r="XCI67" s="718"/>
      <c r="XCJ67" s="717"/>
      <c r="XCK67" s="718"/>
      <c r="XCL67" s="780"/>
      <c r="XCM67" s="718"/>
      <c r="XCN67" s="717"/>
      <c r="XCO67" s="718"/>
      <c r="XCP67" s="780"/>
      <c r="XCQ67" s="718"/>
      <c r="XCR67" s="717"/>
      <c r="XCS67" s="718"/>
      <c r="XCT67" s="780"/>
      <c r="XCU67" s="718"/>
      <c r="XCV67" s="717"/>
      <c r="XCW67" s="718"/>
      <c r="XCX67" s="780"/>
      <c r="XCY67" s="718"/>
      <c r="XCZ67" s="717"/>
      <c r="XDA67" s="718"/>
      <c r="XDB67" s="780"/>
      <c r="XDC67" s="718"/>
      <c r="XDD67" s="717"/>
      <c r="XDE67" s="718"/>
      <c r="XDF67" s="780"/>
      <c r="XDG67" s="718"/>
      <c r="XDH67" s="717"/>
      <c r="XDI67" s="718"/>
      <c r="XDJ67" s="780"/>
      <c r="XDK67" s="718"/>
      <c r="XDL67" s="717"/>
      <c r="XDM67" s="718"/>
      <c r="XDN67" s="780"/>
      <c r="XDO67" s="718"/>
      <c r="XDP67" s="717"/>
      <c r="XDQ67" s="718"/>
      <c r="XDR67" s="780"/>
      <c r="XDS67" s="718"/>
      <c r="XDT67" s="717"/>
      <c r="XDU67" s="718"/>
      <c r="XDV67" s="780"/>
      <c r="XDW67" s="718"/>
      <c r="XDX67" s="717"/>
      <c r="XDY67" s="718"/>
      <c r="XDZ67" s="780"/>
      <c r="XEA67" s="718"/>
      <c r="XEB67" s="717"/>
      <c r="XEC67" s="718"/>
      <c r="XED67" s="780"/>
      <c r="XEE67" s="718"/>
      <c r="XEF67" s="717"/>
      <c r="XEG67" s="718"/>
      <c r="XEH67" s="780"/>
      <c r="XEI67" s="718"/>
      <c r="XEJ67" s="717"/>
      <c r="XEK67" s="718"/>
      <c r="XEL67" s="780"/>
      <c r="XEM67" s="718"/>
      <c r="XEN67" s="717"/>
      <c r="XEO67" s="718"/>
      <c r="XEP67" s="780"/>
      <c r="XEQ67" s="718"/>
      <c r="XER67" s="717"/>
      <c r="XES67" s="718"/>
      <c r="XET67" s="780"/>
      <c r="XEU67" s="718"/>
      <c r="XEV67" s="717"/>
      <c r="XEW67" s="718"/>
      <c r="XEX67" s="780"/>
      <c r="XEY67" s="718"/>
      <c r="XEZ67" s="717"/>
      <c r="XFA67" s="718"/>
      <c r="XFB67" s="780"/>
      <c r="XFC67" s="718"/>
      <c r="XFD67" s="717"/>
    </row>
    <row r="68" spans="1:16384">
      <c r="A68" s="751" t="s">
        <v>5874</v>
      </c>
      <c r="B68" s="752" t="s">
        <v>6471</v>
      </c>
      <c r="C68" s="718">
        <v>8</v>
      </c>
      <c r="D68" s="1879"/>
      <c r="E68" s="716">
        <f>D68*C68</f>
        <v>0</v>
      </c>
      <c r="F68" s="718"/>
      <c r="G68" s="718"/>
      <c r="H68" s="717"/>
      <c r="I68" s="718"/>
      <c r="J68" s="780"/>
      <c r="K68" s="718"/>
      <c r="L68" s="717"/>
      <c r="M68" s="718"/>
      <c r="N68" s="780"/>
      <c r="O68" s="718"/>
      <c r="P68" s="717"/>
      <c r="Q68" s="718"/>
      <c r="R68" s="780"/>
      <c r="S68" s="718"/>
      <c r="T68" s="717"/>
      <c r="U68" s="718"/>
      <c r="V68" s="780"/>
      <c r="W68" s="718"/>
      <c r="X68" s="717"/>
      <c r="Y68" s="718"/>
      <c r="Z68" s="780"/>
      <c r="AA68" s="718"/>
      <c r="AB68" s="717"/>
      <c r="AC68" s="718"/>
      <c r="AD68" s="780"/>
      <c r="AE68" s="718"/>
      <c r="AF68" s="717"/>
      <c r="AG68" s="718"/>
      <c r="AH68" s="780"/>
      <c r="AI68" s="718"/>
      <c r="AJ68" s="717"/>
      <c r="AK68" s="718"/>
      <c r="AL68" s="780"/>
      <c r="AM68" s="718"/>
      <c r="AN68" s="717"/>
      <c r="AO68" s="718"/>
      <c r="AP68" s="780"/>
      <c r="AQ68" s="718"/>
      <c r="AR68" s="717"/>
      <c r="AS68" s="718"/>
      <c r="AT68" s="780"/>
      <c r="AU68" s="718"/>
      <c r="AV68" s="717"/>
      <c r="AW68" s="718"/>
      <c r="AX68" s="780"/>
      <c r="AY68" s="718"/>
      <c r="AZ68" s="717"/>
      <c r="BA68" s="718"/>
      <c r="BB68" s="780"/>
      <c r="BC68" s="718"/>
      <c r="BD68" s="717"/>
      <c r="BE68" s="718"/>
      <c r="BF68" s="780"/>
      <c r="BG68" s="718"/>
      <c r="BH68" s="717"/>
      <c r="BI68" s="718"/>
      <c r="BJ68" s="780"/>
      <c r="BK68" s="718"/>
      <c r="BL68" s="717"/>
      <c r="BM68" s="718"/>
      <c r="BN68" s="780"/>
      <c r="BO68" s="718"/>
      <c r="BP68" s="717"/>
      <c r="BQ68" s="718"/>
      <c r="BR68" s="780"/>
      <c r="BS68" s="718"/>
      <c r="BT68" s="717"/>
      <c r="BU68" s="718"/>
      <c r="BV68" s="780"/>
      <c r="BW68" s="718"/>
      <c r="BX68" s="717"/>
      <c r="BY68" s="718"/>
      <c r="BZ68" s="780"/>
      <c r="CA68" s="718"/>
      <c r="CB68" s="717"/>
      <c r="CC68" s="718"/>
      <c r="CD68" s="780"/>
      <c r="CE68" s="718"/>
      <c r="CF68" s="717"/>
      <c r="CG68" s="718"/>
      <c r="CH68" s="780"/>
      <c r="CI68" s="718"/>
      <c r="CJ68" s="717"/>
      <c r="CK68" s="718"/>
      <c r="CL68" s="780"/>
      <c r="CM68" s="718"/>
      <c r="CN68" s="717"/>
      <c r="CO68" s="718"/>
      <c r="CP68" s="780"/>
      <c r="CQ68" s="718"/>
      <c r="CR68" s="717"/>
      <c r="CS68" s="718"/>
      <c r="CT68" s="780"/>
      <c r="CU68" s="718"/>
      <c r="CV68" s="717"/>
      <c r="CW68" s="718"/>
      <c r="CX68" s="780"/>
      <c r="CY68" s="718"/>
      <c r="CZ68" s="717"/>
      <c r="DA68" s="718"/>
      <c r="DB68" s="780"/>
      <c r="DC68" s="718"/>
      <c r="DD68" s="717"/>
      <c r="DE68" s="718"/>
      <c r="DF68" s="780"/>
      <c r="DG68" s="718"/>
      <c r="DH68" s="717"/>
      <c r="DI68" s="718"/>
      <c r="DJ68" s="780"/>
      <c r="DK68" s="718"/>
      <c r="DL68" s="717"/>
      <c r="DM68" s="718"/>
      <c r="DN68" s="780"/>
      <c r="DO68" s="718"/>
      <c r="DP68" s="717"/>
      <c r="DQ68" s="718"/>
      <c r="DR68" s="780"/>
      <c r="DS68" s="718"/>
      <c r="DT68" s="717"/>
      <c r="DU68" s="718"/>
      <c r="DV68" s="780"/>
      <c r="DW68" s="718"/>
      <c r="DX68" s="717"/>
      <c r="DY68" s="718"/>
      <c r="DZ68" s="780"/>
      <c r="EA68" s="718"/>
      <c r="EB68" s="717"/>
      <c r="EC68" s="718"/>
      <c r="ED68" s="780"/>
      <c r="EE68" s="718"/>
      <c r="EF68" s="717"/>
      <c r="EG68" s="718"/>
      <c r="EH68" s="780"/>
      <c r="EI68" s="718"/>
      <c r="EJ68" s="717"/>
      <c r="EK68" s="718"/>
      <c r="EL68" s="780"/>
      <c r="EM68" s="718"/>
      <c r="EN68" s="717"/>
      <c r="EO68" s="718"/>
      <c r="EP68" s="780"/>
      <c r="EQ68" s="718"/>
      <c r="ER68" s="717"/>
      <c r="ES68" s="718"/>
      <c r="ET68" s="780"/>
      <c r="EU68" s="718"/>
      <c r="EV68" s="717"/>
      <c r="EW68" s="718"/>
      <c r="EX68" s="780"/>
      <c r="EY68" s="718"/>
      <c r="EZ68" s="717"/>
      <c r="FA68" s="718"/>
      <c r="FB68" s="780"/>
      <c r="FC68" s="718"/>
      <c r="FD68" s="717"/>
      <c r="FE68" s="718"/>
      <c r="FF68" s="780"/>
      <c r="FG68" s="718"/>
      <c r="FH68" s="717"/>
      <c r="FI68" s="718"/>
      <c r="FJ68" s="780"/>
      <c r="FK68" s="718"/>
      <c r="FL68" s="717"/>
      <c r="FM68" s="718"/>
      <c r="FN68" s="780"/>
      <c r="FO68" s="718"/>
      <c r="FP68" s="717"/>
      <c r="FQ68" s="718"/>
      <c r="FR68" s="780"/>
      <c r="FS68" s="718"/>
      <c r="FT68" s="717"/>
      <c r="FU68" s="718"/>
      <c r="FV68" s="780"/>
      <c r="FW68" s="718"/>
      <c r="FX68" s="717"/>
      <c r="FY68" s="718"/>
      <c r="FZ68" s="780"/>
      <c r="GA68" s="718"/>
      <c r="GB68" s="717"/>
      <c r="GC68" s="718"/>
      <c r="GD68" s="780"/>
      <c r="GE68" s="718"/>
      <c r="GF68" s="717"/>
      <c r="GG68" s="718"/>
      <c r="GH68" s="780"/>
      <c r="GI68" s="718"/>
      <c r="GJ68" s="717"/>
      <c r="GK68" s="718"/>
      <c r="GL68" s="780"/>
      <c r="GM68" s="718"/>
      <c r="GN68" s="717"/>
      <c r="GO68" s="718"/>
      <c r="GP68" s="780"/>
      <c r="GQ68" s="718"/>
      <c r="GR68" s="717"/>
      <c r="GS68" s="718"/>
      <c r="GT68" s="780"/>
      <c r="GU68" s="718"/>
      <c r="GV68" s="717"/>
      <c r="GW68" s="718"/>
      <c r="GX68" s="780"/>
      <c r="GY68" s="718"/>
      <c r="GZ68" s="717"/>
      <c r="HA68" s="718"/>
      <c r="HB68" s="780"/>
      <c r="HC68" s="718"/>
      <c r="HD68" s="717"/>
      <c r="HE68" s="718"/>
      <c r="HF68" s="780"/>
      <c r="HG68" s="718"/>
      <c r="HH68" s="717"/>
      <c r="HI68" s="718"/>
      <c r="HJ68" s="780"/>
      <c r="HK68" s="718"/>
      <c r="HL68" s="717"/>
      <c r="HM68" s="718"/>
      <c r="HN68" s="780"/>
      <c r="HO68" s="718"/>
      <c r="HP68" s="717"/>
      <c r="HQ68" s="718"/>
      <c r="HR68" s="780"/>
      <c r="HS68" s="718"/>
      <c r="HT68" s="717"/>
      <c r="HU68" s="718"/>
      <c r="HV68" s="780"/>
      <c r="HW68" s="718"/>
      <c r="HX68" s="717"/>
      <c r="HY68" s="718"/>
      <c r="HZ68" s="780"/>
      <c r="IA68" s="718"/>
      <c r="IB68" s="717"/>
      <c r="IC68" s="718"/>
      <c r="ID68" s="780"/>
      <c r="IE68" s="718"/>
      <c r="IF68" s="717"/>
      <c r="IG68" s="718"/>
      <c r="IH68" s="780"/>
      <c r="II68" s="718"/>
      <c r="IJ68" s="717"/>
      <c r="IK68" s="718"/>
      <c r="IL68" s="780"/>
      <c r="IM68" s="718"/>
      <c r="IN68" s="717"/>
      <c r="IO68" s="718"/>
      <c r="IP68" s="780"/>
      <c r="IQ68" s="718"/>
      <c r="IR68" s="717"/>
      <c r="IS68" s="718"/>
      <c r="IT68" s="780"/>
      <c r="IU68" s="718"/>
      <c r="IV68" s="717"/>
      <c r="IW68" s="718"/>
      <c r="IX68" s="780"/>
      <c r="IY68" s="718"/>
      <c r="IZ68" s="717"/>
      <c r="JA68" s="718"/>
      <c r="JB68" s="780"/>
      <c r="JC68" s="718"/>
      <c r="JD68" s="717"/>
      <c r="JE68" s="718"/>
      <c r="JF68" s="780"/>
      <c r="JG68" s="718"/>
      <c r="JH68" s="717"/>
      <c r="JI68" s="718"/>
      <c r="JJ68" s="780"/>
      <c r="JK68" s="718"/>
      <c r="JL68" s="717"/>
      <c r="JM68" s="718"/>
      <c r="JN68" s="780"/>
      <c r="JO68" s="718"/>
      <c r="JP68" s="717"/>
      <c r="JQ68" s="718"/>
      <c r="JR68" s="780"/>
      <c r="JS68" s="718"/>
      <c r="JT68" s="717"/>
      <c r="JU68" s="718"/>
      <c r="JV68" s="780"/>
      <c r="JW68" s="718"/>
      <c r="JX68" s="717"/>
      <c r="JY68" s="718"/>
      <c r="JZ68" s="780"/>
      <c r="KA68" s="718"/>
      <c r="KB68" s="717"/>
      <c r="KC68" s="718"/>
      <c r="KD68" s="780"/>
      <c r="KE68" s="718"/>
      <c r="KF68" s="717"/>
      <c r="KG68" s="718"/>
      <c r="KH68" s="780"/>
      <c r="KI68" s="718"/>
      <c r="KJ68" s="717"/>
      <c r="KK68" s="718"/>
      <c r="KL68" s="780"/>
      <c r="KM68" s="718"/>
      <c r="KN68" s="717"/>
      <c r="KO68" s="718"/>
      <c r="KP68" s="780"/>
      <c r="KQ68" s="718"/>
      <c r="KR68" s="717"/>
      <c r="KS68" s="718"/>
      <c r="KT68" s="780"/>
      <c r="KU68" s="718"/>
      <c r="KV68" s="717"/>
      <c r="KW68" s="718"/>
      <c r="KX68" s="780"/>
      <c r="KY68" s="718"/>
      <c r="KZ68" s="717"/>
      <c r="LA68" s="718"/>
      <c r="LB68" s="780"/>
      <c r="LC68" s="718"/>
      <c r="LD68" s="717"/>
      <c r="LE68" s="718"/>
      <c r="LF68" s="780"/>
      <c r="LG68" s="718"/>
      <c r="LH68" s="717"/>
      <c r="LI68" s="718"/>
      <c r="LJ68" s="780"/>
      <c r="LK68" s="718"/>
      <c r="LL68" s="717"/>
      <c r="LM68" s="718"/>
      <c r="LN68" s="780"/>
      <c r="LO68" s="718"/>
      <c r="LP68" s="717"/>
      <c r="LQ68" s="718"/>
      <c r="LR68" s="780"/>
      <c r="LS68" s="718"/>
      <c r="LT68" s="717"/>
      <c r="LU68" s="718"/>
      <c r="LV68" s="780"/>
      <c r="LW68" s="718"/>
      <c r="LX68" s="717"/>
      <c r="LY68" s="718"/>
      <c r="LZ68" s="780"/>
      <c r="MA68" s="718"/>
      <c r="MB68" s="717"/>
      <c r="MC68" s="718"/>
      <c r="MD68" s="780"/>
      <c r="ME68" s="718"/>
      <c r="MF68" s="717"/>
      <c r="MG68" s="718"/>
      <c r="MH68" s="780"/>
      <c r="MI68" s="718"/>
      <c r="MJ68" s="717"/>
      <c r="MK68" s="718"/>
      <c r="ML68" s="780"/>
      <c r="MM68" s="718"/>
      <c r="MN68" s="717"/>
      <c r="MO68" s="718"/>
      <c r="MP68" s="780"/>
      <c r="MQ68" s="718"/>
      <c r="MR68" s="717"/>
      <c r="MS68" s="718"/>
      <c r="MT68" s="780"/>
      <c r="MU68" s="718"/>
      <c r="MV68" s="717"/>
      <c r="MW68" s="718"/>
      <c r="MX68" s="780"/>
      <c r="MY68" s="718"/>
      <c r="MZ68" s="717"/>
      <c r="NA68" s="718"/>
      <c r="NB68" s="780"/>
      <c r="NC68" s="718"/>
      <c r="ND68" s="717"/>
      <c r="NE68" s="718"/>
      <c r="NF68" s="780"/>
      <c r="NG68" s="718"/>
      <c r="NH68" s="717"/>
      <c r="NI68" s="718"/>
      <c r="NJ68" s="780"/>
      <c r="NK68" s="718"/>
      <c r="NL68" s="717"/>
      <c r="NM68" s="718"/>
      <c r="NN68" s="780"/>
      <c r="NO68" s="718"/>
      <c r="NP68" s="717"/>
      <c r="NQ68" s="718"/>
      <c r="NR68" s="780"/>
      <c r="NS68" s="718"/>
      <c r="NT68" s="717"/>
      <c r="NU68" s="718"/>
      <c r="NV68" s="780"/>
      <c r="NW68" s="718"/>
      <c r="NX68" s="717"/>
      <c r="NY68" s="718"/>
      <c r="NZ68" s="780"/>
      <c r="OA68" s="718"/>
      <c r="OB68" s="717"/>
      <c r="OC68" s="718"/>
      <c r="OD68" s="780"/>
      <c r="OE68" s="718"/>
      <c r="OF68" s="717"/>
      <c r="OG68" s="718"/>
      <c r="OH68" s="780"/>
      <c r="OI68" s="718"/>
      <c r="OJ68" s="717"/>
      <c r="OK68" s="718"/>
      <c r="OL68" s="780"/>
      <c r="OM68" s="718"/>
      <c r="ON68" s="717"/>
      <c r="OO68" s="718"/>
      <c r="OP68" s="780"/>
      <c r="OQ68" s="718"/>
      <c r="OR68" s="717"/>
      <c r="OS68" s="718"/>
      <c r="OT68" s="780"/>
      <c r="OU68" s="718"/>
      <c r="OV68" s="717"/>
      <c r="OW68" s="718"/>
      <c r="OX68" s="780"/>
      <c r="OY68" s="718"/>
      <c r="OZ68" s="717"/>
      <c r="PA68" s="718"/>
      <c r="PB68" s="780"/>
      <c r="PC68" s="718"/>
      <c r="PD68" s="717"/>
      <c r="PE68" s="718"/>
      <c r="PF68" s="780"/>
      <c r="PG68" s="718"/>
      <c r="PH68" s="717"/>
      <c r="PI68" s="718"/>
      <c r="PJ68" s="780"/>
      <c r="PK68" s="718"/>
      <c r="PL68" s="717"/>
      <c r="PM68" s="718"/>
      <c r="PN68" s="780"/>
      <c r="PO68" s="718"/>
      <c r="PP68" s="717"/>
      <c r="PQ68" s="718"/>
      <c r="PR68" s="780"/>
      <c r="PS68" s="718"/>
      <c r="PT68" s="717"/>
      <c r="PU68" s="718"/>
      <c r="PV68" s="780"/>
      <c r="PW68" s="718"/>
      <c r="PX68" s="717"/>
      <c r="PY68" s="718"/>
      <c r="PZ68" s="780"/>
      <c r="QA68" s="718"/>
      <c r="QB68" s="717"/>
      <c r="QC68" s="718"/>
      <c r="QD68" s="780"/>
      <c r="QE68" s="718"/>
      <c r="QF68" s="717"/>
      <c r="QG68" s="718"/>
      <c r="QH68" s="780"/>
      <c r="QI68" s="718"/>
      <c r="QJ68" s="717"/>
      <c r="QK68" s="718"/>
      <c r="QL68" s="780"/>
      <c r="QM68" s="718"/>
      <c r="QN68" s="717"/>
      <c r="QO68" s="718"/>
      <c r="QP68" s="780"/>
      <c r="QQ68" s="718"/>
      <c r="QR68" s="717"/>
      <c r="QS68" s="718"/>
      <c r="QT68" s="780"/>
      <c r="QU68" s="718"/>
      <c r="QV68" s="717"/>
      <c r="QW68" s="718"/>
      <c r="QX68" s="780"/>
      <c r="QY68" s="718"/>
      <c r="QZ68" s="717"/>
      <c r="RA68" s="718"/>
      <c r="RB68" s="780"/>
      <c r="RC68" s="718"/>
      <c r="RD68" s="717"/>
      <c r="RE68" s="718"/>
      <c r="RF68" s="780"/>
      <c r="RG68" s="718"/>
      <c r="RH68" s="717"/>
      <c r="RI68" s="718"/>
      <c r="RJ68" s="780"/>
      <c r="RK68" s="718"/>
      <c r="RL68" s="717"/>
      <c r="RM68" s="718"/>
      <c r="RN68" s="780"/>
      <c r="RO68" s="718"/>
      <c r="RP68" s="717"/>
      <c r="RQ68" s="718"/>
      <c r="RR68" s="780"/>
      <c r="RS68" s="718"/>
      <c r="RT68" s="717"/>
      <c r="RU68" s="718"/>
      <c r="RV68" s="780"/>
      <c r="RW68" s="718"/>
      <c r="RX68" s="717"/>
      <c r="RY68" s="718"/>
      <c r="RZ68" s="780"/>
      <c r="SA68" s="718"/>
      <c r="SB68" s="717"/>
      <c r="SC68" s="718"/>
      <c r="SD68" s="780"/>
      <c r="SE68" s="718"/>
      <c r="SF68" s="717"/>
      <c r="SG68" s="718"/>
      <c r="SH68" s="780"/>
      <c r="SI68" s="718"/>
      <c r="SJ68" s="717"/>
      <c r="SK68" s="718"/>
      <c r="SL68" s="780"/>
      <c r="SM68" s="718"/>
      <c r="SN68" s="717"/>
      <c r="SO68" s="718"/>
      <c r="SP68" s="780"/>
      <c r="SQ68" s="718"/>
      <c r="SR68" s="717"/>
      <c r="SS68" s="718"/>
      <c r="ST68" s="780"/>
      <c r="SU68" s="718"/>
      <c r="SV68" s="717"/>
      <c r="SW68" s="718"/>
      <c r="SX68" s="780"/>
      <c r="SY68" s="718"/>
      <c r="SZ68" s="717"/>
      <c r="TA68" s="718"/>
      <c r="TB68" s="780"/>
      <c r="TC68" s="718"/>
      <c r="TD68" s="717"/>
      <c r="TE68" s="718"/>
      <c r="TF68" s="780"/>
      <c r="TG68" s="718"/>
      <c r="TH68" s="717"/>
      <c r="TI68" s="718"/>
      <c r="TJ68" s="780"/>
      <c r="TK68" s="718"/>
      <c r="TL68" s="717"/>
      <c r="TM68" s="718"/>
      <c r="TN68" s="780"/>
      <c r="TO68" s="718"/>
      <c r="TP68" s="717"/>
      <c r="TQ68" s="718"/>
      <c r="TR68" s="780"/>
      <c r="TS68" s="718"/>
      <c r="TT68" s="717"/>
      <c r="TU68" s="718"/>
      <c r="TV68" s="780"/>
      <c r="TW68" s="718"/>
      <c r="TX68" s="717"/>
      <c r="TY68" s="718"/>
      <c r="TZ68" s="780"/>
      <c r="UA68" s="718"/>
      <c r="UB68" s="717"/>
      <c r="UC68" s="718"/>
      <c r="UD68" s="780"/>
      <c r="UE68" s="718"/>
      <c r="UF68" s="717"/>
      <c r="UG68" s="718"/>
      <c r="UH68" s="780"/>
      <c r="UI68" s="718"/>
      <c r="UJ68" s="717"/>
      <c r="UK68" s="718"/>
      <c r="UL68" s="780"/>
      <c r="UM68" s="718"/>
      <c r="UN68" s="717"/>
      <c r="UO68" s="718"/>
      <c r="UP68" s="780"/>
      <c r="UQ68" s="718"/>
      <c r="UR68" s="717"/>
      <c r="US68" s="718"/>
      <c r="UT68" s="780"/>
      <c r="UU68" s="718"/>
      <c r="UV68" s="717"/>
      <c r="UW68" s="718"/>
      <c r="UX68" s="780"/>
      <c r="UY68" s="718"/>
      <c r="UZ68" s="717"/>
      <c r="VA68" s="718"/>
      <c r="VB68" s="780"/>
      <c r="VC68" s="718"/>
      <c r="VD68" s="717"/>
      <c r="VE68" s="718"/>
      <c r="VF68" s="780"/>
      <c r="VG68" s="718"/>
      <c r="VH68" s="717"/>
      <c r="VI68" s="718"/>
      <c r="VJ68" s="780"/>
      <c r="VK68" s="718"/>
      <c r="VL68" s="717"/>
      <c r="VM68" s="718"/>
      <c r="VN68" s="780"/>
      <c r="VO68" s="718"/>
      <c r="VP68" s="717"/>
      <c r="VQ68" s="718"/>
      <c r="VR68" s="780"/>
      <c r="VS68" s="718"/>
      <c r="VT68" s="717"/>
      <c r="VU68" s="718"/>
      <c r="VV68" s="780"/>
      <c r="VW68" s="718"/>
      <c r="VX68" s="717"/>
      <c r="VY68" s="718"/>
      <c r="VZ68" s="780"/>
      <c r="WA68" s="718"/>
      <c r="WB68" s="717"/>
      <c r="WC68" s="718"/>
      <c r="WD68" s="780"/>
      <c r="WE68" s="718"/>
      <c r="WF68" s="717"/>
      <c r="WG68" s="718"/>
      <c r="WH68" s="780"/>
      <c r="WI68" s="718"/>
      <c r="WJ68" s="717"/>
      <c r="WK68" s="718"/>
      <c r="WL68" s="780"/>
      <c r="WM68" s="718"/>
      <c r="WN68" s="717"/>
      <c r="WO68" s="718"/>
      <c r="WP68" s="780"/>
      <c r="WQ68" s="718"/>
      <c r="WR68" s="717"/>
      <c r="WS68" s="718"/>
      <c r="WT68" s="780"/>
      <c r="WU68" s="718"/>
      <c r="WV68" s="717"/>
      <c r="WW68" s="718"/>
      <c r="WX68" s="780"/>
      <c r="WY68" s="718"/>
      <c r="WZ68" s="717"/>
      <c r="XA68" s="718"/>
      <c r="XB68" s="780"/>
      <c r="XC68" s="718"/>
      <c r="XD68" s="717"/>
      <c r="XE68" s="718"/>
      <c r="XF68" s="780"/>
      <c r="XG68" s="718"/>
      <c r="XH68" s="717"/>
      <c r="XI68" s="718"/>
      <c r="XJ68" s="780"/>
      <c r="XK68" s="718"/>
      <c r="XL68" s="717"/>
      <c r="XM68" s="718"/>
      <c r="XN68" s="780"/>
      <c r="XO68" s="718"/>
      <c r="XP68" s="717"/>
      <c r="XQ68" s="718"/>
      <c r="XR68" s="780"/>
      <c r="XS68" s="718"/>
      <c r="XT68" s="717"/>
      <c r="XU68" s="718"/>
      <c r="XV68" s="780"/>
      <c r="XW68" s="718"/>
      <c r="XX68" s="717"/>
      <c r="XY68" s="718"/>
      <c r="XZ68" s="780"/>
      <c r="YA68" s="718"/>
      <c r="YB68" s="717"/>
      <c r="YC68" s="718"/>
      <c r="YD68" s="780"/>
      <c r="YE68" s="718"/>
      <c r="YF68" s="717"/>
      <c r="YG68" s="718"/>
      <c r="YH68" s="780"/>
      <c r="YI68" s="718"/>
      <c r="YJ68" s="717"/>
      <c r="YK68" s="718"/>
      <c r="YL68" s="780"/>
      <c r="YM68" s="718"/>
      <c r="YN68" s="717"/>
      <c r="YO68" s="718"/>
      <c r="YP68" s="780"/>
      <c r="YQ68" s="718"/>
      <c r="YR68" s="717"/>
      <c r="YS68" s="718"/>
      <c r="YT68" s="780"/>
      <c r="YU68" s="718"/>
      <c r="YV68" s="717"/>
      <c r="YW68" s="718"/>
      <c r="YX68" s="780"/>
      <c r="YY68" s="718"/>
      <c r="YZ68" s="717"/>
      <c r="ZA68" s="718"/>
      <c r="ZB68" s="780"/>
      <c r="ZC68" s="718"/>
      <c r="ZD68" s="717"/>
      <c r="ZE68" s="718"/>
      <c r="ZF68" s="780"/>
      <c r="ZG68" s="718"/>
      <c r="ZH68" s="717"/>
      <c r="ZI68" s="718"/>
      <c r="ZJ68" s="780"/>
      <c r="ZK68" s="718"/>
      <c r="ZL68" s="717"/>
      <c r="ZM68" s="718"/>
      <c r="ZN68" s="780"/>
      <c r="ZO68" s="718"/>
      <c r="ZP68" s="717"/>
      <c r="ZQ68" s="718"/>
      <c r="ZR68" s="780"/>
      <c r="ZS68" s="718"/>
      <c r="ZT68" s="717"/>
      <c r="ZU68" s="718"/>
      <c r="ZV68" s="780"/>
      <c r="ZW68" s="718"/>
      <c r="ZX68" s="717"/>
      <c r="ZY68" s="718"/>
      <c r="ZZ68" s="780"/>
      <c r="AAA68" s="718"/>
      <c r="AAB68" s="717"/>
      <c r="AAC68" s="718"/>
      <c r="AAD68" s="780"/>
      <c r="AAE68" s="718"/>
      <c r="AAF68" s="717"/>
      <c r="AAG68" s="718"/>
      <c r="AAH68" s="780"/>
      <c r="AAI68" s="718"/>
      <c r="AAJ68" s="717"/>
      <c r="AAK68" s="718"/>
      <c r="AAL68" s="780"/>
      <c r="AAM68" s="718"/>
      <c r="AAN68" s="717"/>
      <c r="AAO68" s="718"/>
      <c r="AAP68" s="780"/>
      <c r="AAQ68" s="718"/>
      <c r="AAR68" s="717"/>
      <c r="AAS68" s="718"/>
      <c r="AAT68" s="780"/>
      <c r="AAU68" s="718"/>
      <c r="AAV68" s="717"/>
      <c r="AAW68" s="718"/>
      <c r="AAX68" s="780"/>
      <c r="AAY68" s="718"/>
      <c r="AAZ68" s="717"/>
      <c r="ABA68" s="718"/>
      <c r="ABB68" s="780"/>
      <c r="ABC68" s="718"/>
      <c r="ABD68" s="717"/>
      <c r="ABE68" s="718"/>
      <c r="ABF68" s="780"/>
      <c r="ABG68" s="718"/>
      <c r="ABH68" s="717"/>
      <c r="ABI68" s="718"/>
      <c r="ABJ68" s="780"/>
      <c r="ABK68" s="718"/>
      <c r="ABL68" s="717"/>
      <c r="ABM68" s="718"/>
      <c r="ABN68" s="780"/>
      <c r="ABO68" s="718"/>
      <c r="ABP68" s="717"/>
      <c r="ABQ68" s="718"/>
      <c r="ABR68" s="780"/>
      <c r="ABS68" s="718"/>
      <c r="ABT68" s="717"/>
      <c r="ABU68" s="718"/>
      <c r="ABV68" s="780"/>
      <c r="ABW68" s="718"/>
      <c r="ABX68" s="717"/>
      <c r="ABY68" s="718"/>
      <c r="ABZ68" s="780"/>
      <c r="ACA68" s="718"/>
      <c r="ACB68" s="717"/>
      <c r="ACC68" s="718"/>
      <c r="ACD68" s="780"/>
      <c r="ACE68" s="718"/>
      <c r="ACF68" s="717"/>
      <c r="ACG68" s="718"/>
      <c r="ACH68" s="780"/>
      <c r="ACI68" s="718"/>
      <c r="ACJ68" s="717"/>
      <c r="ACK68" s="718"/>
      <c r="ACL68" s="780"/>
      <c r="ACM68" s="718"/>
      <c r="ACN68" s="717"/>
      <c r="ACO68" s="718"/>
      <c r="ACP68" s="780"/>
      <c r="ACQ68" s="718"/>
      <c r="ACR68" s="717"/>
      <c r="ACS68" s="718"/>
      <c r="ACT68" s="780"/>
      <c r="ACU68" s="718"/>
      <c r="ACV68" s="717"/>
      <c r="ACW68" s="718"/>
      <c r="ACX68" s="780"/>
      <c r="ACY68" s="718"/>
      <c r="ACZ68" s="717"/>
      <c r="ADA68" s="718"/>
      <c r="ADB68" s="780"/>
      <c r="ADC68" s="718"/>
      <c r="ADD68" s="717"/>
      <c r="ADE68" s="718"/>
      <c r="ADF68" s="780"/>
      <c r="ADG68" s="718"/>
      <c r="ADH68" s="717"/>
      <c r="ADI68" s="718"/>
      <c r="ADJ68" s="780"/>
      <c r="ADK68" s="718"/>
      <c r="ADL68" s="717"/>
      <c r="ADM68" s="718"/>
      <c r="ADN68" s="780"/>
      <c r="ADO68" s="718"/>
      <c r="ADP68" s="717"/>
      <c r="ADQ68" s="718"/>
      <c r="ADR68" s="780"/>
      <c r="ADS68" s="718"/>
      <c r="ADT68" s="717"/>
      <c r="ADU68" s="718"/>
      <c r="ADV68" s="780"/>
      <c r="ADW68" s="718"/>
      <c r="ADX68" s="717"/>
      <c r="ADY68" s="718"/>
      <c r="ADZ68" s="780"/>
      <c r="AEA68" s="718"/>
      <c r="AEB68" s="717"/>
      <c r="AEC68" s="718"/>
      <c r="AED68" s="780"/>
      <c r="AEE68" s="718"/>
      <c r="AEF68" s="717"/>
      <c r="AEG68" s="718"/>
      <c r="AEH68" s="780"/>
      <c r="AEI68" s="718"/>
      <c r="AEJ68" s="717"/>
      <c r="AEK68" s="718"/>
      <c r="AEL68" s="780"/>
      <c r="AEM68" s="718"/>
      <c r="AEN68" s="717"/>
      <c r="AEO68" s="718"/>
      <c r="AEP68" s="780"/>
      <c r="AEQ68" s="718"/>
      <c r="AER68" s="717"/>
      <c r="AES68" s="718"/>
      <c r="AET68" s="780"/>
      <c r="AEU68" s="718"/>
      <c r="AEV68" s="717"/>
      <c r="AEW68" s="718"/>
      <c r="AEX68" s="780"/>
      <c r="AEY68" s="718"/>
      <c r="AEZ68" s="717"/>
      <c r="AFA68" s="718"/>
      <c r="AFB68" s="780"/>
      <c r="AFC68" s="718"/>
      <c r="AFD68" s="717"/>
      <c r="AFE68" s="718"/>
      <c r="AFF68" s="780"/>
      <c r="AFG68" s="718"/>
      <c r="AFH68" s="717"/>
      <c r="AFI68" s="718"/>
      <c r="AFJ68" s="780"/>
      <c r="AFK68" s="718"/>
      <c r="AFL68" s="717"/>
      <c r="AFM68" s="718"/>
      <c r="AFN68" s="780"/>
      <c r="AFO68" s="718"/>
      <c r="AFP68" s="717"/>
      <c r="AFQ68" s="718"/>
      <c r="AFR68" s="780"/>
      <c r="AFS68" s="718"/>
      <c r="AFT68" s="717"/>
      <c r="AFU68" s="718"/>
      <c r="AFV68" s="780"/>
      <c r="AFW68" s="718"/>
      <c r="AFX68" s="717"/>
      <c r="AFY68" s="718"/>
      <c r="AFZ68" s="780"/>
      <c r="AGA68" s="718"/>
      <c r="AGB68" s="717"/>
      <c r="AGC68" s="718"/>
      <c r="AGD68" s="780"/>
      <c r="AGE68" s="718"/>
      <c r="AGF68" s="717"/>
      <c r="AGG68" s="718"/>
      <c r="AGH68" s="780"/>
      <c r="AGI68" s="718"/>
      <c r="AGJ68" s="717"/>
      <c r="AGK68" s="718"/>
      <c r="AGL68" s="780"/>
      <c r="AGM68" s="718"/>
      <c r="AGN68" s="717"/>
      <c r="AGO68" s="718"/>
      <c r="AGP68" s="780"/>
      <c r="AGQ68" s="718"/>
      <c r="AGR68" s="717"/>
      <c r="AGS68" s="718"/>
      <c r="AGT68" s="780"/>
      <c r="AGU68" s="718"/>
      <c r="AGV68" s="717"/>
      <c r="AGW68" s="718"/>
      <c r="AGX68" s="780"/>
      <c r="AGY68" s="718"/>
      <c r="AGZ68" s="717"/>
      <c r="AHA68" s="718"/>
      <c r="AHB68" s="780"/>
      <c r="AHC68" s="718"/>
      <c r="AHD68" s="717"/>
      <c r="AHE68" s="718"/>
      <c r="AHF68" s="780"/>
      <c r="AHG68" s="718"/>
      <c r="AHH68" s="717"/>
      <c r="AHI68" s="718"/>
      <c r="AHJ68" s="780"/>
      <c r="AHK68" s="718"/>
      <c r="AHL68" s="717"/>
      <c r="AHM68" s="718"/>
      <c r="AHN68" s="780"/>
      <c r="AHO68" s="718"/>
      <c r="AHP68" s="717"/>
      <c r="AHQ68" s="718"/>
      <c r="AHR68" s="780"/>
      <c r="AHS68" s="718"/>
      <c r="AHT68" s="717"/>
      <c r="AHU68" s="718"/>
      <c r="AHV68" s="780"/>
      <c r="AHW68" s="718"/>
      <c r="AHX68" s="717"/>
      <c r="AHY68" s="718"/>
      <c r="AHZ68" s="780"/>
      <c r="AIA68" s="718"/>
      <c r="AIB68" s="717"/>
      <c r="AIC68" s="718"/>
      <c r="AID68" s="780"/>
      <c r="AIE68" s="718"/>
      <c r="AIF68" s="717"/>
      <c r="AIG68" s="718"/>
      <c r="AIH68" s="780"/>
      <c r="AII68" s="718"/>
      <c r="AIJ68" s="717"/>
      <c r="AIK68" s="718"/>
      <c r="AIL68" s="780"/>
      <c r="AIM68" s="718"/>
      <c r="AIN68" s="717"/>
      <c r="AIO68" s="718"/>
      <c r="AIP68" s="780"/>
      <c r="AIQ68" s="718"/>
      <c r="AIR68" s="717"/>
      <c r="AIS68" s="718"/>
      <c r="AIT68" s="780"/>
      <c r="AIU68" s="718"/>
      <c r="AIV68" s="717"/>
      <c r="AIW68" s="718"/>
      <c r="AIX68" s="780"/>
      <c r="AIY68" s="718"/>
      <c r="AIZ68" s="717"/>
      <c r="AJA68" s="718"/>
      <c r="AJB68" s="780"/>
      <c r="AJC68" s="718"/>
      <c r="AJD68" s="717"/>
      <c r="AJE68" s="718"/>
      <c r="AJF68" s="780"/>
      <c r="AJG68" s="718"/>
      <c r="AJH68" s="717"/>
      <c r="AJI68" s="718"/>
      <c r="AJJ68" s="780"/>
      <c r="AJK68" s="718"/>
      <c r="AJL68" s="717"/>
      <c r="AJM68" s="718"/>
      <c r="AJN68" s="780"/>
      <c r="AJO68" s="718"/>
      <c r="AJP68" s="717"/>
      <c r="AJQ68" s="718"/>
      <c r="AJR68" s="780"/>
      <c r="AJS68" s="718"/>
      <c r="AJT68" s="717"/>
      <c r="AJU68" s="718"/>
      <c r="AJV68" s="780"/>
      <c r="AJW68" s="718"/>
      <c r="AJX68" s="717"/>
      <c r="AJY68" s="718"/>
      <c r="AJZ68" s="780"/>
      <c r="AKA68" s="718"/>
      <c r="AKB68" s="717"/>
      <c r="AKC68" s="718"/>
      <c r="AKD68" s="780"/>
      <c r="AKE68" s="718"/>
      <c r="AKF68" s="717"/>
      <c r="AKG68" s="718"/>
      <c r="AKH68" s="780"/>
      <c r="AKI68" s="718"/>
      <c r="AKJ68" s="717"/>
      <c r="AKK68" s="718"/>
      <c r="AKL68" s="780"/>
      <c r="AKM68" s="718"/>
      <c r="AKN68" s="717"/>
      <c r="AKO68" s="718"/>
      <c r="AKP68" s="780"/>
      <c r="AKQ68" s="718"/>
      <c r="AKR68" s="717"/>
      <c r="AKS68" s="718"/>
      <c r="AKT68" s="780"/>
      <c r="AKU68" s="718"/>
      <c r="AKV68" s="717"/>
      <c r="AKW68" s="718"/>
      <c r="AKX68" s="780"/>
      <c r="AKY68" s="718"/>
      <c r="AKZ68" s="717"/>
      <c r="ALA68" s="718"/>
      <c r="ALB68" s="780"/>
      <c r="ALC68" s="718"/>
      <c r="ALD68" s="717"/>
      <c r="ALE68" s="718"/>
      <c r="ALF68" s="780"/>
      <c r="ALG68" s="718"/>
      <c r="ALH68" s="717"/>
      <c r="ALI68" s="718"/>
      <c r="ALJ68" s="780"/>
      <c r="ALK68" s="718"/>
      <c r="ALL68" s="717"/>
      <c r="ALM68" s="718"/>
      <c r="ALN68" s="780"/>
      <c r="ALO68" s="718"/>
      <c r="ALP68" s="717"/>
      <c r="ALQ68" s="718"/>
      <c r="ALR68" s="780"/>
      <c r="ALS68" s="718"/>
      <c r="ALT68" s="717"/>
      <c r="ALU68" s="718"/>
      <c r="ALV68" s="780"/>
      <c r="ALW68" s="718"/>
      <c r="ALX68" s="717"/>
      <c r="ALY68" s="718"/>
      <c r="ALZ68" s="780"/>
      <c r="AMA68" s="718"/>
      <c r="AMB68" s="717"/>
      <c r="AMC68" s="718"/>
      <c r="AMD68" s="780"/>
      <c r="AME68" s="718"/>
      <c r="AMF68" s="717"/>
      <c r="AMG68" s="718"/>
      <c r="AMH68" s="780"/>
      <c r="AMI68" s="718"/>
      <c r="AMJ68" s="717"/>
      <c r="AMK68" s="718"/>
      <c r="AML68" s="780"/>
      <c r="AMM68" s="718"/>
      <c r="AMN68" s="717"/>
      <c r="AMO68" s="718"/>
      <c r="AMP68" s="780"/>
      <c r="AMQ68" s="718"/>
      <c r="AMR68" s="717"/>
      <c r="AMS68" s="718"/>
      <c r="AMT68" s="780"/>
      <c r="AMU68" s="718"/>
      <c r="AMV68" s="717"/>
      <c r="AMW68" s="718"/>
      <c r="AMX68" s="780"/>
      <c r="AMY68" s="718"/>
      <c r="AMZ68" s="717"/>
      <c r="ANA68" s="718"/>
      <c r="ANB68" s="780"/>
      <c r="ANC68" s="718"/>
      <c r="AND68" s="717"/>
      <c r="ANE68" s="718"/>
      <c r="ANF68" s="780"/>
      <c r="ANG68" s="718"/>
      <c r="ANH68" s="717"/>
      <c r="ANI68" s="718"/>
      <c r="ANJ68" s="780"/>
      <c r="ANK68" s="718"/>
      <c r="ANL68" s="717"/>
      <c r="ANM68" s="718"/>
      <c r="ANN68" s="780"/>
      <c r="ANO68" s="718"/>
      <c r="ANP68" s="717"/>
      <c r="ANQ68" s="718"/>
      <c r="ANR68" s="780"/>
      <c r="ANS68" s="718"/>
      <c r="ANT68" s="717"/>
      <c r="ANU68" s="718"/>
      <c r="ANV68" s="780"/>
      <c r="ANW68" s="718"/>
      <c r="ANX68" s="717"/>
      <c r="ANY68" s="718"/>
      <c r="ANZ68" s="780"/>
      <c r="AOA68" s="718"/>
      <c r="AOB68" s="717"/>
      <c r="AOC68" s="718"/>
      <c r="AOD68" s="780"/>
      <c r="AOE68" s="718"/>
      <c r="AOF68" s="717"/>
      <c r="AOG68" s="718"/>
      <c r="AOH68" s="780"/>
      <c r="AOI68" s="718"/>
      <c r="AOJ68" s="717"/>
      <c r="AOK68" s="718"/>
      <c r="AOL68" s="780"/>
      <c r="AOM68" s="718"/>
      <c r="AON68" s="717"/>
      <c r="AOO68" s="718"/>
      <c r="AOP68" s="780"/>
      <c r="AOQ68" s="718"/>
      <c r="AOR68" s="717"/>
      <c r="AOS68" s="718"/>
      <c r="AOT68" s="780"/>
      <c r="AOU68" s="718"/>
      <c r="AOV68" s="717"/>
      <c r="AOW68" s="718"/>
      <c r="AOX68" s="780"/>
      <c r="AOY68" s="718"/>
      <c r="AOZ68" s="717"/>
      <c r="APA68" s="718"/>
      <c r="APB68" s="780"/>
      <c r="APC68" s="718"/>
      <c r="APD68" s="717"/>
      <c r="APE68" s="718"/>
      <c r="APF68" s="780"/>
      <c r="APG68" s="718"/>
      <c r="APH68" s="717"/>
      <c r="API68" s="718"/>
      <c r="APJ68" s="780"/>
      <c r="APK68" s="718"/>
      <c r="APL68" s="717"/>
      <c r="APM68" s="718"/>
      <c r="APN68" s="780"/>
      <c r="APO68" s="718"/>
      <c r="APP68" s="717"/>
      <c r="APQ68" s="718"/>
      <c r="APR68" s="780"/>
      <c r="APS68" s="718"/>
      <c r="APT68" s="717"/>
      <c r="APU68" s="718"/>
      <c r="APV68" s="780"/>
      <c r="APW68" s="718"/>
      <c r="APX68" s="717"/>
      <c r="APY68" s="718"/>
      <c r="APZ68" s="780"/>
      <c r="AQA68" s="718"/>
      <c r="AQB68" s="717"/>
      <c r="AQC68" s="718"/>
      <c r="AQD68" s="780"/>
      <c r="AQE68" s="718"/>
      <c r="AQF68" s="717"/>
      <c r="AQG68" s="718"/>
      <c r="AQH68" s="780"/>
      <c r="AQI68" s="718"/>
      <c r="AQJ68" s="717"/>
      <c r="AQK68" s="718"/>
      <c r="AQL68" s="780"/>
      <c r="AQM68" s="718"/>
      <c r="AQN68" s="717"/>
      <c r="AQO68" s="718"/>
      <c r="AQP68" s="780"/>
      <c r="AQQ68" s="718"/>
      <c r="AQR68" s="717"/>
      <c r="AQS68" s="718"/>
      <c r="AQT68" s="780"/>
      <c r="AQU68" s="718"/>
      <c r="AQV68" s="717"/>
      <c r="AQW68" s="718"/>
      <c r="AQX68" s="780"/>
      <c r="AQY68" s="718"/>
      <c r="AQZ68" s="717"/>
      <c r="ARA68" s="718"/>
      <c r="ARB68" s="780"/>
      <c r="ARC68" s="718"/>
      <c r="ARD68" s="717"/>
      <c r="ARE68" s="718"/>
      <c r="ARF68" s="780"/>
      <c r="ARG68" s="718"/>
      <c r="ARH68" s="717"/>
      <c r="ARI68" s="718"/>
      <c r="ARJ68" s="780"/>
      <c r="ARK68" s="718"/>
      <c r="ARL68" s="717"/>
      <c r="ARM68" s="718"/>
      <c r="ARN68" s="780"/>
      <c r="ARO68" s="718"/>
      <c r="ARP68" s="717"/>
      <c r="ARQ68" s="718"/>
      <c r="ARR68" s="780"/>
      <c r="ARS68" s="718"/>
      <c r="ART68" s="717"/>
      <c r="ARU68" s="718"/>
      <c r="ARV68" s="780"/>
      <c r="ARW68" s="718"/>
      <c r="ARX68" s="717"/>
      <c r="ARY68" s="718"/>
      <c r="ARZ68" s="780"/>
      <c r="ASA68" s="718"/>
      <c r="ASB68" s="717"/>
      <c r="ASC68" s="718"/>
      <c r="ASD68" s="780"/>
      <c r="ASE68" s="718"/>
      <c r="ASF68" s="717"/>
      <c r="ASG68" s="718"/>
      <c r="ASH68" s="780"/>
      <c r="ASI68" s="718"/>
      <c r="ASJ68" s="717"/>
      <c r="ASK68" s="718"/>
      <c r="ASL68" s="780"/>
      <c r="ASM68" s="718"/>
      <c r="ASN68" s="717"/>
      <c r="ASO68" s="718"/>
      <c r="ASP68" s="780"/>
      <c r="ASQ68" s="718"/>
      <c r="ASR68" s="717"/>
      <c r="ASS68" s="718"/>
      <c r="AST68" s="780"/>
      <c r="ASU68" s="718"/>
      <c r="ASV68" s="717"/>
      <c r="ASW68" s="718"/>
      <c r="ASX68" s="780"/>
      <c r="ASY68" s="718"/>
      <c r="ASZ68" s="717"/>
      <c r="ATA68" s="718"/>
      <c r="ATB68" s="780"/>
      <c r="ATC68" s="718"/>
      <c r="ATD68" s="717"/>
      <c r="ATE68" s="718"/>
      <c r="ATF68" s="780"/>
      <c r="ATG68" s="718"/>
      <c r="ATH68" s="717"/>
      <c r="ATI68" s="718"/>
      <c r="ATJ68" s="780"/>
      <c r="ATK68" s="718"/>
      <c r="ATL68" s="717"/>
      <c r="ATM68" s="718"/>
      <c r="ATN68" s="780"/>
      <c r="ATO68" s="718"/>
      <c r="ATP68" s="717"/>
      <c r="ATQ68" s="718"/>
      <c r="ATR68" s="780"/>
      <c r="ATS68" s="718"/>
      <c r="ATT68" s="717"/>
      <c r="ATU68" s="718"/>
      <c r="ATV68" s="780"/>
      <c r="ATW68" s="718"/>
      <c r="ATX68" s="717"/>
      <c r="ATY68" s="718"/>
      <c r="ATZ68" s="780"/>
      <c r="AUA68" s="718"/>
      <c r="AUB68" s="717"/>
      <c r="AUC68" s="718"/>
      <c r="AUD68" s="780"/>
      <c r="AUE68" s="718"/>
      <c r="AUF68" s="717"/>
      <c r="AUG68" s="718"/>
      <c r="AUH68" s="780"/>
      <c r="AUI68" s="718"/>
      <c r="AUJ68" s="717"/>
      <c r="AUK68" s="718"/>
      <c r="AUL68" s="780"/>
      <c r="AUM68" s="718"/>
      <c r="AUN68" s="717"/>
      <c r="AUO68" s="718"/>
      <c r="AUP68" s="780"/>
      <c r="AUQ68" s="718"/>
      <c r="AUR68" s="717"/>
      <c r="AUS68" s="718"/>
      <c r="AUT68" s="780"/>
      <c r="AUU68" s="718"/>
      <c r="AUV68" s="717"/>
      <c r="AUW68" s="718"/>
      <c r="AUX68" s="780"/>
      <c r="AUY68" s="718"/>
      <c r="AUZ68" s="717"/>
      <c r="AVA68" s="718"/>
      <c r="AVB68" s="780"/>
      <c r="AVC68" s="718"/>
      <c r="AVD68" s="717"/>
      <c r="AVE68" s="718"/>
      <c r="AVF68" s="780"/>
      <c r="AVG68" s="718"/>
      <c r="AVH68" s="717"/>
      <c r="AVI68" s="718"/>
      <c r="AVJ68" s="780"/>
      <c r="AVK68" s="718"/>
      <c r="AVL68" s="717"/>
      <c r="AVM68" s="718"/>
      <c r="AVN68" s="780"/>
      <c r="AVO68" s="718"/>
      <c r="AVP68" s="717"/>
      <c r="AVQ68" s="718"/>
      <c r="AVR68" s="780"/>
      <c r="AVS68" s="718"/>
      <c r="AVT68" s="717"/>
      <c r="AVU68" s="718"/>
      <c r="AVV68" s="780"/>
      <c r="AVW68" s="718"/>
      <c r="AVX68" s="717"/>
      <c r="AVY68" s="718"/>
      <c r="AVZ68" s="780"/>
      <c r="AWA68" s="718"/>
      <c r="AWB68" s="717"/>
      <c r="AWC68" s="718"/>
      <c r="AWD68" s="780"/>
      <c r="AWE68" s="718"/>
      <c r="AWF68" s="717"/>
      <c r="AWG68" s="718"/>
      <c r="AWH68" s="780"/>
      <c r="AWI68" s="718"/>
      <c r="AWJ68" s="717"/>
      <c r="AWK68" s="718"/>
      <c r="AWL68" s="780"/>
      <c r="AWM68" s="718"/>
      <c r="AWN68" s="717"/>
      <c r="AWO68" s="718"/>
      <c r="AWP68" s="780"/>
      <c r="AWQ68" s="718"/>
      <c r="AWR68" s="717"/>
      <c r="AWS68" s="718"/>
      <c r="AWT68" s="780"/>
      <c r="AWU68" s="718"/>
      <c r="AWV68" s="717"/>
      <c r="AWW68" s="718"/>
      <c r="AWX68" s="780"/>
      <c r="AWY68" s="718"/>
      <c r="AWZ68" s="717"/>
      <c r="AXA68" s="718"/>
      <c r="AXB68" s="780"/>
      <c r="AXC68" s="718"/>
      <c r="AXD68" s="717"/>
      <c r="AXE68" s="718"/>
      <c r="AXF68" s="780"/>
      <c r="AXG68" s="718"/>
      <c r="AXH68" s="717"/>
      <c r="AXI68" s="718"/>
      <c r="AXJ68" s="780"/>
      <c r="AXK68" s="718"/>
      <c r="AXL68" s="717"/>
      <c r="AXM68" s="718"/>
      <c r="AXN68" s="780"/>
      <c r="AXO68" s="718"/>
      <c r="AXP68" s="717"/>
      <c r="AXQ68" s="718"/>
      <c r="AXR68" s="780"/>
      <c r="AXS68" s="718"/>
      <c r="AXT68" s="717"/>
      <c r="AXU68" s="718"/>
      <c r="AXV68" s="780"/>
      <c r="AXW68" s="718"/>
      <c r="AXX68" s="717"/>
      <c r="AXY68" s="718"/>
      <c r="AXZ68" s="780"/>
      <c r="AYA68" s="718"/>
      <c r="AYB68" s="717"/>
      <c r="AYC68" s="718"/>
      <c r="AYD68" s="780"/>
      <c r="AYE68" s="718"/>
      <c r="AYF68" s="717"/>
      <c r="AYG68" s="718"/>
      <c r="AYH68" s="780"/>
      <c r="AYI68" s="718"/>
      <c r="AYJ68" s="717"/>
      <c r="AYK68" s="718"/>
      <c r="AYL68" s="780"/>
      <c r="AYM68" s="718"/>
      <c r="AYN68" s="717"/>
      <c r="AYO68" s="718"/>
      <c r="AYP68" s="780"/>
      <c r="AYQ68" s="718"/>
      <c r="AYR68" s="717"/>
      <c r="AYS68" s="718"/>
      <c r="AYT68" s="780"/>
      <c r="AYU68" s="718"/>
      <c r="AYV68" s="717"/>
      <c r="AYW68" s="718"/>
      <c r="AYX68" s="780"/>
      <c r="AYY68" s="718"/>
      <c r="AYZ68" s="717"/>
      <c r="AZA68" s="718"/>
      <c r="AZB68" s="780"/>
      <c r="AZC68" s="718"/>
      <c r="AZD68" s="717"/>
      <c r="AZE68" s="718"/>
      <c r="AZF68" s="780"/>
      <c r="AZG68" s="718"/>
      <c r="AZH68" s="717"/>
      <c r="AZI68" s="718"/>
      <c r="AZJ68" s="780"/>
      <c r="AZK68" s="718"/>
      <c r="AZL68" s="717"/>
      <c r="AZM68" s="718"/>
      <c r="AZN68" s="780"/>
      <c r="AZO68" s="718"/>
      <c r="AZP68" s="717"/>
      <c r="AZQ68" s="718"/>
      <c r="AZR68" s="780"/>
      <c r="AZS68" s="718"/>
      <c r="AZT68" s="717"/>
      <c r="AZU68" s="718"/>
      <c r="AZV68" s="780"/>
      <c r="AZW68" s="718"/>
      <c r="AZX68" s="717"/>
      <c r="AZY68" s="718"/>
      <c r="AZZ68" s="780"/>
      <c r="BAA68" s="718"/>
      <c r="BAB68" s="717"/>
      <c r="BAC68" s="718"/>
      <c r="BAD68" s="780"/>
      <c r="BAE68" s="718"/>
      <c r="BAF68" s="717"/>
      <c r="BAG68" s="718"/>
      <c r="BAH68" s="780"/>
      <c r="BAI68" s="718"/>
      <c r="BAJ68" s="717"/>
      <c r="BAK68" s="718"/>
      <c r="BAL68" s="780"/>
      <c r="BAM68" s="718"/>
      <c r="BAN68" s="717"/>
      <c r="BAO68" s="718"/>
      <c r="BAP68" s="780"/>
      <c r="BAQ68" s="718"/>
      <c r="BAR68" s="717"/>
      <c r="BAS68" s="718"/>
      <c r="BAT68" s="780"/>
      <c r="BAU68" s="718"/>
      <c r="BAV68" s="717"/>
      <c r="BAW68" s="718"/>
      <c r="BAX68" s="780"/>
      <c r="BAY68" s="718"/>
      <c r="BAZ68" s="717"/>
      <c r="BBA68" s="718"/>
      <c r="BBB68" s="780"/>
      <c r="BBC68" s="718"/>
      <c r="BBD68" s="717"/>
      <c r="BBE68" s="718"/>
      <c r="BBF68" s="780"/>
      <c r="BBG68" s="718"/>
      <c r="BBH68" s="717"/>
      <c r="BBI68" s="718"/>
      <c r="BBJ68" s="780"/>
      <c r="BBK68" s="718"/>
      <c r="BBL68" s="717"/>
      <c r="BBM68" s="718"/>
      <c r="BBN68" s="780"/>
      <c r="BBO68" s="718"/>
      <c r="BBP68" s="717"/>
      <c r="BBQ68" s="718"/>
      <c r="BBR68" s="780"/>
      <c r="BBS68" s="718"/>
      <c r="BBT68" s="717"/>
      <c r="BBU68" s="718"/>
      <c r="BBV68" s="780"/>
      <c r="BBW68" s="718"/>
      <c r="BBX68" s="717"/>
      <c r="BBY68" s="718"/>
      <c r="BBZ68" s="780"/>
      <c r="BCA68" s="718"/>
      <c r="BCB68" s="717"/>
      <c r="BCC68" s="718"/>
      <c r="BCD68" s="780"/>
      <c r="BCE68" s="718"/>
      <c r="BCF68" s="717"/>
      <c r="BCG68" s="718"/>
      <c r="BCH68" s="780"/>
      <c r="BCI68" s="718"/>
      <c r="BCJ68" s="717"/>
      <c r="BCK68" s="718"/>
      <c r="BCL68" s="780"/>
      <c r="BCM68" s="718"/>
      <c r="BCN68" s="717"/>
      <c r="BCO68" s="718"/>
      <c r="BCP68" s="780"/>
      <c r="BCQ68" s="718"/>
      <c r="BCR68" s="717"/>
      <c r="BCS68" s="718"/>
      <c r="BCT68" s="780"/>
      <c r="BCU68" s="718"/>
      <c r="BCV68" s="717"/>
      <c r="BCW68" s="718"/>
      <c r="BCX68" s="780"/>
      <c r="BCY68" s="718"/>
      <c r="BCZ68" s="717"/>
      <c r="BDA68" s="718"/>
      <c r="BDB68" s="780"/>
      <c r="BDC68" s="718"/>
      <c r="BDD68" s="717"/>
      <c r="BDE68" s="718"/>
      <c r="BDF68" s="780"/>
      <c r="BDG68" s="718"/>
      <c r="BDH68" s="717"/>
      <c r="BDI68" s="718"/>
      <c r="BDJ68" s="780"/>
      <c r="BDK68" s="718"/>
      <c r="BDL68" s="717"/>
      <c r="BDM68" s="718"/>
      <c r="BDN68" s="780"/>
      <c r="BDO68" s="718"/>
      <c r="BDP68" s="717"/>
      <c r="BDQ68" s="718"/>
      <c r="BDR68" s="780"/>
      <c r="BDS68" s="718"/>
      <c r="BDT68" s="717"/>
      <c r="BDU68" s="718"/>
      <c r="BDV68" s="780"/>
      <c r="BDW68" s="718"/>
      <c r="BDX68" s="717"/>
      <c r="BDY68" s="718"/>
      <c r="BDZ68" s="780"/>
      <c r="BEA68" s="718"/>
      <c r="BEB68" s="717"/>
      <c r="BEC68" s="718"/>
      <c r="BED68" s="780"/>
      <c r="BEE68" s="718"/>
      <c r="BEF68" s="717"/>
      <c r="BEG68" s="718"/>
      <c r="BEH68" s="780"/>
      <c r="BEI68" s="718"/>
      <c r="BEJ68" s="717"/>
      <c r="BEK68" s="718"/>
      <c r="BEL68" s="780"/>
      <c r="BEM68" s="718"/>
      <c r="BEN68" s="717"/>
      <c r="BEO68" s="718"/>
      <c r="BEP68" s="780"/>
      <c r="BEQ68" s="718"/>
      <c r="BER68" s="717"/>
      <c r="BES68" s="718"/>
      <c r="BET68" s="780"/>
      <c r="BEU68" s="718"/>
      <c r="BEV68" s="717"/>
      <c r="BEW68" s="718"/>
      <c r="BEX68" s="780"/>
      <c r="BEY68" s="718"/>
      <c r="BEZ68" s="717"/>
      <c r="BFA68" s="718"/>
      <c r="BFB68" s="780"/>
      <c r="BFC68" s="718"/>
      <c r="BFD68" s="717"/>
      <c r="BFE68" s="718"/>
      <c r="BFF68" s="780"/>
      <c r="BFG68" s="718"/>
      <c r="BFH68" s="717"/>
      <c r="BFI68" s="718"/>
      <c r="BFJ68" s="780"/>
      <c r="BFK68" s="718"/>
      <c r="BFL68" s="717"/>
      <c r="BFM68" s="718"/>
      <c r="BFN68" s="780"/>
      <c r="BFO68" s="718"/>
      <c r="BFP68" s="717"/>
      <c r="BFQ68" s="718"/>
      <c r="BFR68" s="780"/>
      <c r="BFS68" s="718"/>
      <c r="BFT68" s="717"/>
      <c r="BFU68" s="718"/>
      <c r="BFV68" s="780"/>
      <c r="BFW68" s="718"/>
      <c r="BFX68" s="717"/>
      <c r="BFY68" s="718"/>
      <c r="BFZ68" s="780"/>
      <c r="BGA68" s="718"/>
      <c r="BGB68" s="717"/>
      <c r="BGC68" s="718"/>
      <c r="BGD68" s="780"/>
      <c r="BGE68" s="718"/>
      <c r="BGF68" s="717"/>
      <c r="BGG68" s="718"/>
      <c r="BGH68" s="780"/>
      <c r="BGI68" s="718"/>
      <c r="BGJ68" s="717"/>
      <c r="BGK68" s="718"/>
      <c r="BGL68" s="780"/>
      <c r="BGM68" s="718"/>
      <c r="BGN68" s="717"/>
      <c r="BGO68" s="718"/>
      <c r="BGP68" s="780"/>
      <c r="BGQ68" s="718"/>
      <c r="BGR68" s="717"/>
      <c r="BGS68" s="718"/>
      <c r="BGT68" s="780"/>
      <c r="BGU68" s="718"/>
      <c r="BGV68" s="717"/>
      <c r="BGW68" s="718"/>
      <c r="BGX68" s="780"/>
      <c r="BGY68" s="718"/>
      <c r="BGZ68" s="717"/>
      <c r="BHA68" s="718"/>
      <c r="BHB68" s="780"/>
      <c r="BHC68" s="718"/>
      <c r="BHD68" s="717"/>
      <c r="BHE68" s="718"/>
      <c r="BHF68" s="780"/>
      <c r="BHG68" s="718"/>
      <c r="BHH68" s="717"/>
      <c r="BHI68" s="718"/>
      <c r="BHJ68" s="780"/>
      <c r="BHK68" s="718"/>
      <c r="BHL68" s="717"/>
      <c r="BHM68" s="718"/>
      <c r="BHN68" s="780"/>
      <c r="BHO68" s="718"/>
      <c r="BHP68" s="717"/>
      <c r="BHQ68" s="718"/>
      <c r="BHR68" s="780"/>
      <c r="BHS68" s="718"/>
      <c r="BHT68" s="717"/>
      <c r="BHU68" s="718"/>
      <c r="BHV68" s="780"/>
      <c r="BHW68" s="718"/>
      <c r="BHX68" s="717"/>
      <c r="BHY68" s="718"/>
      <c r="BHZ68" s="780"/>
      <c r="BIA68" s="718"/>
      <c r="BIB68" s="717"/>
      <c r="BIC68" s="718"/>
      <c r="BID68" s="780"/>
      <c r="BIE68" s="718"/>
      <c r="BIF68" s="717"/>
      <c r="BIG68" s="718"/>
      <c r="BIH68" s="780"/>
      <c r="BII68" s="718"/>
      <c r="BIJ68" s="717"/>
      <c r="BIK68" s="718"/>
      <c r="BIL68" s="780"/>
      <c r="BIM68" s="718"/>
      <c r="BIN68" s="717"/>
      <c r="BIO68" s="718"/>
      <c r="BIP68" s="780"/>
      <c r="BIQ68" s="718"/>
      <c r="BIR68" s="717"/>
      <c r="BIS68" s="718"/>
      <c r="BIT68" s="780"/>
      <c r="BIU68" s="718"/>
      <c r="BIV68" s="717"/>
      <c r="BIW68" s="718"/>
      <c r="BIX68" s="780"/>
      <c r="BIY68" s="718"/>
      <c r="BIZ68" s="717"/>
      <c r="BJA68" s="718"/>
      <c r="BJB68" s="780"/>
      <c r="BJC68" s="718"/>
      <c r="BJD68" s="717"/>
      <c r="BJE68" s="718"/>
      <c r="BJF68" s="780"/>
      <c r="BJG68" s="718"/>
      <c r="BJH68" s="717"/>
      <c r="BJI68" s="718"/>
      <c r="BJJ68" s="780"/>
      <c r="BJK68" s="718"/>
      <c r="BJL68" s="717"/>
      <c r="BJM68" s="718"/>
      <c r="BJN68" s="780"/>
      <c r="BJO68" s="718"/>
      <c r="BJP68" s="717"/>
      <c r="BJQ68" s="718"/>
      <c r="BJR68" s="780"/>
      <c r="BJS68" s="718"/>
      <c r="BJT68" s="717"/>
      <c r="BJU68" s="718"/>
      <c r="BJV68" s="780"/>
      <c r="BJW68" s="718"/>
      <c r="BJX68" s="717"/>
      <c r="BJY68" s="718"/>
      <c r="BJZ68" s="780"/>
      <c r="BKA68" s="718"/>
      <c r="BKB68" s="717"/>
      <c r="BKC68" s="718"/>
      <c r="BKD68" s="780"/>
      <c r="BKE68" s="718"/>
      <c r="BKF68" s="717"/>
      <c r="BKG68" s="718"/>
      <c r="BKH68" s="780"/>
      <c r="BKI68" s="718"/>
      <c r="BKJ68" s="717"/>
      <c r="BKK68" s="718"/>
      <c r="BKL68" s="780"/>
      <c r="BKM68" s="718"/>
      <c r="BKN68" s="717"/>
      <c r="BKO68" s="718"/>
      <c r="BKP68" s="780"/>
      <c r="BKQ68" s="718"/>
      <c r="BKR68" s="717"/>
      <c r="BKS68" s="718"/>
      <c r="BKT68" s="780"/>
      <c r="BKU68" s="718"/>
      <c r="BKV68" s="717"/>
      <c r="BKW68" s="718"/>
      <c r="BKX68" s="780"/>
      <c r="BKY68" s="718"/>
      <c r="BKZ68" s="717"/>
      <c r="BLA68" s="718"/>
      <c r="BLB68" s="780"/>
      <c r="BLC68" s="718"/>
      <c r="BLD68" s="717"/>
      <c r="BLE68" s="718"/>
      <c r="BLF68" s="780"/>
      <c r="BLG68" s="718"/>
      <c r="BLH68" s="717"/>
      <c r="BLI68" s="718"/>
      <c r="BLJ68" s="780"/>
      <c r="BLK68" s="718"/>
      <c r="BLL68" s="717"/>
      <c r="BLM68" s="718"/>
      <c r="BLN68" s="780"/>
      <c r="BLO68" s="718"/>
      <c r="BLP68" s="717"/>
      <c r="BLQ68" s="718"/>
      <c r="BLR68" s="780"/>
      <c r="BLS68" s="718"/>
      <c r="BLT68" s="717"/>
      <c r="BLU68" s="718"/>
      <c r="BLV68" s="780"/>
      <c r="BLW68" s="718"/>
      <c r="BLX68" s="717"/>
      <c r="BLY68" s="718"/>
      <c r="BLZ68" s="780"/>
      <c r="BMA68" s="718"/>
      <c r="BMB68" s="717"/>
      <c r="BMC68" s="718"/>
      <c r="BMD68" s="780"/>
      <c r="BME68" s="718"/>
      <c r="BMF68" s="717"/>
      <c r="BMG68" s="718"/>
      <c r="BMH68" s="780"/>
      <c r="BMI68" s="718"/>
      <c r="BMJ68" s="717"/>
      <c r="BMK68" s="718"/>
      <c r="BML68" s="780"/>
      <c r="BMM68" s="718"/>
      <c r="BMN68" s="717"/>
      <c r="BMO68" s="718"/>
      <c r="BMP68" s="780"/>
      <c r="BMQ68" s="718"/>
      <c r="BMR68" s="717"/>
      <c r="BMS68" s="718"/>
      <c r="BMT68" s="780"/>
      <c r="BMU68" s="718"/>
      <c r="BMV68" s="717"/>
      <c r="BMW68" s="718"/>
      <c r="BMX68" s="780"/>
      <c r="BMY68" s="718"/>
      <c r="BMZ68" s="717"/>
      <c r="BNA68" s="718"/>
      <c r="BNB68" s="780"/>
      <c r="BNC68" s="718"/>
      <c r="BND68" s="717"/>
      <c r="BNE68" s="718"/>
      <c r="BNF68" s="780"/>
      <c r="BNG68" s="718"/>
      <c r="BNH68" s="717"/>
      <c r="BNI68" s="718"/>
      <c r="BNJ68" s="780"/>
      <c r="BNK68" s="718"/>
      <c r="BNL68" s="717"/>
      <c r="BNM68" s="718"/>
      <c r="BNN68" s="780"/>
      <c r="BNO68" s="718"/>
      <c r="BNP68" s="717"/>
      <c r="BNQ68" s="718"/>
      <c r="BNR68" s="780"/>
      <c r="BNS68" s="718"/>
      <c r="BNT68" s="717"/>
      <c r="BNU68" s="718"/>
      <c r="BNV68" s="780"/>
      <c r="BNW68" s="718"/>
      <c r="BNX68" s="717"/>
      <c r="BNY68" s="718"/>
      <c r="BNZ68" s="780"/>
      <c r="BOA68" s="718"/>
      <c r="BOB68" s="717"/>
      <c r="BOC68" s="718"/>
      <c r="BOD68" s="780"/>
      <c r="BOE68" s="718"/>
      <c r="BOF68" s="717"/>
      <c r="BOG68" s="718"/>
      <c r="BOH68" s="780"/>
      <c r="BOI68" s="718"/>
      <c r="BOJ68" s="717"/>
      <c r="BOK68" s="718"/>
      <c r="BOL68" s="780"/>
      <c r="BOM68" s="718"/>
      <c r="BON68" s="717"/>
      <c r="BOO68" s="718"/>
      <c r="BOP68" s="780"/>
      <c r="BOQ68" s="718"/>
      <c r="BOR68" s="717"/>
      <c r="BOS68" s="718"/>
      <c r="BOT68" s="780"/>
      <c r="BOU68" s="718"/>
      <c r="BOV68" s="717"/>
      <c r="BOW68" s="718"/>
      <c r="BOX68" s="780"/>
      <c r="BOY68" s="718"/>
      <c r="BOZ68" s="717"/>
      <c r="BPA68" s="718"/>
      <c r="BPB68" s="780"/>
      <c r="BPC68" s="718"/>
      <c r="BPD68" s="717"/>
      <c r="BPE68" s="718"/>
      <c r="BPF68" s="780"/>
      <c r="BPG68" s="718"/>
      <c r="BPH68" s="717"/>
      <c r="BPI68" s="718"/>
      <c r="BPJ68" s="780"/>
      <c r="BPK68" s="718"/>
      <c r="BPL68" s="717"/>
      <c r="BPM68" s="718"/>
      <c r="BPN68" s="780"/>
      <c r="BPO68" s="718"/>
      <c r="BPP68" s="717"/>
      <c r="BPQ68" s="718"/>
      <c r="BPR68" s="780"/>
      <c r="BPS68" s="718"/>
      <c r="BPT68" s="717"/>
      <c r="BPU68" s="718"/>
      <c r="BPV68" s="780"/>
      <c r="BPW68" s="718"/>
      <c r="BPX68" s="717"/>
      <c r="BPY68" s="718"/>
      <c r="BPZ68" s="780"/>
      <c r="BQA68" s="718"/>
      <c r="BQB68" s="717"/>
      <c r="BQC68" s="718"/>
      <c r="BQD68" s="780"/>
      <c r="BQE68" s="718"/>
      <c r="BQF68" s="717"/>
      <c r="BQG68" s="718"/>
      <c r="BQH68" s="780"/>
      <c r="BQI68" s="718"/>
      <c r="BQJ68" s="717"/>
      <c r="BQK68" s="718"/>
      <c r="BQL68" s="780"/>
      <c r="BQM68" s="718"/>
      <c r="BQN68" s="717"/>
      <c r="BQO68" s="718"/>
      <c r="BQP68" s="780"/>
      <c r="BQQ68" s="718"/>
      <c r="BQR68" s="717"/>
      <c r="BQS68" s="718"/>
      <c r="BQT68" s="780"/>
      <c r="BQU68" s="718"/>
      <c r="BQV68" s="717"/>
      <c r="BQW68" s="718"/>
      <c r="BQX68" s="780"/>
      <c r="BQY68" s="718"/>
      <c r="BQZ68" s="717"/>
      <c r="BRA68" s="718"/>
      <c r="BRB68" s="780"/>
      <c r="BRC68" s="718"/>
      <c r="BRD68" s="717"/>
      <c r="BRE68" s="718"/>
      <c r="BRF68" s="780"/>
      <c r="BRG68" s="718"/>
      <c r="BRH68" s="717"/>
      <c r="BRI68" s="718"/>
      <c r="BRJ68" s="780"/>
      <c r="BRK68" s="718"/>
      <c r="BRL68" s="717"/>
      <c r="BRM68" s="718"/>
      <c r="BRN68" s="780"/>
      <c r="BRO68" s="718"/>
      <c r="BRP68" s="717"/>
      <c r="BRQ68" s="718"/>
      <c r="BRR68" s="780"/>
      <c r="BRS68" s="718"/>
      <c r="BRT68" s="717"/>
      <c r="BRU68" s="718"/>
      <c r="BRV68" s="780"/>
      <c r="BRW68" s="718"/>
      <c r="BRX68" s="717"/>
      <c r="BRY68" s="718"/>
      <c r="BRZ68" s="780"/>
      <c r="BSA68" s="718"/>
      <c r="BSB68" s="717"/>
      <c r="BSC68" s="718"/>
      <c r="BSD68" s="780"/>
      <c r="BSE68" s="718"/>
      <c r="BSF68" s="717"/>
      <c r="BSG68" s="718"/>
      <c r="BSH68" s="780"/>
      <c r="BSI68" s="718"/>
      <c r="BSJ68" s="717"/>
      <c r="BSK68" s="718"/>
      <c r="BSL68" s="780"/>
      <c r="BSM68" s="718"/>
      <c r="BSN68" s="717"/>
      <c r="BSO68" s="718"/>
      <c r="BSP68" s="780"/>
      <c r="BSQ68" s="718"/>
      <c r="BSR68" s="717"/>
      <c r="BSS68" s="718"/>
      <c r="BST68" s="780"/>
      <c r="BSU68" s="718"/>
      <c r="BSV68" s="717"/>
      <c r="BSW68" s="718"/>
      <c r="BSX68" s="780"/>
      <c r="BSY68" s="718"/>
      <c r="BSZ68" s="717"/>
      <c r="BTA68" s="718"/>
      <c r="BTB68" s="780"/>
      <c r="BTC68" s="718"/>
      <c r="BTD68" s="717"/>
      <c r="BTE68" s="718"/>
      <c r="BTF68" s="780"/>
      <c r="BTG68" s="718"/>
      <c r="BTH68" s="717"/>
      <c r="BTI68" s="718"/>
      <c r="BTJ68" s="780"/>
      <c r="BTK68" s="718"/>
      <c r="BTL68" s="717"/>
      <c r="BTM68" s="718"/>
      <c r="BTN68" s="780"/>
      <c r="BTO68" s="718"/>
      <c r="BTP68" s="717"/>
      <c r="BTQ68" s="718"/>
      <c r="BTR68" s="780"/>
      <c r="BTS68" s="718"/>
      <c r="BTT68" s="717"/>
      <c r="BTU68" s="718"/>
      <c r="BTV68" s="780"/>
      <c r="BTW68" s="718"/>
      <c r="BTX68" s="717"/>
      <c r="BTY68" s="718"/>
      <c r="BTZ68" s="780"/>
      <c r="BUA68" s="718"/>
      <c r="BUB68" s="717"/>
      <c r="BUC68" s="718"/>
      <c r="BUD68" s="780"/>
      <c r="BUE68" s="718"/>
      <c r="BUF68" s="717"/>
      <c r="BUG68" s="718"/>
      <c r="BUH68" s="780"/>
      <c r="BUI68" s="718"/>
      <c r="BUJ68" s="717"/>
      <c r="BUK68" s="718"/>
      <c r="BUL68" s="780"/>
      <c r="BUM68" s="718"/>
      <c r="BUN68" s="717"/>
      <c r="BUO68" s="718"/>
      <c r="BUP68" s="780"/>
      <c r="BUQ68" s="718"/>
      <c r="BUR68" s="717"/>
      <c r="BUS68" s="718"/>
      <c r="BUT68" s="780"/>
      <c r="BUU68" s="718"/>
      <c r="BUV68" s="717"/>
      <c r="BUW68" s="718"/>
      <c r="BUX68" s="780"/>
      <c r="BUY68" s="718"/>
      <c r="BUZ68" s="717"/>
      <c r="BVA68" s="718"/>
      <c r="BVB68" s="780"/>
      <c r="BVC68" s="718"/>
      <c r="BVD68" s="717"/>
      <c r="BVE68" s="718"/>
      <c r="BVF68" s="780"/>
      <c r="BVG68" s="718"/>
      <c r="BVH68" s="717"/>
      <c r="BVI68" s="718"/>
      <c r="BVJ68" s="780"/>
      <c r="BVK68" s="718"/>
      <c r="BVL68" s="717"/>
      <c r="BVM68" s="718"/>
      <c r="BVN68" s="780"/>
      <c r="BVO68" s="718"/>
      <c r="BVP68" s="717"/>
      <c r="BVQ68" s="718"/>
      <c r="BVR68" s="780"/>
      <c r="BVS68" s="718"/>
      <c r="BVT68" s="717"/>
      <c r="BVU68" s="718"/>
      <c r="BVV68" s="780"/>
      <c r="BVW68" s="718"/>
      <c r="BVX68" s="717"/>
      <c r="BVY68" s="718"/>
      <c r="BVZ68" s="780"/>
      <c r="BWA68" s="718"/>
      <c r="BWB68" s="717"/>
      <c r="BWC68" s="718"/>
      <c r="BWD68" s="780"/>
      <c r="BWE68" s="718"/>
      <c r="BWF68" s="717"/>
      <c r="BWG68" s="718"/>
      <c r="BWH68" s="780"/>
      <c r="BWI68" s="718"/>
      <c r="BWJ68" s="717"/>
      <c r="BWK68" s="718"/>
      <c r="BWL68" s="780"/>
      <c r="BWM68" s="718"/>
      <c r="BWN68" s="717"/>
      <c r="BWO68" s="718"/>
      <c r="BWP68" s="780"/>
      <c r="BWQ68" s="718"/>
      <c r="BWR68" s="717"/>
      <c r="BWS68" s="718"/>
      <c r="BWT68" s="780"/>
      <c r="BWU68" s="718"/>
      <c r="BWV68" s="717"/>
      <c r="BWW68" s="718"/>
      <c r="BWX68" s="780"/>
      <c r="BWY68" s="718"/>
      <c r="BWZ68" s="717"/>
      <c r="BXA68" s="718"/>
      <c r="BXB68" s="780"/>
      <c r="BXC68" s="718"/>
      <c r="BXD68" s="717"/>
      <c r="BXE68" s="718"/>
      <c r="BXF68" s="780"/>
      <c r="BXG68" s="718"/>
      <c r="BXH68" s="717"/>
      <c r="BXI68" s="718"/>
      <c r="BXJ68" s="780"/>
      <c r="BXK68" s="718"/>
      <c r="BXL68" s="717"/>
      <c r="BXM68" s="718"/>
      <c r="BXN68" s="780"/>
      <c r="BXO68" s="718"/>
      <c r="BXP68" s="717"/>
      <c r="BXQ68" s="718"/>
      <c r="BXR68" s="780"/>
      <c r="BXS68" s="718"/>
      <c r="BXT68" s="717"/>
      <c r="BXU68" s="718"/>
      <c r="BXV68" s="780"/>
      <c r="BXW68" s="718"/>
      <c r="BXX68" s="717"/>
      <c r="BXY68" s="718"/>
      <c r="BXZ68" s="780"/>
      <c r="BYA68" s="718"/>
      <c r="BYB68" s="717"/>
      <c r="BYC68" s="718"/>
      <c r="BYD68" s="780"/>
      <c r="BYE68" s="718"/>
      <c r="BYF68" s="717"/>
      <c r="BYG68" s="718"/>
      <c r="BYH68" s="780"/>
      <c r="BYI68" s="718"/>
      <c r="BYJ68" s="717"/>
      <c r="BYK68" s="718"/>
      <c r="BYL68" s="780"/>
      <c r="BYM68" s="718"/>
      <c r="BYN68" s="717"/>
      <c r="BYO68" s="718"/>
      <c r="BYP68" s="780"/>
      <c r="BYQ68" s="718"/>
      <c r="BYR68" s="717"/>
      <c r="BYS68" s="718"/>
      <c r="BYT68" s="780"/>
      <c r="BYU68" s="718"/>
      <c r="BYV68" s="717"/>
      <c r="BYW68" s="718"/>
      <c r="BYX68" s="780"/>
      <c r="BYY68" s="718"/>
      <c r="BYZ68" s="717"/>
      <c r="BZA68" s="718"/>
      <c r="BZB68" s="780"/>
      <c r="BZC68" s="718"/>
      <c r="BZD68" s="717"/>
      <c r="BZE68" s="718"/>
      <c r="BZF68" s="780"/>
      <c r="BZG68" s="718"/>
      <c r="BZH68" s="717"/>
      <c r="BZI68" s="718"/>
      <c r="BZJ68" s="780"/>
      <c r="BZK68" s="718"/>
      <c r="BZL68" s="717"/>
      <c r="BZM68" s="718"/>
      <c r="BZN68" s="780"/>
      <c r="BZO68" s="718"/>
      <c r="BZP68" s="717"/>
      <c r="BZQ68" s="718"/>
      <c r="BZR68" s="780"/>
      <c r="BZS68" s="718"/>
      <c r="BZT68" s="717"/>
      <c r="BZU68" s="718"/>
      <c r="BZV68" s="780"/>
      <c r="BZW68" s="718"/>
      <c r="BZX68" s="717"/>
      <c r="BZY68" s="718"/>
      <c r="BZZ68" s="780"/>
      <c r="CAA68" s="718"/>
      <c r="CAB68" s="717"/>
      <c r="CAC68" s="718"/>
      <c r="CAD68" s="780"/>
      <c r="CAE68" s="718"/>
      <c r="CAF68" s="717"/>
      <c r="CAG68" s="718"/>
      <c r="CAH68" s="780"/>
      <c r="CAI68" s="718"/>
      <c r="CAJ68" s="717"/>
      <c r="CAK68" s="718"/>
      <c r="CAL68" s="780"/>
      <c r="CAM68" s="718"/>
      <c r="CAN68" s="717"/>
      <c r="CAO68" s="718"/>
      <c r="CAP68" s="780"/>
      <c r="CAQ68" s="718"/>
      <c r="CAR68" s="717"/>
      <c r="CAS68" s="718"/>
      <c r="CAT68" s="780"/>
      <c r="CAU68" s="718"/>
      <c r="CAV68" s="717"/>
      <c r="CAW68" s="718"/>
      <c r="CAX68" s="780"/>
      <c r="CAY68" s="718"/>
      <c r="CAZ68" s="717"/>
      <c r="CBA68" s="718"/>
      <c r="CBB68" s="780"/>
      <c r="CBC68" s="718"/>
      <c r="CBD68" s="717"/>
      <c r="CBE68" s="718"/>
      <c r="CBF68" s="780"/>
      <c r="CBG68" s="718"/>
      <c r="CBH68" s="717"/>
      <c r="CBI68" s="718"/>
      <c r="CBJ68" s="780"/>
      <c r="CBK68" s="718"/>
      <c r="CBL68" s="717"/>
      <c r="CBM68" s="718"/>
      <c r="CBN68" s="780"/>
      <c r="CBO68" s="718"/>
      <c r="CBP68" s="717"/>
      <c r="CBQ68" s="718"/>
      <c r="CBR68" s="780"/>
      <c r="CBS68" s="718"/>
      <c r="CBT68" s="717"/>
      <c r="CBU68" s="718"/>
      <c r="CBV68" s="780"/>
      <c r="CBW68" s="718"/>
      <c r="CBX68" s="717"/>
      <c r="CBY68" s="718"/>
      <c r="CBZ68" s="780"/>
      <c r="CCA68" s="718"/>
      <c r="CCB68" s="717"/>
      <c r="CCC68" s="718"/>
      <c r="CCD68" s="780"/>
      <c r="CCE68" s="718"/>
      <c r="CCF68" s="717"/>
      <c r="CCG68" s="718"/>
      <c r="CCH68" s="780"/>
      <c r="CCI68" s="718"/>
      <c r="CCJ68" s="717"/>
      <c r="CCK68" s="718"/>
      <c r="CCL68" s="780"/>
      <c r="CCM68" s="718"/>
      <c r="CCN68" s="717"/>
      <c r="CCO68" s="718"/>
      <c r="CCP68" s="780"/>
      <c r="CCQ68" s="718"/>
      <c r="CCR68" s="717"/>
      <c r="CCS68" s="718"/>
      <c r="CCT68" s="780"/>
      <c r="CCU68" s="718"/>
      <c r="CCV68" s="717"/>
      <c r="CCW68" s="718"/>
      <c r="CCX68" s="780"/>
      <c r="CCY68" s="718"/>
      <c r="CCZ68" s="717"/>
      <c r="CDA68" s="718"/>
      <c r="CDB68" s="780"/>
      <c r="CDC68" s="718"/>
      <c r="CDD68" s="717"/>
      <c r="CDE68" s="718"/>
      <c r="CDF68" s="780"/>
      <c r="CDG68" s="718"/>
      <c r="CDH68" s="717"/>
      <c r="CDI68" s="718"/>
      <c r="CDJ68" s="780"/>
      <c r="CDK68" s="718"/>
      <c r="CDL68" s="717"/>
      <c r="CDM68" s="718"/>
      <c r="CDN68" s="780"/>
      <c r="CDO68" s="718"/>
      <c r="CDP68" s="717"/>
      <c r="CDQ68" s="718"/>
      <c r="CDR68" s="780"/>
      <c r="CDS68" s="718"/>
      <c r="CDT68" s="717"/>
      <c r="CDU68" s="718"/>
      <c r="CDV68" s="780"/>
      <c r="CDW68" s="718"/>
      <c r="CDX68" s="717"/>
      <c r="CDY68" s="718"/>
      <c r="CDZ68" s="780"/>
      <c r="CEA68" s="718"/>
      <c r="CEB68" s="717"/>
      <c r="CEC68" s="718"/>
      <c r="CED68" s="780"/>
      <c r="CEE68" s="718"/>
      <c r="CEF68" s="717"/>
      <c r="CEG68" s="718"/>
      <c r="CEH68" s="780"/>
      <c r="CEI68" s="718"/>
      <c r="CEJ68" s="717"/>
      <c r="CEK68" s="718"/>
      <c r="CEL68" s="780"/>
      <c r="CEM68" s="718"/>
      <c r="CEN68" s="717"/>
      <c r="CEO68" s="718"/>
      <c r="CEP68" s="780"/>
      <c r="CEQ68" s="718"/>
      <c r="CER68" s="717"/>
      <c r="CES68" s="718"/>
      <c r="CET68" s="780"/>
      <c r="CEU68" s="718"/>
      <c r="CEV68" s="717"/>
      <c r="CEW68" s="718"/>
      <c r="CEX68" s="780"/>
      <c r="CEY68" s="718"/>
      <c r="CEZ68" s="717"/>
      <c r="CFA68" s="718"/>
      <c r="CFB68" s="780"/>
      <c r="CFC68" s="718"/>
      <c r="CFD68" s="717"/>
      <c r="CFE68" s="718"/>
      <c r="CFF68" s="780"/>
      <c r="CFG68" s="718"/>
      <c r="CFH68" s="717"/>
      <c r="CFI68" s="718"/>
      <c r="CFJ68" s="780"/>
      <c r="CFK68" s="718"/>
      <c r="CFL68" s="717"/>
      <c r="CFM68" s="718"/>
      <c r="CFN68" s="780"/>
      <c r="CFO68" s="718"/>
      <c r="CFP68" s="717"/>
      <c r="CFQ68" s="718"/>
      <c r="CFR68" s="780"/>
      <c r="CFS68" s="718"/>
      <c r="CFT68" s="717"/>
      <c r="CFU68" s="718"/>
      <c r="CFV68" s="780"/>
      <c r="CFW68" s="718"/>
      <c r="CFX68" s="717"/>
      <c r="CFY68" s="718"/>
      <c r="CFZ68" s="780"/>
      <c r="CGA68" s="718"/>
      <c r="CGB68" s="717"/>
      <c r="CGC68" s="718"/>
      <c r="CGD68" s="780"/>
      <c r="CGE68" s="718"/>
      <c r="CGF68" s="717"/>
      <c r="CGG68" s="718"/>
      <c r="CGH68" s="780"/>
      <c r="CGI68" s="718"/>
      <c r="CGJ68" s="717"/>
      <c r="CGK68" s="718"/>
      <c r="CGL68" s="780"/>
      <c r="CGM68" s="718"/>
      <c r="CGN68" s="717"/>
      <c r="CGO68" s="718"/>
      <c r="CGP68" s="780"/>
      <c r="CGQ68" s="718"/>
      <c r="CGR68" s="717"/>
      <c r="CGS68" s="718"/>
      <c r="CGT68" s="780"/>
      <c r="CGU68" s="718"/>
      <c r="CGV68" s="717"/>
      <c r="CGW68" s="718"/>
      <c r="CGX68" s="780"/>
      <c r="CGY68" s="718"/>
      <c r="CGZ68" s="717"/>
      <c r="CHA68" s="718"/>
      <c r="CHB68" s="780"/>
      <c r="CHC68" s="718"/>
      <c r="CHD68" s="717"/>
      <c r="CHE68" s="718"/>
      <c r="CHF68" s="780"/>
      <c r="CHG68" s="718"/>
      <c r="CHH68" s="717"/>
      <c r="CHI68" s="718"/>
      <c r="CHJ68" s="780"/>
      <c r="CHK68" s="718"/>
      <c r="CHL68" s="717"/>
      <c r="CHM68" s="718"/>
      <c r="CHN68" s="780"/>
      <c r="CHO68" s="718"/>
      <c r="CHP68" s="717"/>
      <c r="CHQ68" s="718"/>
      <c r="CHR68" s="780"/>
      <c r="CHS68" s="718"/>
      <c r="CHT68" s="717"/>
      <c r="CHU68" s="718"/>
      <c r="CHV68" s="780"/>
      <c r="CHW68" s="718"/>
      <c r="CHX68" s="717"/>
      <c r="CHY68" s="718"/>
      <c r="CHZ68" s="780"/>
      <c r="CIA68" s="718"/>
      <c r="CIB68" s="717"/>
      <c r="CIC68" s="718"/>
      <c r="CID68" s="780"/>
      <c r="CIE68" s="718"/>
      <c r="CIF68" s="717"/>
      <c r="CIG68" s="718"/>
      <c r="CIH68" s="780"/>
      <c r="CII68" s="718"/>
      <c r="CIJ68" s="717"/>
      <c r="CIK68" s="718"/>
      <c r="CIL68" s="780"/>
      <c r="CIM68" s="718"/>
      <c r="CIN68" s="717"/>
      <c r="CIO68" s="718"/>
      <c r="CIP68" s="780"/>
      <c r="CIQ68" s="718"/>
      <c r="CIR68" s="717"/>
      <c r="CIS68" s="718"/>
      <c r="CIT68" s="780"/>
      <c r="CIU68" s="718"/>
      <c r="CIV68" s="717"/>
      <c r="CIW68" s="718"/>
      <c r="CIX68" s="780"/>
      <c r="CIY68" s="718"/>
      <c r="CIZ68" s="717"/>
      <c r="CJA68" s="718"/>
      <c r="CJB68" s="780"/>
      <c r="CJC68" s="718"/>
      <c r="CJD68" s="717"/>
      <c r="CJE68" s="718"/>
      <c r="CJF68" s="780"/>
      <c r="CJG68" s="718"/>
      <c r="CJH68" s="717"/>
      <c r="CJI68" s="718"/>
      <c r="CJJ68" s="780"/>
      <c r="CJK68" s="718"/>
      <c r="CJL68" s="717"/>
      <c r="CJM68" s="718"/>
      <c r="CJN68" s="780"/>
      <c r="CJO68" s="718"/>
      <c r="CJP68" s="717"/>
      <c r="CJQ68" s="718"/>
      <c r="CJR68" s="780"/>
      <c r="CJS68" s="718"/>
      <c r="CJT68" s="717"/>
      <c r="CJU68" s="718"/>
      <c r="CJV68" s="780"/>
      <c r="CJW68" s="718"/>
      <c r="CJX68" s="717"/>
      <c r="CJY68" s="718"/>
      <c r="CJZ68" s="780"/>
      <c r="CKA68" s="718"/>
      <c r="CKB68" s="717"/>
      <c r="CKC68" s="718"/>
      <c r="CKD68" s="780"/>
      <c r="CKE68" s="718"/>
      <c r="CKF68" s="717"/>
      <c r="CKG68" s="718"/>
      <c r="CKH68" s="780"/>
      <c r="CKI68" s="718"/>
      <c r="CKJ68" s="717"/>
      <c r="CKK68" s="718"/>
      <c r="CKL68" s="780"/>
      <c r="CKM68" s="718"/>
      <c r="CKN68" s="717"/>
      <c r="CKO68" s="718"/>
      <c r="CKP68" s="780"/>
      <c r="CKQ68" s="718"/>
      <c r="CKR68" s="717"/>
      <c r="CKS68" s="718"/>
      <c r="CKT68" s="780"/>
      <c r="CKU68" s="718"/>
      <c r="CKV68" s="717"/>
      <c r="CKW68" s="718"/>
      <c r="CKX68" s="780"/>
      <c r="CKY68" s="718"/>
      <c r="CKZ68" s="717"/>
      <c r="CLA68" s="718"/>
      <c r="CLB68" s="780"/>
      <c r="CLC68" s="718"/>
      <c r="CLD68" s="717"/>
      <c r="CLE68" s="718"/>
      <c r="CLF68" s="780"/>
      <c r="CLG68" s="718"/>
      <c r="CLH68" s="717"/>
      <c r="CLI68" s="718"/>
      <c r="CLJ68" s="780"/>
      <c r="CLK68" s="718"/>
      <c r="CLL68" s="717"/>
      <c r="CLM68" s="718"/>
      <c r="CLN68" s="780"/>
      <c r="CLO68" s="718"/>
      <c r="CLP68" s="717"/>
      <c r="CLQ68" s="718"/>
      <c r="CLR68" s="780"/>
      <c r="CLS68" s="718"/>
      <c r="CLT68" s="717"/>
      <c r="CLU68" s="718"/>
      <c r="CLV68" s="780"/>
      <c r="CLW68" s="718"/>
      <c r="CLX68" s="717"/>
      <c r="CLY68" s="718"/>
      <c r="CLZ68" s="780"/>
      <c r="CMA68" s="718"/>
      <c r="CMB68" s="717"/>
      <c r="CMC68" s="718"/>
      <c r="CMD68" s="780"/>
      <c r="CME68" s="718"/>
      <c r="CMF68" s="717"/>
      <c r="CMG68" s="718"/>
      <c r="CMH68" s="780"/>
      <c r="CMI68" s="718"/>
      <c r="CMJ68" s="717"/>
      <c r="CMK68" s="718"/>
      <c r="CML68" s="780"/>
      <c r="CMM68" s="718"/>
      <c r="CMN68" s="717"/>
      <c r="CMO68" s="718"/>
      <c r="CMP68" s="780"/>
      <c r="CMQ68" s="718"/>
      <c r="CMR68" s="717"/>
      <c r="CMS68" s="718"/>
      <c r="CMT68" s="780"/>
      <c r="CMU68" s="718"/>
      <c r="CMV68" s="717"/>
      <c r="CMW68" s="718"/>
      <c r="CMX68" s="780"/>
      <c r="CMY68" s="718"/>
      <c r="CMZ68" s="717"/>
      <c r="CNA68" s="718"/>
      <c r="CNB68" s="780"/>
      <c r="CNC68" s="718"/>
      <c r="CND68" s="717"/>
      <c r="CNE68" s="718"/>
      <c r="CNF68" s="780"/>
      <c r="CNG68" s="718"/>
      <c r="CNH68" s="717"/>
      <c r="CNI68" s="718"/>
      <c r="CNJ68" s="780"/>
      <c r="CNK68" s="718"/>
      <c r="CNL68" s="717"/>
      <c r="CNM68" s="718"/>
      <c r="CNN68" s="780"/>
      <c r="CNO68" s="718"/>
      <c r="CNP68" s="717"/>
      <c r="CNQ68" s="718"/>
      <c r="CNR68" s="780"/>
      <c r="CNS68" s="718"/>
      <c r="CNT68" s="717"/>
      <c r="CNU68" s="718"/>
      <c r="CNV68" s="780"/>
      <c r="CNW68" s="718"/>
      <c r="CNX68" s="717"/>
      <c r="CNY68" s="718"/>
      <c r="CNZ68" s="780"/>
      <c r="COA68" s="718"/>
      <c r="COB68" s="717"/>
      <c r="COC68" s="718"/>
      <c r="COD68" s="780"/>
      <c r="COE68" s="718"/>
      <c r="COF68" s="717"/>
      <c r="COG68" s="718"/>
      <c r="COH68" s="780"/>
      <c r="COI68" s="718"/>
      <c r="COJ68" s="717"/>
      <c r="COK68" s="718"/>
      <c r="COL68" s="780"/>
      <c r="COM68" s="718"/>
      <c r="CON68" s="717"/>
      <c r="COO68" s="718"/>
      <c r="COP68" s="780"/>
      <c r="COQ68" s="718"/>
      <c r="COR68" s="717"/>
      <c r="COS68" s="718"/>
      <c r="COT68" s="780"/>
      <c r="COU68" s="718"/>
      <c r="COV68" s="717"/>
      <c r="COW68" s="718"/>
      <c r="COX68" s="780"/>
      <c r="COY68" s="718"/>
      <c r="COZ68" s="717"/>
      <c r="CPA68" s="718"/>
      <c r="CPB68" s="780"/>
      <c r="CPC68" s="718"/>
      <c r="CPD68" s="717"/>
      <c r="CPE68" s="718"/>
      <c r="CPF68" s="780"/>
      <c r="CPG68" s="718"/>
      <c r="CPH68" s="717"/>
      <c r="CPI68" s="718"/>
      <c r="CPJ68" s="780"/>
      <c r="CPK68" s="718"/>
      <c r="CPL68" s="717"/>
      <c r="CPM68" s="718"/>
      <c r="CPN68" s="780"/>
      <c r="CPO68" s="718"/>
      <c r="CPP68" s="717"/>
      <c r="CPQ68" s="718"/>
      <c r="CPR68" s="780"/>
      <c r="CPS68" s="718"/>
      <c r="CPT68" s="717"/>
      <c r="CPU68" s="718"/>
      <c r="CPV68" s="780"/>
      <c r="CPW68" s="718"/>
      <c r="CPX68" s="717"/>
      <c r="CPY68" s="718"/>
      <c r="CPZ68" s="780"/>
      <c r="CQA68" s="718"/>
      <c r="CQB68" s="717"/>
      <c r="CQC68" s="718"/>
      <c r="CQD68" s="780"/>
      <c r="CQE68" s="718"/>
      <c r="CQF68" s="717"/>
      <c r="CQG68" s="718"/>
      <c r="CQH68" s="780"/>
      <c r="CQI68" s="718"/>
      <c r="CQJ68" s="717"/>
      <c r="CQK68" s="718"/>
      <c r="CQL68" s="780"/>
      <c r="CQM68" s="718"/>
      <c r="CQN68" s="717"/>
      <c r="CQO68" s="718"/>
      <c r="CQP68" s="780"/>
      <c r="CQQ68" s="718"/>
      <c r="CQR68" s="717"/>
      <c r="CQS68" s="718"/>
      <c r="CQT68" s="780"/>
      <c r="CQU68" s="718"/>
      <c r="CQV68" s="717"/>
      <c r="CQW68" s="718"/>
      <c r="CQX68" s="780"/>
      <c r="CQY68" s="718"/>
      <c r="CQZ68" s="717"/>
      <c r="CRA68" s="718"/>
      <c r="CRB68" s="780"/>
      <c r="CRC68" s="718"/>
      <c r="CRD68" s="717"/>
      <c r="CRE68" s="718"/>
      <c r="CRF68" s="780"/>
      <c r="CRG68" s="718"/>
      <c r="CRH68" s="717"/>
      <c r="CRI68" s="718"/>
      <c r="CRJ68" s="780"/>
      <c r="CRK68" s="718"/>
      <c r="CRL68" s="717"/>
      <c r="CRM68" s="718"/>
      <c r="CRN68" s="780"/>
      <c r="CRO68" s="718"/>
      <c r="CRP68" s="717"/>
      <c r="CRQ68" s="718"/>
      <c r="CRR68" s="780"/>
      <c r="CRS68" s="718"/>
      <c r="CRT68" s="717"/>
      <c r="CRU68" s="718"/>
      <c r="CRV68" s="780"/>
      <c r="CRW68" s="718"/>
      <c r="CRX68" s="717"/>
      <c r="CRY68" s="718"/>
      <c r="CRZ68" s="780"/>
      <c r="CSA68" s="718"/>
      <c r="CSB68" s="717"/>
      <c r="CSC68" s="718"/>
      <c r="CSD68" s="780"/>
      <c r="CSE68" s="718"/>
      <c r="CSF68" s="717"/>
      <c r="CSG68" s="718"/>
      <c r="CSH68" s="780"/>
      <c r="CSI68" s="718"/>
      <c r="CSJ68" s="717"/>
      <c r="CSK68" s="718"/>
      <c r="CSL68" s="780"/>
      <c r="CSM68" s="718"/>
      <c r="CSN68" s="717"/>
      <c r="CSO68" s="718"/>
      <c r="CSP68" s="780"/>
      <c r="CSQ68" s="718"/>
      <c r="CSR68" s="717"/>
      <c r="CSS68" s="718"/>
      <c r="CST68" s="780"/>
      <c r="CSU68" s="718"/>
      <c r="CSV68" s="717"/>
      <c r="CSW68" s="718"/>
      <c r="CSX68" s="780"/>
      <c r="CSY68" s="718"/>
      <c r="CSZ68" s="717"/>
      <c r="CTA68" s="718"/>
      <c r="CTB68" s="780"/>
      <c r="CTC68" s="718"/>
      <c r="CTD68" s="717"/>
      <c r="CTE68" s="718"/>
      <c r="CTF68" s="780"/>
      <c r="CTG68" s="718"/>
      <c r="CTH68" s="717"/>
      <c r="CTI68" s="718"/>
      <c r="CTJ68" s="780"/>
      <c r="CTK68" s="718"/>
      <c r="CTL68" s="717"/>
      <c r="CTM68" s="718"/>
      <c r="CTN68" s="780"/>
      <c r="CTO68" s="718"/>
      <c r="CTP68" s="717"/>
      <c r="CTQ68" s="718"/>
      <c r="CTR68" s="780"/>
      <c r="CTS68" s="718"/>
      <c r="CTT68" s="717"/>
      <c r="CTU68" s="718"/>
      <c r="CTV68" s="780"/>
      <c r="CTW68" s="718"/>
      <c r="CTX68" s="717"/>
      <c r="CTY68" s="718"/>
      <c r="CTZ68" s="780"/>
      <c r="CUA68" s="718"/>
      <c r="CUB68" s="717"/>
      <c r="CUC68" s="718"/>
      <c r="CUD68" s="780"/>
      <c r="CUE68" s="718"/>
      <c r="CUF68" s="717"/>
      <c r="CUG68" s="718"/>
      <c r="CUH68" s="780"/>
      <c r="CUI68" s="718"/>
      <c r="CUJ68" s="717"/>
      <c r="CUK68" s="718"/>
      <c r="CUL68" s="780"/>
      <c r="CUM68" s="718"/>
      <c r="CUN68" s="717"/>
      <c r="CUO68" s="718"/>
      <c r="CUP68" s="780"/>
      <c r="CUQ68" s="718"/>
      <c r="CUR68" s="717"/>
      <c r="CUS68" s="718"/>
      <c r="CUT68" s="780"/>
      <c r="CUU68" s="718"/>
      <c r="CUV68" s="717"/>
      <c r="CUW68" s="718"/>
      <c r="CUX68" s="780"/>
      <c r="CUY68" s="718"/>
      <c r="CUZ68" s="717"/>
      <c r="CVA68" s="718"/>
      <c r="CVB68" s="780"/>
      <c r="CVC68" s="718"/>
      <c r="CVD68" s="717"/>
      <c r="CVE68" s="718"/>
      <c r="CVF68" s="780"/>
      <c r="CVG68" s="718"/>
      <c r="CVH68" s="717"/>
      <c r="CVI68" s="718"/>
      <c r="CVJ68" s="780"/>
      <c r="CVK68" s="718"/>
      <c r="CVL68" s="717"/>
      <c r="CVM68" s="718"/>
      <c r="CVN68" s="780"/>
      <c r="CVO68" s="718"/>
      <c r="CVP68" s="717"/>
      <c r="CVQ68" s="718"/>
      <c r="CVR68" s="780"/>
      <c r="CVS68" s="718"/>
      <c r="CVT68" s="717"/>
      <c r="CVU68" s="718"/>
      <c r="CVV68" s="780"/>
      <c r="CVW68" s="718"/>
      <c r="CVX68" s="717"/>
      <c r="CVY68" s="718"/>
      <c r="CVZ68" s="780"/>
      <c r="CWA68" s="718"/>
      <c r="CWB68" s="717"/>
      <c r="CWC68" s="718"/>
      <c r="CWD68" s="780"/>
      <c r="CWE68" s="718"/>
      <c r="CWF68" s="717"/>
      <c r="CWG68" s="718"/>
      <c r="CWH68" s="780"/>
      <c r="CWI68" s="718"/>
      <c r="CWJ68" s="717"/>
      <c r="CWK68" s="718"/>
      <c r="CWL68" s="780"/>
      <c r="CWM68" s="718"/>
      <c r="CWN68" s="717"/>
      <c r="CWO68" s="718"/>
      <c r="CWP68" s="780"/>
      <c r="CWQ68" s="718"/>
      <c r="CWR68" s="717"/>
      <c r="CWS68" s="718"/>
      <c r="CWT68" s="780"/>
      <c r="CWU68" s="718"/>
      <c r="CWV68" s="717"/>
      <c r="CWW68" s="718"/>
      <c r="CWX68" s="780"/>
      <c r="CWY68" s="718"/>
      <c r="CWZ68" s="717"/>
      <c r="CXA68" s="718"/>
      <c r="CXB68" s="780"/>
      <c r="CXC68" s="718"/>
      <c r="CXD68" s="717"/>
      <c r="CXE68" s="718"/>
      <c r="CXF68" s="780"/>
      <c r="CXG68" s="718"/>
      <c r="CXH68" s="717"/>
      <c r="CXI68" s="718"/>
      <c r="CXJ68" s="780"/>
      <c r="CXK68" s="718"/>
      <c r="CXL68" s="717"/>
      <c r="CXM68" s="718"/>
      <c r="CXN68" s="780"/>
      <c r="CXO68" s="718"/>
      <c r="CXP68" s="717"/>
      <c r="CXQ68" s="718"/>
      <c r="CXR68" s="780"/>
      <c r="CXS68" s="718"/>
      <c r="CXT68" s="717"/>
      <c r="CXU68" s="718"/>
      <c r="CXV68" s="780"/>
      <c r="CXW68" s="718"/>
      <c r="CXX68" s="717"/>
      <c r="CXY68" s="718"/>
      <c r="CXZ68" s="780"/>
      <c r="CYA68" s="718"/>
      <c r="CYB68" s="717"/>
      <c r="CYC68" s="718"/>
      <c r="CYD68" s="780"/>
      <c r="CYE68" s="718"/>
      <c r="CYF68" s="717"/>
      <c r="CYG68" s="718"/>
      <c r="CYH68" s="780"/>
      <c r="CYI68" s="718"/>
      <c r="CYJ68" s="717"/>
      <c r="CYK68" s="718"/>
      <c r="CYL68" s="780"/>
      <c r="CYM68" s="718"/>
      <c r="CYN68" s="717"/>
      <c r="CYO68" s="718"/>
      <c r="CYP68" s="780"/>
      <c r="CYQ68" s="718"/>
      <c r="CYR68" s="717"/>
      <c r="CYS68" s="718"/>
      <c r="CYT68" s="780"/>
      <c r="CYU68" s="718"/>
      <c r="CYV68" s="717"/>
      <c r="CYW68" s="718"/>
      <c r="CYX68" s="780"/>
      <c r="CYY68" s="718"/>
      <c r="CYZ68" s="717"/>
      <c r="CZA68" s="718"/>
      <c r="CZB68" s="780"/>
      <c r="CZC68" s="718"/>
      <c r="CZD68" s="717"/>
      <c r="CZE68" s="718"/>
      <c r="CZF68" s="780"/>
      <c r="CZG68" s="718"/>
      <c r="CZH68" s="717"/>
      <c r="CZI68" s="718"/>
      <c r="CZJ68" s="780"/>
      <c r="CZK68" s="718"/>
      <c r="CZL68" s="717"/>
      <c r="CZM68" s="718"/>
      <c r="CZN68" s="780"/>
      <c r="CZO68" s="718"/>
      <c r="CZP68" s="717"/>
      <c r="CZQ68" s="718"/>
      <c r="CZR68" s="780"/>
      <c r="CZS68" s="718"/>
      <c r="CZT68" s="717"/>
      <c r="CZU68" s="718"/>
      <c r="CZV68" s="780"/>
      <c r="CZW68" s="718"/>
      <c r="CZX68" s="717"/>
      <c r="CZY68" s="718"/>
      <c r="CZZ68" s="780"/>
      <c r="DAA68" s="718"/>
      <c r="DAB68" s="717"/>
      <c r="DAC68" s="718"/>
      <c r="DAD68" s="780"/>
      <c r="DAE68" s="718"/>
      <c r="DAF68" s="717"/>
      <c r="DAG68" s="718"/>
      <c r="DAH68" s="780"/>
      <c r="DAI68" s="718"/>
      <c r="DAJ68" s="717"/>
      <c r="DAK68" s="718"/>
      <c r="DAL68" s="780"/>
      <c r="DAM68" s="718"/>
      <c r="DAN68" s="717"/>
      <c r="DAO68" s="718"/>
      <c r="DAP68" s="780"/>
      <c r="DAQ68" s="718"/>
      <c r="DAR68" s="717"/>
      <c r="DAS68" s="718"/>
      <c r="DAT68" s="780"/>
      <c r="DAU68" s="718"/>
      <c r="DAV68" s="717"/>
      <c r="DAW68" s="718"/>
      <c r="DAX68" s="780"/>
      <c r="DAY68" s="718"/>
      <c r="DAZ68" s="717"/>
      <c r="DBA68" s="718"/>
      <c r="DBB68" s="780"/>
      <c r="DBC68" s="718"/>
      <c r="DBD68" s="717"/>
      <c r="DBE68" s="718"/>
      <c r="DBF68" s="780"/>
      <c r="DBG68" s="718"/>
      <c r="DBH68" s="717"/>
      <c r="DBI68" s="718"/>
      <c r="DBJ68" s="780"/>
      <c r="DBK68" s="718"/>
      <c r="DBL68" s="717"/>
      <c r="DBM68" s="718"/>
      <c r="DBN68" s="780"/>
      <c r="DBO68" s="718"/>
      <c r="DBP68" s="717"/>
      <c r="DBQ68" s="718"/>
      <c r="DBR68" s="780"/>
      <c r="DBS68" s="718"/>
      <c r="DBT68" s="717"/>
      <c r="DBU68" s="718"/>
      <c r="DBV68" s="780"/>
      <c r="DBW68" s="718"/>
      <c r="DBX68" s="717"/>
      <c r="DBY68" s="718"/>
      <c r="DBZ68" s="780"/>
      <c r="DCA68" s="718"/>
      <c r="DCB68" s="717"/>
      <c r="DCC68" s="718"/>
      <c r="DCD68" s="780"/>
      <c r="DCE68" s="718"/>
      <c r="DCF68" s="717"/>
      <c r="DCG68" s="718"/>
      <c r="DCH68" s="780"/>
      <c r="DCI68" s="718"/>
      <c r="DCJ68" s="717"/>
      <c r="DCK68" s="718"/>
      <c r="DCL68" s="780"/>
      <c r="DCM68" s="718"/>
      <c r="DCN68" s="717"/>
      <c r="DCO68" s="718"/>
      <c r="DCP68" s="780"/>
      <c r="DCQ68" s="718"/>
      <c r="DCR68" s="717"/>
      <c r="DCS68" s="718"/>
      <c r="DCT68" s="780"/>
      <c r="DCU68" s="718"/>
      <c r="DCV68" s="717"/>
      <c r="DCW68" s="718"/>
      <c r="DCX68" s="780"/>
      <c r="DCY68" s="718"/>
      <c r="DCZ68" s="717"/>
      <c r="DDA68" s="718"/>
      <c r="DDB68" s="780"/>
      <c r="DDC68" s="718"/>
      <c r="DDD68" s="717"/>
      <c r="DDE68" s="718"/>
      <c r="DDF68" s="780"/>
      <c r="DDG68" s="718"/>
      <c r="DDH68" s="717"/>
      <c r="DDI68" s="718"/>
      <c r="DDJ68" s="780"/>
      <c r="DDK68" s="718"/>
      <c r="DDL68" s="717"/>
      <c r="DDM68" s="718"/>
      <c r="DDN68" s="780"/>
      <c r="DDO68" s="718"/>
      <c r="DDP68" s="717"/>
      <c r="DDQ68" s="718"/>
      <c r="DDR68" s="780"/>
      <c r="DDS68" s="718"/>
      <c r="DDT68" s="717"/>
      <c r="DDU68" s="718"/>
      <c r="DDV68" s="780"/>
      <c r="DDW68" s="718"/>
      <c r="DDX68" s="717"/>
      <c r="DDY68" s="718"/>
      <c r="DDZ68" s="780"/>
      <c r="DEA68" s="718"/>
      <c r="DEB68" s="717"/>
      <c r="DEC68" s="718"/>
      <c r="DED68" s="780"/>
      <c r="DEE68" s="718"/>
      <c r="DEF68" s="717"/>
      <c r="DEG68" s="718"/>
      <c r="DEH68" s="780"/>
      <c r="DEI68" s="718"/>
      <c r="DEJ68" s="717"/>
      <c r="DEK68" s="718"/>
      <c r="DEL68" s="780"/>
      <c r="DEM68" s="718"/>
      <c r="DEN68" s="717"/>
      <c r="DEO68" s="718"/>
      <c r="DEP68" s="780"/>
      <c r="DEQ68" s="718"/>
      <c r="DER68" s="717"/>
      <c r="DES68" s="718"/>
      <c r="DET68" s="780"/>
      <c r="DEU68" s="718"/>
      <c r="DEV68" s="717"/>
      <c r="DEW68" s="718"/>
      <c r="DEX68" s="780"/>
      <c r="DEY68" s="718"/>
      <c r="DEZ68" s="717"/>
      <c r="DFA68" s="718"/>
      <c r="DFB68" s="780"/>
      <c r="DFC68" s="718"/>
      <c r="DFD68" s="717"/>
      <c r="DFE68" s="718"/>
      <c r="DFF68" s="780"/>
      <c r="DFG68" s="718"/>
      <c r="DFH68" s="717"/>
      <c r="DFI68" s="718"/>
      <c r="DFJ68" s="780"/>
      <c r="DFK68" s="718"/>
      <c r="DFL68" s="717"/>
      <c r="DFM68" s="718"/>
      <c r="DFN68" s="780"/>
      <c r="DFO68" s="718"/>
      <c r="DFP68" s="717"/>
      <c r="DFQ68" s="718"/>
      <c r="DFR68" s="780"/>
      <c r="DFS68" s="718"/>
      <c r="DFT68" s="717"/>
      <c r="DFU68" s="718"/>
      <c r="DFV68" s="780"/>
      <c r="DFW68" s="718"/>
      <c r="DFX68" s="717"/>
      <c r="DFY68" s="718"/>
      <c r="DFZ68" s="780"/>
      <c r="DGA68" s="718"/>
      <c r="DGB68" s="717"/>
      <c r="DGC68" s="718"/>
      <c r="DGD68" s="780"/>
      <c r="DGE68" s="718"/>
      <c r="DGF68" s="717"/>
      <c r="DGG68" s="718"/>
      <c r="DGH68" s="780"/>
      <c r="DGI68" s="718"/>
      <c r="DGJ68" s="717"/>
      <c r="DGK68" s="718"/>
      <c r="DGL68" s="780"/>
      <c r="DGM68" s="718"/>
      <c r="DGN68" s="717"/>
      <c r="DGO68" s="718"/>
      <c r="DGP68" s="780"/>
      <c r="DGQ68" s="718"/>
      <c r="DGR68" s="717"/>
      <c r="DGS68" s="718"/>
      <c r="DGT68" s="780"/>
      <c r="DGU68" s="718"/>
      <c r="DGV68" s="717"/>
      <c r="DGW68" s="718"/>
      <c r="DGX68" s="780"/>
      <c r="DGY68" s="718"/>
      <c r="DGZ68" s="717"/>
      <c r="DHA68" s="718"/>
      <c r="DHB68" s="780"/>
      <c r="DHC68" s="718"/>
      <c r="DHD68" s="717"/>
      <c r="DHE68" s="718"/>
      <c r="DHF68" s="780"/>
      <c r="DHG68" s="718"/>
      <c r="DHH68" s="717"/>
      <c r="DHI68" s="718"/>
      <c r="DHJ68" s="780"/>
      <c r="DHK68" s="718"/>
      <c r="DHL68" s="717"/>
      <c r="DHM68" s="718"/>
      <c r="DHN68" s="780"/>
      <c r="DHO68" s="718"/>
      <c r="DHP68" s="717"/>
      <c r="DHQ68" s="718"/>
      <c r="DHR68" s="780"/>
      <c r="DHS68" s="718"/>
      <c r="DHT68" s="717"/>
      <c r="DHU68" s="718"/>
      <c r="DHV68" s="780"/>
      <c r="DHW68" s="718"/>
      <c r="DHX68" s="717"/>
      <c r="DHY68" s="718"/>
      <c r="DHZ68" s="780"/>
      <c r="DIA68" s="718"/>
      <c r="DIB68" s="717"/>
      <c r="DIC68" s="718"/>
      <c r="DID68" s="780"/>
      <c r="DIE68" s="718"/>
      <c r="DIF68" s="717"/>
      <c r="DIG68" s="718"/>
      <c r="DIH68" s="780"/>
      <c r="DII68" s="718"/>
      <c r="DIJ68" s="717"/>
      <c r="DIK68" s="718"/>
      <c r="DIL68" s="780"/>
      <c r="DIM68" s="718"/>
      <c r="DIN68" s="717"/>
      <c r="DIO68" s="718"/>
      <c r="DIP68" s="780"/>
      <c r="DIQ68" s="718"/>
      <c r="DIR68" s="717"/>
      <c r="DIS68" s="718"/>
      <c r="DIT68" s="780"/>
      <c r="DIU68" s="718"/>
      <c r="DIV68" s="717"/>
      <c r="DIW68" s="718"/>
      <c r="DIX68" s="780"/>
      <c r="DIY68" s="718"/>
      <c r="DIZ68" s="717"/>
      <c r="DJA68" s="718"/>
      <c r="DJB68" s="780"/>
      <c r="DJC68" s="718"/>
      <c r="DJD68" s="717"/>
      <c r="DJE68" s="718"/>
      <c r="DJF68" s="780"/>
      <c r="DJG68" s="718"/>
      <c r="DJH68" s="717"/>
      <c r="DJI68" s="718"/>
      <c r="DJJ68" s="780"/>
      <c r="DJK68" s="718"/>
      <c r="DJL68" s="717"/>
      <c r="DJM68" s="718"/>
      <c r="DJN68" s="780"/>
      <c r="DJO68" s="718"/>
      <c r="DJP68" s="717"/>
      <c r="DJQ68" s="718"/>
      <c r="DJR68" s="780"/>
      <c r="DJS68" s="718"/>
      <c r="DJT68" s="717"/>
      <c r="DJU68" s="718"/>
      <c r="DJV68" s="780"/>
      <c r="DJW68" s="718"/>
      <c r="DJX68" s="717"/>
      <c r="DJY68" s="718"/>
      <c r="DJZ68" s="780"/>
      <c r="DKA68" s="718"/>
      <c r="DKB68" s="717"/>
      <c r="DKC68" s="718"/>
      <c r="DKD68" s="780"/>
      <c r="DKE68" s="718"/>
      <c r="DKF68" s="717"/>
      <c r="DKG68" s="718"/>
      <c r="DKH68" s="780"/>
      <c r="DKI68" s="718"/>
      <c r="DKJ68" s="717"/>
      <c r="DKK68" s="718"/>
      <c r="DKL68" s="780"/>
      <c r="DKM68" s="718"/>
      <c r="DKN68" s="717"/>
      <c r="DKO68" s="718"/>
      <c r="DKP68" s="780"/>
      <c r="DKQ68" s="718"/>
      <c r="DKR68" s="717"/>
      <c r="DKS68" s="718"/>
      <c r="DKT68" s="780"/>
      <c r="DKU68" s="718"/>
      <c r="DKV68" s="717"/>
      <c r="DKW68" s="718"/>
      <c r="DKX68" s="780"/>
      <c r="DKY68" s="718"/>
      <c r="DKZ68" s="717"/>
      <c r="DLA68" s="718"/>
      <c r="DLB68" s="780"/>
      <c r="DLC68" s="718"/>
      <c r="DLD68" s="717"/>
      <c r="DLE68" s="718"/>
      <c r="DLF68" s="780"/>
      <c r="DLG68" s="718"/>
      <c r="DLH68" s="717"/>
      <c r="DLI68" s="718"/>
      <c r="DLJ68" s="780"/>
      <c r="DLK68" s="718"/>
      <c r="DLL68" s="717"/>
      <c r="DLM68" s="718"/>
      <c r="DLN68" s="780"/>
      <c r="DLO68" s="718"/>
      <c r="DLP68" s="717"/>
      <c r="DLQ68" s="718"/>
      <c r="DLR68" s="780"/>
      <c r="DLS68" s="718"/>
      <c r="DLT68" s="717"/>
      <c r="DLU68" s="718"/>
      <c r="DLV68" s="780"/>
      <c r="DLW68" s="718"/>
      <c r="DLX68" s="717"/>
      <c r="DLY68" s="718"/>
      <c r="DLZ68" s="780"/>
      <c r="DMA68" s="718"/>
      <c r="DMB68" s="717"/>
      <c r="DMC68" s="718"/>
      <c r="DMD68" s="780"/>
      <c r="DME68" s="718"/>
      <c r="DMF68" s="717"/>
      <c r="DMG68" s="718"/>
      <c r="DMH68" s="780"/>
      <c r="DMI68" s="718"/>
      <c r="DMJ68" s="717"/>
      <c r="DMK68" s="718"/>
      <c r="DML68" s="780"/>
      <c r="DMM68" s="718"/>
      <c r="DMN68" s="717"/>
      <c r="DMO68" s="718"/>
      <c r="DMP68" s="780"/>
      <c r="DMQ68" s="718"/>
      <c r="DMR68" s="717"/>
      <c r="DMS68" s="718"/>
      <c r="DMT68" s="780"/>
      <c r="DMU68" s="718"/>
      <c r="DMV68" s="717"/>
      <c r="DMW68" s="718"/>
      <c r="DMX68" s="780"/>
      <c r="DMY68" s="718"/>
      <c r="DMZ68" s="717"/>
      <c r="DNA68" s="718"/>
      <c r="DNB68" s="780"/>
      <c r="DNC68" s="718"/>
      <c r="DND68" s="717"/>
      <c r="DNE68" s="718"/>
      <c r="DNF68" s="780"/>
      <c r="DNG68" s="718"/>
      <c r="DNH68" s="717"/>
      <c r="DNI68" s="718"/>
      <c r="DNJ68" s="780"/>
      <c r="DNK68" s="718"/>
      <c r="DNL68" s="717"/>
      <c r="DNM68" s="718"/>
      <c r="DNN68" s="780"/>
      <c r="DNO68" s="718"/>
      <c r="DNP68" s="717"/>
      <c r="DNQ68" s="718"/>
      <c r="DNR68" s="780"/>
      <c r="DNS68" s="718"/>
      <c r="DNT68" s="717"/>
      <c r="DNU68" s="718"/>
      <c r="DNV68" s="780"/>
      <c r="DNW68" s="718"/>
      <c r="DNX68" s="717"/>
      <c r="DNY68" s="718"/>
      <c r="DNZ68" s="780"/>
      <c r="DOA68" s="718"/>
      <c r="DOB68" s="717"/>
      <c r="DOC68" s="718"/>
      <c r="DOD68" s="780"/>
      <c r="DOE68" s="718"/>
      <c r="DOF68" s="717"/>
      <c r="DOG68" s="718"/>
      <c r="DOH68" s="780"/>
      <c r="DOI68" s="718"/>
      <c r="DOJ68" s="717"/>
      <c r="DOK68" s="718"/>
      <c r="DOL68" s="780"/>
      <c r="DOM68" s="718"/>
      <c r="DON68" s="717"/>
      <c r="DOO68" s="718"/>
      <c r="DOP68" s="780"/>
      <c r="DOQ68" s="718"/>
      <c r="DOR68" s="717"/>
      <c r="DOS68" s="718"/>
      <c r="DOT68" s="780"/>
      <c r="DOU68" s="718"/>
      <c r="DOV68" s="717"/>
      <c r="DOW68" s="718"/>
      <c r="DOX68" s="780"/>
      <c r="DOY68" s="718"/>
      <c r="DOZ68" s="717"/>
      <c r="DPA68" s="718"/>
      <c r="DPB68" s="780"/>
      <c r="DPC68" s="718"/>
      <c r="DPD68" s="717"/>
      <c r="DPE68" s="718"/>
      <c r="DPF68" s="780"/>
      <c r="DPG68" s="718"/>
      <c r="DPH68" s="717"/>
      <c r="DPI68" s="718"/>
      <c r="DPJ68" s="780"/>
      <c r="DPK68" s="718"/>
      <c r="DPL68" s="717"/>
      <c r="DPM68" s="718"/>
      <c r="DPN68" s="780"/>
      <c r="DPO68" s="718"/>
      <c r="DPP68" s="717"/>
      <c r="DPQ68" s="718"/>
      <c r="DPR68" s="780"/>
      <c r="DPS68" s="718"/>
      <c r="DPT68" s="717"/>
      <c r="DPU68" s="718"/>
      <c r="DPV68" s="780"/>
      <c r="DPW68" s="718"/>
      <c r="DPX68" s="717"/>
      <c r="DPY68" s="718"/>
      <c r="DPZ68" s="780"/>
      <c r="DQA68" s="718"/>
      <c r="DQB68" s="717"/>
      <c r="DQC68" s="718"/>
      <c r="DQD68" s="780"/>
      <c r="DQE68" s="718"/>
      <c r="DQF68" s="717"/>
      <c r="DQG68" s="718"/>
      <c r="DQH68" s="780"/>
      <c r="DQI68" s="718"/>
      <c r="DQJ68" s="717"/>
      <c r="DQK68" s="718"/>
      <c r="DQL68" s="780"/>
      <c r="DQM68" s="718"/>
      <c r="DQN68" s="717"/>
      <c r="DQO68" s="718"/>
      <c r="DQP68" s="780"/>
      <c r="DQQ68" s="718"/>
      <c r="DQR68" s="717"/>
      <c r="DQS68" s="718"/>
      <c r="DQT68" s="780"/>
      <c r="DQU68" s="718"/>
      <c r="DQV68" s="717"/>
      <c r="DQW68" s="718"/>
      <c r="DQX68" s="780"/>
      <c r="DQY68" s="718"/>
      <c r="DQZ68" s="717"/>
      <c r="DRA68" s="718"/>
      <c r="DRB68" s="780"/>
      <c r="DRC68" s="718"/>
      <c r="DRD68" s="717"/>
      <c r="DRE68" s="718"/>
      <c r="DRF68" s="780"/>
      <c r="DRG68" s="718"/>
      <c r="DRH68" s="717"/>
      <c r="DRI68" s="718"/>
      <c r="DRJ68" s="780"/>
      <c r="DRK68" s="718"/>
      <c r="DRL68" s="717"/>
      <c r="DRM68" s="718"/>
      <c r="DRN68" s="780"/>
      <c r="DRO68" s="718"/>
      <c r="DRP68" s="717"/>
      <c r="DRQ68" s="718"/>
      <c r="DRR68" s="780"/>
      <c r="DRS68" s="718"/>
      <c r="DRT68" s="717"/>
      <c r="DRU68" s="718"/>
      <c r="DRV68" s="780"/>
      <c r="DRW68" s="718"/>
      <c r="DRX68" s="717"/>
      <c r="DRY68" s="718"/>
      <c r="DRZ68" s="780"/>
      <c r="DSA68" s="718"/>
      <c r="DSB68" s="717"/>
      <c r="DSC68" s="718"/>
      <c r="DSD68" s="780"/>
      <c r="DSE68" s="718"/>
      <c r="DSF68" s="717"/>
      <c r="DSG68" s="718"/>
      <c r="DSH68" s="780"/>
      <c r="DSI68" s="718"/>
      <c r="DSJ68" s="717"/>
      <c r="DSK68" s="718"/>
      <c r="DSL68" s="780"/>
      <c r="DSM68" s="718"/>
      <c r="DSN68" s="717"/>
      <c r="DSO68" s="718"/>
      <c r="DSP68" s="780"/>
      <c r="DSQ68" s="718"/>
      <c r="DSR68" s="717"/>
      <c r="DSS68" s="718"/>
      <c r="DST68" s="780"/>
      <c r="DSU68" s="718"/>
      <c r="DSV68" s="717"/>
      <c r="DSW68" s="718"/>
      <c r="DSX68" s="780"/>
      <c r="DSY68" s="718"/>
      <c r="DSZ68" s="717"/>
      <c r="DTA68" s="718"/>
      <c r="DTB68" s="780"/>
      <c r="DTC68" s="718"/>
      <c r="DTD68" s="717"/>
      <c r="DTE68" s="718"/>
      <c r="DTF68" s="780"/>
      <c r="DTG68" s="718"/>
      <c r="DTH68" s="717"/>
      <c r="DTI68" s="718"/>
      <c r="DTJ68" s="780"/>
      <c r="DTK68" s="718"/>
      <c r="DTL68" s="717"/>
      <c r="DTM68" s="718"/>
      <c r="DTN68" s="780"/>
      <c r="DTO68" s="718"/>
      <c r="DTP68" s="717"/>
      <c r="DTQ68" s="718"/>
      <c r="DTR68" s="780"/>
      <c r="DTS68" s="718"/>
      <c r="DTT68" s="717"/>
      <c r="DTU68" s="718"/>
      <c r="DTV68" s="780"/>
      <c r="DTW68" s="718"/>
      <c r="DTX68" s="717"/>
      <c r="DTY68" s="718"/>
      <c r="DTZ68" s="780"/>
      <c r="DUA68" s="718"/>
      <c r="DUB68" s="717"/>
      <c r="DUC68" s="718"/>
      <c r="DUD68" s="780"/>
      <c r="DUE68" s="718"/>
      <c r="DUF68" s="717"/>
      <c r="DUG68" s="718"/>
      <c r="DUH68" s="780"/>
      <c r="DUI68" s="718"/>
      <c r="DUJ68" s="717"/>
      <c r="DUK68" s="718"/>
      <c r="DUL68" s="780"/>
      <c r="DUM68" s="718"/>
      <c r="DUN68" s="717"/>
      <c r="DUO68" s="718"/>
      <c r="DUP68" s="780"/>
      <c r="DUQ68" s="718"/>
      <c r="DUR68" s="717"/>
      <c r="DUS68" s="718"/>
      <c r="DUT68" s="780"/>
      <c r="DUU68" s="718"/>
      <c r="DUV68" s="717"/>
      <c r="DUW68" s="718"/>
      <c r="DUX68" s="780"/>
      <c r="DUY68" s="718"/>
      <c r="DUZ68" s="717"/>
      <c r="DVA68" s="718"/>
      <c r="DVB68" s="780"/>
      <c r="DVC68" s="718"/>
      <c r="DVD68" s="717"/>
      <c r="DVE68" s="718"/>
      <c r="DVF68" s="780"/>
      <c r="DVG68" s="718"/>
      <c r="DVH68" s="717"/>
      <c r="DVI68" s="718"/>
      <c r="DVJ68" s="780"/>
      <c r="DVK68" s="718"/>
      <c r="DVL68" s="717"/>
      <c r="DVM68" s="718"/>
      <c r="DVN68" s="780"/>
      <c r="DVO68" s="718"/>
      <c r="DVP68" s="717"/>
      <c r="DVQ68" s="718"/>
      <c r="DVR68" s="780"/>
      <c r="DVS68" s="718"/>
      <c r="DVT68" s="717"/>
      <c r="DVU68" s="718"/>
      <c r="DVV68" s="780"/>
      <c r="DVW68" s="718"/>
      <c r="DVX68" s="717"/>
      <c r="DVY68" s="718"/>
      <c r="DVZ68" s="780"/>
      <c r="DWA68" s="718"/>
      <c r="DWB68" s="717"/>
      <c r="DWC68" s="718"/>
      <c r="DWD68" s="780"/>
      <c r="DWE68" s="718"/>
      <c r="DWF68" s="717"/>
      <c r="DWG68" s="718"/>
      <c r="DWH68" s="780"/>
      <c r="DWI68" s="718"/>
      <c r="DWJ68" s="717"/>
      <c r="DWK68" s="718"/>
      <c r="DWL68" s="780"/>
      <c r="DWM68" s="718"/>
      <c r="DWN68" s="717"/>
      <c r="DWO68" s="718"/>
      <c r="DWP68" s="780"/>
      <c r="DWQ68" s="718"/>
      <c r="DWR68" s="717"/>
      <c r="DWS68" s="718"/>
      <c r="DWT68" s="780"/>
      <c r="DWU68" s="718"/>
      <c r="DWV68" s="717"/>
      <c r="DWW68" s="718"/>
      <c r="DWX68" s="780"/>
      <c r="DWY68" s="718"/>
      <c r="DWZ68" s="717"/>
      <c r="DXA68" s="718"/>
      <c r="DXB68" s="780"/>
      <c r="DXC68" s="718"/>
      <c r="DXD68" s="717"/>
      <c r="DXE68" s="718"/>
      <c r="DXF68" s="780"/>
      <c r="DXG68" s="718"/>
      <c r="DXH68" s="717"/>
      <c r="DXI68" s="718"/>
      <c r="DXJ68" s="780"/>
      <c r="DXK68" s="718"/>
      <c r="DXL68" s="717"/>
      <c r="DXM68" s="718"/>
      <c r="DXN68" s="780"/>
      <c r="DXO68" s="718"/>
      <c r="DXP68" s="717"/>
      <c r="DXQ68" s="718"/>
      <c r="DXR68" s="780"/>
      <c r="DXS68" s="718"/>
      <c r="DXT68" s="717"/>
      <c r="DXU68" s="718"/>
      <c r="DXV68" s="780"/>
      <c r="DXW68" s="718"/>
      <c r="DXX68" s="717"/>
      <c r="DXY68" s="718"/>
      <c r="DXZ68" s="780"/>
      <c r="DYA68" s="718"/>
      <c r="DYB68" s="717"/>
      <c r="DYC68" s="718"/>
      <c r="DYD68" s="780"/>
      <c r="DYE68" s="718"/>
      <c r="DYF68" s="717"/>
      <c r="DYG68" s="718"/>
      <c r="DYH68" s="780"/>
      <c r="DYI68" s="718"/>
      <c r="DYJ68" s="717"/>
      <c r="DYK68" s="718"/>
      <c r="DYL68" s="780"/>
      <c r="DYM68" s="718"/>
      <c r="DYN68" s="717"/>
      <c r="DYO68" s="718"/>
      <c r="DYP68" s="780"/>
      <c r="DYQ68" s="718"/>
      <c r="DYR68" s="717"/>
      <c r="DYS68" s="718"/>
      <c r="DYT68" s="780"/>
      <c r="DYU68" s="718"/>
      <c r="DYV68" s="717"/>
      <c r="DYW68" s="718"/>
      <c r="DYX68" s="780"/>
      <c r="DYY68" s="718"/>
      <c r="DYZ68" s="717"/>
      <c r="DZA68" s="718"/>
      <c r="DZB68" s="780"/>
      <c r="DZC68" s="718"/>
      <c r="DZD68" s="717"/>
      <c r="DZE68" s="718"/>
      <c r="DZF68" s="780"/>
      <c r="DZG68" s="718"/>
      <c r="DZH68" s="717"/>
      <c r="DZI68" s="718"/>
      <c r="DZJ68" s="780"/>
      <c r="DZK68" s="718"/>
      <c r="DZL68" s="717"/>
      <c r="DZM68" s="718"/>
      <c r="DZN68" s="780"/>
      <c r="DZO68" s="718"/>
      <c r="DZP68" s="717"/>
      <c r="DZQ68" s="718"/>
      <c r="DZR68" s="780"/>
      <c r="DZS68" s="718"/>
      <c r="DZT68" s="717"/>
      <c r="DZU68" s="718"/>
      <c r="DZV68" s="780"/>
      <c r="DZW68" s="718"/>
      <c r="DZX68" s="717"/>
      <c r="DZY68" s="718"/>
      <c r="DZZ68" s="780"/>
      <c r="EAA68" s="718"/>
      <c r="EAB68" s="717"/>
      <c r="EAC68" s="718"/>
      <c r="EAD68" s="780"/>
      <c r="EAE68" s="718"/>
      <c r="EAF68" s="717"/>
      <c r="EAG68" s="718"/>
      <c r="EAH68" s="780"/>
      <c r="EAI68" s="718"/>
      <c r="EAJ68" s="717"/>
      <c r="EAK68" s="718"/>
      <c r="EAL68" s="780"/>
      <c r="EAM68" s="718"/>
      <c r="EAN68" s="717"/>
      <c r="EAO68" s="718"/>
      <c r="EAP68" s="780"/>
      <c r="EAQ68" s="718"/>
      <c r="EAR68" s="717"/>
      <c r="EAS68" s="718"/>
      <c r="EAT68" s="780"/>
      <c r="EAU68" s="718"/>
      <c r="EAV68" s="717"/>
      <c r="EAW68" s="718"/>
      <c r="EAX68" s="780"/>
      <c r="EAY68" s="718"/>
      <c r="EAZ68" s="717"/>
      <c r="EBA68" s="718"/>
      <c r="EBB68" s="780"/>
      <c r="EBC68" s="718"/>
      <c r="EBD68" s="717"/>
      <c r="EBE68" s="718"/>
      <c r="EBF68" s="780"/>
      <c r="EBG68" s="718"/>
      <c r="EBH68" s="717"/>
      <c r="EBI68" s="718"/>
      <c r="EBJ68" s="780"/>
      <c r="EBK68" s="718"/>
      <c r="EBL68" s="717"/>
      <c r="EBM68" s="718"/>
      <c r="EBN68" s="780"/>
      <c r="EBO68" s="718"/>
      <c r="EBP68" s="717"/>
      <c r="EBQ68" s="718"/>
      <c r="EBR68" s="780"/>
      <c r="EBS68" s="718"/>
      <c r="EBT68" s="717"/>
      <c r="EBU68" s="718"/>
      <c r="EBV68" s="780"/>
      <c r="EBW68" s="718"/>
      <c r="EBX68" s="717"/>
      <c r="EBY68" s="718"/>
      <c r="EBZ68" s="780"/>
      <c r="ECA68" s="718"/>
      <c r="ECB68" s="717"/>
      <c r="ECC68" s="718"/>
      <c r="ECD68" s="780"/>
      <c r="ECE68" s="718"/>
      <c r="ECF68" s="717"/>
      <c r="ECG68" s="718"/>
      <c r="ECH68" s="780"/>
      <c r="ECI68" s="718"/>
      <c r="ECJ68" s="717"/>
      <c r="ECK68" s="718"/>
      <c r="ECL68" s="780"/>
      <c r="ECM68" s="718"/>
      <c r="ECN68" s="717"/>
      <c r="ECO68" s="718"/>
      <c r="ECP68" s="780"/>
      <c r="ECQ68" s="718"/>
      <c r="ECR68" s="717"/>
      <c r="ECS68" s="718"/>
      <c r="ECT68" s="780"/>
      <c r="ECU68" s="718"/>
      <c r="ECV68" s="717"/>
      <c r="ECW68" s="718"/>
      <c r="ECX68" s="780"/>
      <c r="ECY68" s="718"/>
      <c r="ECZ68" s="717"/>
      <c r="EDA68" s="718"/>
      <c r="EDB68" s="780"/>
      <c r="EDC68" s="718"/>
      <c r="EDD68" s="717"/>
      <c r="EDE68" s="718"/>
      <c r="EDF68" s="780"/>
      <c r="EDG68" s="718"/>
      <c r="EDH68" s="717"/>
      <c r="EDI68" s="718"/>
      <c r="EDJ68" s="780"/>
      <c r="EDK68" s="718"/>
      <c r="EDL68" s="717"/>
      <c r="EDM68" s="718"/>
      <c r="EDN68" s="780"/>
      <c r="EDO68" s="718"/>
      <c r="EDP68" s="717"/>
      <c r="EDQ68" s="718"/>
      <c r="EDR68" s="780"/>
      <c r="EDS68" s="718"/>
      <c r="EDT68" s="717"/>
      <c r="EDU68" s="718"/>
      <c r="EDV68" s="780"/>
      <c r="EDW68" s="718"/>
      <c r="EDX68" s="717"/>
      <c r="EDY68" s="718"/>
      <c r="EDZ68" s="780"/>
      <c r="EEA68" s="718"/>
      <c r="EEB68" s="717"/>
      <c r="EEC68" s="718"/>
      <c r="EED68" s="780"/>
      <c r="EEE68" s="718"/>
      <c r="EEF68" s="717"/>
      <c r="EEG68" s="718"/>
      <c r="EEH68" s="780"/>
      <c r="EEI68" s="718"/>
      <c r="EEJ68" s="717"/>
      <c r="EEK68" s="718"/>
      <c r="EEL68" s="780"/>
      <c r="EEM68" s="718"/>
      <c r="EEN68" s="717"/>
      <c r="EEO68" s="718"/>
      <c r="EEP68" s="780"/>
      <c r="EEQ68" s="718"/>
      <c r="EER68" s="717"/>
      <c r="EES68" s="718"/>
      <c r="EET68" s="780"/>
      <c r="EEU68" s="718"/>
      <c r="EEV68" s="717"/>
      <c r="EEW68" s="718"/>
      <c r="EEX68" s="780"/>
      <c r="EEY68" s="718"/>
      <c r="EEZ68" s="717"/>
      <c r="EFA68" s="718"/>
      <c r="EFB68" s="780"/>
      <c r="EFC68" s="718"/>
      <c r="EFD68" s="717"/>
      <c r="EFE68" s="718"/>
      <c r="EFF68" s="780"/>
      <c r="EFG68" s="718"/>
      <c r="EFH68" s="717"/>
      <c r="EFI68" s="718"/>
      <c r="EFJ68" s="780"/>
      <c r="EFK68" s="718"/>
      <c r="EFL68" s="717"/>
      <c r="EFM68" s="718"/>
      <c r="EFN68" s="780"/>
      <c r="EFO68" s="718"/>
      <c r="EFP68" s="717"/>
      <c r="EFQ68" s="718"/>
      <c r="EFR68" s="780"/>
      <c r="EFS68" s="718"/>
      <c r="EFT68" s="717"/>
      <c r="EFU68" s="718"/>
      <c r="EFV68" s="780"/>
      <c r="EFW68" s="718"/>
      <c r="EFX68" s="717"/>
      <c r="EFY68" s="718"/>
      <c r="EFZ68" s="780"/>
      <c r="EGA68" s="718"/>
      <c r="EGB68" s="717"/>
      <c r="EGC68" s="718"/>
      <c r="EGD68" s="780"/>
      <c r="EGE68" s="718"/>
      <c r="EGF68" s="717"/>
      <c r="EGG68" s="718"/>
      <c r="EGH68" s="780"/>
      <c r="EGI68" s="718"/>
      <c r="EGJ68" s="717"/>
      <c r="EGK68" s="718"/>
      <c r="EGL68" s="780"/>
      <c r="EGM68" s="718"/>
      <c r="EGN68" s="717"/>
      <c r="EGO68" s="718"/>
      <c r="EGP68" s="780"/>
      <c r="EGQ68" s="718"/>
      <c r="EGR68" s="717"/>
      <c r="EGS68" s="718"/>
      <c r="EGT68" s="780"/>
      <c r="EGU68" s="718"/>
      <c r="EGV68" s="717"/>
      <c r="EGW68" s="718"/>
      <c r="EGX68" s="780"/>
      <c r="EGY68" s="718"/>
      <c r="EGZ68" s="717"/>
      <c r="EHA68" s="718"/>
      <c r="EHB68" s="780"/>
      <c r="EHC68" s="718"/>
      <c r="EHD68" s="717"/>
      <c r="EHE68" s="718"/>
      <c r="EHF68" s="780"/>
      <c r="EHG68" s="718"/>
      <c r="EHH68" s="717"/>
      <c r="EHI68" s="718"/>
      <c r="EHJ68" s="780"/>
      <c r="EHK68" s="718"/>
      <c r="EHL68" s="717"/>
      <c r="EHM68" s="718"/>
      <c r="EHN68" s="780"/>
      <c r="EHO68" s="718"/>
      <c r="EHP68" s="717"/>
      <c r="EHQ68" s="718"/>
      <c r="EHR68" s="780"/>
      <c r="EHS68" s="718"/>
      <c r="EHT68" s="717"/>
      <c r="EHU68" s="718"/>
      <c r="EHV68" s="780"/>
      <c r="EHW68" s="718"/>
      <c r="EHX68" s="717"/>
      <c r="EHY68" s="718"/>
      <c r="EHZ68" s="780"/>
      <c r="EIA68" s="718"/>
      <c r="EIB68" s="717"/>
      <c r="EIC68" s="718"/>
      <c r="EID68" s="780"/>
      <c r="EIE68" s="718"/>
      <c r="EIF68" s="717"/>
      <c r="EIG68" s="718"/>
      <c r="EIH68" s="780"/>
      <c r="EII68" s="718"/>
      <c r="EIJ68" s="717"/>
      <c r="EIK68" s="718"/>
      <c r="EIL68" s="780"/>
      <c r="EIM68" s="718"/>
      <c r="EIN68" s="717"/>
      <c r="EIO68" s="718"/>
      <c r="EIP68" s="780"/>
      <c r="EIQ68" s="718"/>
      <c r="EIR68" s="717"/>
      <c r="EIS68" s="718"/>
      <c r="EIT68" s="780"/>
      <c r="EIU68" s="718"/>
      <c r="EIV68" s="717"/>
      <c r="EIW68" s="718"/>
      <c r="EIX68" s="780"/>
      <c r="EIY68" s="718"/>
      <c r="EIZ68" s="717"/>
      <c r="EJA68" s="718"/>
      <c r="EJB68" s="780"/>
      <c r="EJC68" s="718"/>
      <c r="EJD68" s="717"/>
      <c r="EJE68" s="718"/>
      <c r="EJF68" s="780"/>
      <c r="EJG68" s="718"/>
      <c r="EJH68" s="717"/>
      <c r="EJI68" s="718"/>
      <c r="EJJ68" s="780"/>
      <c r="EJK68" s="718"/>
      <c r="EJL68" s="717"/>
      <c r="EJM68" s="718"/>
      <c r="EJN68" s="780"/>
      <c r="EJO68" s="718"/>
      <c r="EJP68" s="717"/>
      <c r="EJQ68" s="718"/>
      <c r="EJR68" s="780"/>
      <c r="EJS68" s="718"/>
      <c r="EJT68" s="717"/>
      <c r="EJU68" s="718"/>
      <c r="EJV68" s="780"/>
      <c r="EJW68" s="718"/>
      <c r="EJX68" s="717"/>
      <c r="EJY68" s="718"/>
      <c r="EJZ68" s="780"/>
      <c r="EKA68" s="718"/>
      <c r="EKB68" s="717"/>
      <c r="EKC68" s="718"/>
      <c r="EKD68" s="780"/>
      <c r="EKE68" s="718"/>
      <c r="EKF68" s="717"/>
      <c r="EKG68" s="718"/>
      <c r="EKH68" s="780"/>
      <c r="EKI68" s="718"/>
      <c r="EKJ68" s="717"/>
      <c r="EKK68" s="718"/>
      <c r="EKL68" s="780"/>
      <c r="EKM68" s="718"/>
      <c r="EKN68" s="717"/>
      <c r="EKO68" s="718"/>
      <c r="EKP68" s="780"/>
      <c r="EKQ68" s="718"/>
      <c r="EKR68" s="717"/>
      <c r="EKS68" s="718"/>
      <c r="EKT68" s="780"/>
      <c r="EKU68" s="718"/>
      <c r="EKV68" s="717"/>
      <c r="EKW68" s="718"/>
      <c r="EKX68" s="780"/>
      <c r="EKY68" s="718"/>
      <c r="EKZ68" s="717"/>
      <c r="ELA68" s="718"/>
      <c r="ELB68" s="780"/>
      <c r="ELC68" s="718"/>
      <c r="ELD68" s="717"/>
      <c r="ELE68" s="718"/>
      <c r="ELF68" s="780"/>
      <c r="ELG68" s="718"/>
      <c r="ELH68" s="717"/>
      <c r="ELI68" s="718"/>
      <c r="ELJ68" s="780"/>
      <c r="ELK68" s="718"/>
      <c r="ELL68" s="717"/>
      <c r="ELM68" s="718"/>
      <c r="ELN68" s="780"/>
      <c r="ELO68" s="718"/>
      <c r="ELP68" s="717"/>
      <c r="ELQ68" s="718"/>
      <c r="ELR68" s="780"/>
      <c r="ELS68" s="718"/>
      <c r="ELT68" s="717"/>
      <c r="ELU68" s="718"/>
      <c r="ELV68" s="780"/>
      <c r="ELW68" s="718"/>
      <c r="ELX68" s="717"/>
      <c r="ELY68" s="718"/>
      <c r="ELZ68" s="780"/>
      <c r="EMA68" s="718"/>
      <c r="EMB68" s="717"/>
      <c r="EMC68" s="718"/>
      <c r="EMD68" s="780"/>
      <c r="EME68" s="718"/>
      <c r="EMF68" s="717"/>
      <c r="EMG68" s="718"/>
      <c r="EMH68" s="780"/>
      <c r="EMI68" s="718"/>
      <c r="EMJ68" s="717"/>
      <c r="EMK68" s="718"/>
      <c r="EML68" s="780"/>
      <c r="EMM68" s="718"/>
      <c r="EMN68" s="717"/>
      <c r="EMO68" s="718"/>
      <c r="EMP68" s="780"/>
      <c r="EMQ68" s="718"/>
      <c r="EMR68" s="717"/>
      <c r="EMS68" s="718"/>
      <c r="EMT68" s="780"/>
      <c r="EMU68" s="718"/>
      <c r="EMV68" s="717"/>
      <c r="EMW68" s="718"/>
      <c r="EMX68" s="780"/>
      <c r="EMY68" s="718"/>
      <c r="EMZ68" s="717"/>
      <c r="ENA68" s="718"/>
      <c r="ENB68" s="780"/>
      <c r="ENC68" s="718"/>
      <c r="END68" s="717"/>
      <c r="ENE68" s="718"/>
      <c r="ENF68" s="780"/>
      <c r="ENG68" s="718"/>
      <c r="ENH68" s="717"/>
      <c r="ENI68" s="718"/>
      <c r="ENJ68" s="780"/>
      <c r="ENK68" s="718"/>
      <c r="ENL68" s="717"/>
      <c r="ENM68" s="718"/>
      <c r="ENN68" s="780"/>
      <c r="ENO68" s="718"/>
      <c r="ENP68" s="717"/>
      <c r="ENQ68" s="718"/>
      <c r="ENR68" s="780"/>
      <c r="ENS68" s="718"/>
      <c r="ENT68" s="717"/>
      <c r="ENU68" s="718"/>
      <c r="ENV68" s="780"/>
      <c r="ENW68" s="718"/>
      <c r="ENX68" s="717"/>
      <c r="ENY68" s="718"/>
      <c r="ENZ68" s="780"/>
      <c r="EOA68" s="718"/>
      <c r="EOB68" s="717"/>
      <c r="EOC68" s="718"/>
      <c r="EOD68" s="780"/>
      <c r="EOE68" s="718"/>
      <c r="EOF68" s="717"/>
      <c r="EOG68" s="718"/>
      <c r="EOH68" s="780"/>
      <c r="EOI68" s="718"/>
      <c r="EOJ68" s="717"/>
      <c r="EOK68" s="718"/>
      <c r="EOL68" s="780"/>
      <c r="EOM68" s="718"/>
      <c r="EON68" s="717"/>
      <c r="EOO68" s="718"/>
      <c r="EOP68" s="780"/>
      <c r="EOQ68" s="718"/>
      <c r="EOR68" s="717"/>
      <c r="EOS68" s="718"/>
      <c r="EOT68" s="780"/>
      <c r="EOU68" s="718"/>
      <c r="EOV68" s="717"/>
      <c r="EOW68" s="718"/>
      <c r="EOX68" s="780"/>
      <c r="EOY68" s="718"/>
      <c r="EOZ68" s="717"/>
      <c r="EPA68" s="718"/>
      <c r="EPB68" s="780"/>
      <c r="EPC68" s="718"/>
      <c r="EPD68" s="717"/>
      <c r="EPE68" s="718"/>
      <c r="EPF68" s="780"/>
      <c r="EPG68" s="718"/>
      <c r="EPH68" s="717"/>
      <c r="EPI68" s="718"/>
      <c r="EPJ68" s="780"/>
      <c r="EPK68" s="718"/>
      <c r="EPL68" s="717"/>
      <c r="EPM68" s="718"/>
      <c r="EPN68" s="780"/>
      <c r="EPO68" s="718"/>
      <c r="EPP68" s="717"/>
      <c r="EPQ68" s="718"/>
      <c r="EPR68" s="780"/>
      <c r="EPS68" s="718"/>
      <c r="EPT68" s="717"/>
      <c r="EPU68" s="718"/>
      <c r="EPV68" s="780"/>
      <c r="EPW68" s="718"/>
      <c r="EPX68" s="717"/>
      <c r="EPY68" s="718"/>
      <c r="EPZ68" s="780"/>
      <c r="EQA68" s="718"/>
      <c r="EQB68" s="717"/>
      <c r="EQC68" s="718"/>
      <c r="EQD68" s="780"/>
      <c r="EQE68" s="718"/>
      <c r="EQF68" s="717"/>
      <c r="EQG68" s="718"/>
      <c r="EQH68" s="780"/>
      <c r="EQI68" s="718"/>
      <c r="EQJ68" s="717"/>
      <c r="EQK68" s="718"/>
      <c r="EQL68" s="780"/>
      <c r="EQM68" s="718"/>
      <c r="EQN68" s="717"/>
      <c r="EQO68" s="718"/>
      <c r="EQP68" s="780"/>
      <c r="EQQ68" s="718"/>
      <c r="EQR68" s="717"/>
      <c r="EQS68" s="718"/>
      <c r="EQT68" s="780"/>
      <c r="EQU68" s="718"/>
      <c r="EQV68" s="717"/>
      <c r="EQW68" s="718"/>
      <c r="EQX68" s="780"/>
      <c r="EQY68" s="718"/>
      <c r="EQZ68" s="717"/>
      <c r="ERA68" s="718"/>
      <c r="ERB68" s="780"/>
      <c r="ERC68" s="718"/>
      <c r="ERD68" s="717"/>
      <c r="ERE68" s="718"/>
      <c r="ERF68" s="780"/>
      <c r="ERG68" s="718"/>
      <c r="ERH68" s="717"/>
      <c r="ERI68" s="718"/>
      <c r="ERJ68" s="780"/>
      <c r="ERK68" s="718"/>
      <c r="ERL68" s="717"/>
      <c r="ERM68" s="718"/>
      <c r="ERN68" s="780"/>
      <c r="ERO68" s="718"/>
      <c r="ERP68" s="717"/>
      <c r="ERQ68" s="718"/>
      <c r="ERR68" s="780"/>
      <c r="ERS68" s="718"/>
      <c r="ERT68" s="717"/>
      <c r="ERU68" s="718"/>
      <c r="ERV68" s="780"/>
      <c r="ERW68" s="718"/>
      <c r="ERX68" s="717"/>
      <c r="ERY68" s="718"/>
      <c r="ERZ68" s="780"/>
      <c r="ESA68" s="718"/>
      <c r="ESB68" s="717"/>
      <c r="ESC68" s="718"/>
      <c r="ESD68" s="780"/>
      <c r="ESE68" s="718"/>
      <c r="ESF68" s="717"/>
      <c r="ESG68" s="718"/>
      <c r="ESH68" s="780"/>
      <c r="ESI68" s="718"/>
      <c r="ESJ68" s="717"/>
      <c r="ESK68" s="718"/>
      <c r="ESL68" s="780"/>
      <c r="ESM68" s="718"/>
      <c r="ESN68" s="717"/>
      <c r="ESO68" s="718"/>
      <c r="ESP68" s="780"/>
      <c r="ESQ68" s="718"/>
      <c r="ESR68" s="717"/>
      <c r="ESS68" s="718"/>
      <c r="EST68" s="780"/>
      <c r="ESU68" s="718"/>
      <c r="ESV68" s="717"/>
      <c r="ESW68" s="718"/>
      <c r="ESX68" s="780"/>
      <c r="ESY68" s="718"/>
      <c r="ESZ68" s="717"/>
      <c r="ETA68" s="718"/>
      <c r="ETB68" s="780"/>
      <c r="ETC68" s="718"/>
      <c r="ETD68" s="717"/>
      <c r="ETE68" s="718"/>
      <c r="ETF68" s="780"/>
      <c r="ETG68" s="718"/>
      <c r="ETH68" s="717"/>
      <c r="ETI68" s="718"/>
      <c r="ETJ68" s="780"/>
      <c r="ETK68" s="718"/>
      <c r="ETL68" s="717"/>
      <c r="ETM68" s="718"/>
      <c r="ETN68" s="780"/>
      <c r="ETO68" s="718"/>
      <c r="ETP68" s="717"/>
      <c r="ETQ68" s="718"/>
      <c r="ETR68" s="780"/>
      <c r="ETS68" s="718"/>
      <c r="ETT68" s="717"/>
      <c r="ETU68" s="718"/>
      <c r="ETV68" s="780"/>
      <c r="ETW68" s="718"/>
      <c r="ETX68" s="717"/>
      <c r="ETY68" s="718"/>
      <c r="ETZ68" s="780"/>
      <c r="EUA68" s="718"/>
      <c r="EUB68" s="717"/>
      <c r="EUC68" s="718"/>
      <c r="EUD68" s="780"/>
      <c r="EUE68" s="718"/>
      <c r="EUF68" s="717"/>
      <c r="EUG68" s="718"/>
      <c r="EUH68" s="780"/>
      <c r="EUI68" s="718"/>
      <c r="EUJ68" s="717"/>
      <c r="EUK68" s="718"/>
      <c r="EUL68" s="780"/>
      <c r="EUM68" s="718"/>
      <c r="EUN68" s="717"/>
      <c r="EUO68" s="718"/>
      <c r="EUP68" s="780"/>
      <c r="EUQ68" s="718"/>
      <c r="EUR68" s="717"/>
      <c r="EUS68" s="718"/>
      <c r="EUT68" s="780"/>
      <c r="EUU68" s="718"/>
      <c r="EUV68" s="717"/>
      <c r="EUW68" s="718"/>
      <c r="EUX68" s="780"/>
      <c r="EUY68" s="718"/>
      <c r="EUZ68" s="717"/>
      <c r="EVA68" s="718"/>
      <c r="EVB68" s="780"/>
      <c r="EVC68" s="718"/>
      <c r="EVD68" s="717"/>
      <c r="EVE68" s="718"/>
      <c r="EVF68" s="780"/>
      <c r="EVG68" s="718"/>
      <c r="EVH68" s="717"/>
      <c r="EVI68" s="718"/>
      <c r="EVJ68" s="780"/>
      <c r="EVK68" s="718"/>
      <c r="EVL68" s="717"/>
      <c r="EVM68" s="718"/>
      <c r="EVN68" s="780"/>
      <c r="EVO68" s="718"/>
      <c r="EVP68" s="717"/>
      <c r="EVQ68" s="718"/>
      <c r="EVR68" s="780"/>
      <c r="EVS68" s="718"/>
      <c r="EVT68" s="717"/>
      <c r="EVU68" s="718"/>
      <c r="EVV68" s="780"/>
      <c r="EVW68" s="718"/>
      <c r="EVX68" s="717"/>
      <c r="EVY68" s="718"/>
      <c r="EVZ68" s="780"/>
      <c r="EWA68" s="718"/>
      <c r="EWB68" s="717"/>
      <c r="EWC68" s="718"/>
      <c r="EWD68" s="780"/>
      <c r="EWE68" s="718"/>
      <c r="EWF68" s="717"/>
      <c r="EWG68" s="718"/>
      <c r="EWH68" s="780"/>
      <c r="EWI68" s="718"/>
      <c r="EWJ68" s="717"/>
      <c r="EWK68" s="718"/>
      <c r="EWL68" s="780"/>
      <c r="EWM68" s="718"/>
      <c r="EWN68" s="717"/>
      <c r="EWO68" s="718"/>
      <c r="EWP68" s="780"/>
      <c r="EWQ68" s="718"/>
      <c r="EWR68" s="717"/>
      <c r="EWS68" s="718"/>
      <c r="EWT68" s="780"/>
      <c r="EWU68" s="718"/>
      <c r="EWV68" s="717"/>
      <c r="EWW68" s="718"/>
      <c r="EWX68" s="780"/>
      <c r="EWY68" s="718"/>
      <c r="EWZ68" s="717"/>
      <c r="EXA68" s="718"/>
      <c r="EXB68" s="780"/>
      <c r="EXC68" s="718"/>
      <c r="EXD68" s="717"/>
      <c r="EXE68" s="718"/>
      <c r="EXF68" s="780"/>
      <c r="EXG68" s="718"/>
      <c r="EXH68" s="717"/>
      <c r="EXI68" s="718"/>
      <c r="EXJ68" s="780"/>
      <c r="EXK68" s="718"/>
      <c r="EXL68" s="717"/>
      <c r="EXM68" s="718"/>
      <c r="EXN68" s="780"/>
      <c r="EXO68" s="718"/>
      <c r="EXP68" s="717"/>
      <c r="EXQ68" s="718"/>
      <c r="EXR68" s="780"/>
      <c r="EXS68" s="718"/>
      <c r="EXT68" s="717"/>
      <c r="EXU68" s="718"/>
      <c r="EXV68" s="780"/>
      <c r="EXW68" s="718"/>
      <c r="EXX68" s="717"/>
      <c r="EXY68" s="718"/>
      <c r="EXZ68" s="780"/>
      <c r="EYA68" s="718"/>
      <c r="EYB68" s="717"/>
      <c r="EYC68" s="718"/>
      <c r="EYD68" s="780"/>
      <c r="EYE68" s="718"/>
      <c r="EYF68" s="717"/>
      <c r="EYG68" s="718"/>
      <c r="EYH68" s="780"/>
      <c r="EYI68" s="718"/>
      <c r="EYJ68" s="717"/>
      <c r="EYK68" s="718"/>
      <c r="EYL68" s="780"/>
      <c r="EYM68" s="718"/>
      <c r="EYN68" s="717"/>
      <c r="EYO68" s="718"/>
      <c r="EYP68" s="780"/>
      <c r="EYQ68" s="718"/>
      <c r="EYR68" s="717"/>
      <c r="EYS68" s="718"/>
      <c r="EYT68" s="780"/>
      <c r="EYU68" s="718"/>
      <c r="EYV68" s="717"/>
      <c r="EYW68" s="718"/>
      <c r="EYX68" s="780"/>
      <c r="EYY68" s="718"/>
      <c r="EYZ68" s="717"/>
      <c r="EZA68" s="718"/>
      <c r="EZB68" s="780"/>
      <c r="EZC68" s="718"/>
      <c r="EZD68" s="717"/>
      <c r="EZE68" s="718"/>
      <c r="EZF68" s="780"/>
      <c r="EZG68" s="718"/>
      <c r="EZH68" s="717"/>
      <c r="EZI68" s="718"/>
      <c r="EZJ68" s="780"/>
      <c r="EZK68" s="718"/>
      <c r="EZL68" s="717"/>
      <c r="EZM68" s="718"/>
      <c r="EZN68" s="780"/>
      <c r="EZO68" s="718"/>
      <c r="EZP68" s="717"/>
      <c r="EZQ68" s="718"/>
      <c r="EZR68" s="780"/>
      <c r="EZS68" s="718"/>
      <c r="EZT68" s="717"/>
      <c r="EZU68" s="718"/>
      <c r="EZV68" s="780"/>
      <c r="EZW68" s="718"/>
      <c r="EZX68" s="717"/>
      <c r="EZY68" s="718"/>
      <c r="EZZ68" s="780"/>
      <c r="FAA68" s="718"/>
      <c r="FAB68" s="717"/>
      <c r="FAC68" s="718"/>
      <c r="FAD68" s="780"/>
      <c r="FAE68" s="718"/>
      <c r="FAF68" s="717"/>
      <c r="FAG68" s="718"/>
      <c r="FAH68" s="780"/>
      <c r="FAI68" s="718"/>
      <c r="FAJ68" s="717"/>
      <c r="FAK68" s="718"/>
      <c r="FAL68" s="780"/>
      <c r="FAM68" s="718"/>
      <c r="FAN68" s="717"/>
      <c r="FAO68" s="718"/>
      <c r="FAP68" s="780"/>
      <c r="FAQ68" s="718"/>
      <c r="FAR68" s="717"/>
      <c r="FAS68" s="718"/>
      <c r="FAT68" s="780"/>
      <c r="FAU68" s="718"/>
      <c r="FAV68" s="717"/>
      <c r="FAW68" s="718"/>
      <c r="FAX68" s="780"/>
      <c r="FAY68" s="718"/>
      <c r="FAZ68" s="717"/>
      <c r="FBA68" s="718"/>
      <c r="FBB68" s="780"/>
      <c r="FBC68" s="718"/>
      <c r="FBD68" s="717"/>
      <c r="FBE68" s="718"/>
      <c r="FBF68" s="780"/>
      <c r="FBG68" s="718"/>
      <c r="FBH68" s="717"/>
      <c r="FBI68" s="718"/>
      <c r="FBJ68" s="780"/>
      <c r="FBK68" s="718"/>
      <c r="FBL68" s="717"/>
      <c r="FBM68" s="718"/>
      <c r="FBN68" s="780"/>
      <c r="FBO68" s="718"/>
      <c r="FBP68" s="717"/>
      <c r="FBQ68" s="718"/>
      <c r="FBR68" s="780"/>
      <c r="FBS68" s="718"/>
      <c r="FBT68" s="717"/>
      <c r="FBU68" s="718"/>
      <c r="FBV68" s="780"/>
      <c r="FBW68" s="718"/>
      <c r="FBX68" s="717"/>
      <c r="FBY68" s="718"/>
      <c r="FBZ68" s="780"/>
      <c r="FCA68" s="718"/>
      <c r="FCB68" s="717"/>
      <c r="FCC68" s="718"/>
      <c r="FCD68" s="780"/>
      <c r="FCE68" s="718"/>
      <c r="FCF68" s="717"/>
      <c r="FCG68" s="718"/>
      <c r="FCH68" s="780"/>
      <c r="FCI68" s="718"/>
      <c r="FCJ68" s="717"/>
      <c r="FCK68" s="718"/>
      <c r="FCL68" s="780"/>
      <c r="FCM68" s="718"/>
      <c r="FCN68" s="717"/>
      <c r="FCO68" s="718"/>
      <c r="FCP68" s="780"/>
      <c r="FCQ68" s="718"/>
      <c r="FCR68" s="717"/>
      <c r="FCS68" s="718"/>
      <c r="FCT68" s="780"/>
      <c r="FCU68" s="718"/>
      <c r="FCV68" s="717"/>
      <c r="FCW68" s="718"/>
      <c r="FCX68" s="780"/>
      <c r="FCY68" s="718"/>
      <c r="FCZ68" s="717"/>
      <c r="FDA68" s="718"/>
      <c r="FDB68" s="780"/>
      <c r="FDC68" s="718"/>
      <c r="FDD68" s="717"/>
      <c r="FDE68" s="718"/>
      <c r="FDF68" s="780"/>
      <c r="FDG68" s="718"/>
      <c r="FDH68" s="717"/>
      <c r="FDI68" s="718"/>
      <c r="FDJ68" s="780"/>
      <c r="FDK68" s="718"/>
      <c r="FDL68" s="717"/>
      <c r="FDM68" s="718"/>
      <c r="FDN68" s="780"/>
      <c r="FDO68" s="718"/>
      <c r="FDP68" s="717"/>
      <c r="FDQ68" s="718"/>
      <c r="FDR68" s="780"/>
      <c r="FDS68" s="718"/>
      <c r="FDT68" s="717"/>
      <c r="FDU68" s="718"/>
      <c r="FDV68" s="780"/>
      <c r="FDW68" s="718"/>
      <c r="FDX68" s="717"/>
      <c r="FDY68" s="718"/>
      <c r="FDZ68" s="780"/>
      <c r="FEA68" s="718"/>
      <c r="FEB68" s="717"/>
      <c r="FEC68" s="718"/>
      <c r="FED68" s="780"/>
      <c r="FEE68" s="718"/>
      <c r="FEF68" s="717"/>
      <c r="FEG68" s="718"/>
      <c r="FEH68" s="780"/>
      <c r="FEI68" s="718"/>
      <c r="FEJ68" s="717"/>
      <c r="FEK68" s="718"/>
      <c r="FEL68" s="780"/>
      <c r="FEM68" s="718"/>
      <c r="FEN68" s="717"/>
      <c r="FEO68" s="718"/>
      <c r="FEP68" s="780"/>
      <c r="FEQ68" s="718"/>
      <c r="FER68" s="717"/>
      <c r="FES68" s="718"/>
      <c r="FET68" s="780"/>
      <c r="FEU68" s="718"/>
      <c r="FEV68" s="717"/>
      <c r="FEW68" s="718"/>
      <c r="FEX68" s="780"/>
      <c r="FEY68" s="718"/>
      <c r="FEZ68" s="717"/>
      <c r="FFA68" s="718"/>
      <c r="FFB68" s="780"/>
      <c r="FFC68" s="718"/>
      <c r="FFD68" s="717"/>
      <c r="FFE68" s="718"/>
      <c r="FFF68" s="780"/>
      <c r="FFG68" s="718"/>
      <c r="FFH68" s="717"/>
      <c r="FFI68" s="718"/>
      <c r="FFJ68" s="780"/>
      <c r="FFK68" s="718"/>
      <c r="FFL68" s="717"/>
      <c r="FFM68" s="718"/>
      <c r="FFN68" s="780"/>
      <c r="FFO68" s="718"/>
      <c r="FFP68" s="717"/>
      <c r="FFQ68" s="718"/>
      <c r="FFR68" s="780"/>
      <c r="FFS68" s="718"/>
      <c r="FFT68" s="717"/>
      <c r="FFU68" s="718"/>
      <c r="FFV68" s="780"/>
      <c r="FFW68" s="718"/>
      <c r="FFX68" s="717"/>
      <c r="FFY68" s="718"/>
      <c r="FFZ68" s="780"/>
      <c r="FGA68" s="718"/>
      <c r="FGB68" s="717"/>
      <c r="FGC68" s="718"/>
      <c r="FGD68" s="780"/>
      <c r="FGE68" s="718"/>
      <c r="FGF68" s="717"/>
      <c r="FGG68" s="718"/>
      <c r="FGH68" s="780"/>
      <c r="FGI68" s="718"/>
      <c r="FGJ68" s="717"/>
      <c r="FGK68" s="718"/>
      <c r="FGL68" s="780"/>
      <c r="FGM68" s="718"/>
      <c r="FGN68" s="717"/>
      <c r="FGO68" s="718"/>
      <c r="FGP68" s="780"/>
      <c r="FGQ68" s="718"/>
      <c r="FGR68" s="717"/>
      <c r="FGS68" s="718"/>
      <c r="FGT68" s="780"/>
      <c r="FGU68" s="718"/>
      <c r="FGV68" s="717"/>
      <c r="FGW68" s="718"/>
      <c r="FGX68" s="780"/>
      <c r="FGY68" s="718"/>
      <c r="FGZ68" s="717"/>
      <c r="FHA68" s="718"/>
      <c r="FHB68" s="780"/>
      <c r="FHC68" s="718"/>
      <c r="FHD68" s="717"/>
      <c r="FHE68" s="718"/>
      <c r="FHF68" s="780"/>
      <c r="FHG68" s="718"/>
      <c r="FHH68" s="717"/>
      <c r="FHI68" s="718"/>
      <c r="FHJ68" s="780"/>
      <c r="FHK68" s="718"/>
      <c r="FHL68" s="717"/>
      <c r="FHM68" s="718"/>
      <c r="FHN68" s="780"/>
      <c r="FHO68" s="718"/>
      <c r="FHP68" s="717"/>
      <c r="FHQ68" s="718"/>
      <c r="FHR68" s="780"/>
      <c r="FHS68" s="718"/>
      <c r="FHT68" s="717"/>
      <c r="FHU68" s="718"/>
      <c r="FHV68" s="780"/>
      <c r="FHW68" s="718"/>
      <c r="FHX68" s="717"/>
      <c r="FHY68" s="718"/>
      <c r="FHZ68" s="780"/>
      <c r="FIA68" s="718"/>
      <c r="FIB68" s="717"/>
      <c r="FIC68" s="718"/>
      <c r="FID68" s="780"/>
      <c r="FIE68" s="718"/>
      <c r="FIF68" s="717"/>
      <c r="FIG68" s="718"/>
      <c r="FIH68" s="780"/>
      <c r="FII68" s="718"/>
      <c r="FIJ68" s="717"/>
      <c r="FIK68" s="718"/>
      <c r="FIL68" s="780"/>
      <c r="FIM68" s="718"/>
      <c r="FIN68" s="717"/>
      <c r="FIO68" s="718"/>
      <c r="FIP68" s="780"/>
      <c r="FIQ68" s="718"/>
      <c r="FIR68" s="717"/>
      <c r="FIS68" s="718"/>
      <c r="FIT68" s="780"/>
      <c r="FIU68" s="718"/>
      <c r="FIV68" s="717"/>
      <c r="FIW68" s="718"/>
      <c r="FIX68" s="780"/>
      <c r="FIY68" s="718"/>
      <c r="FIZ68" s="717"/>
      <c r="FJA68" s="718"/>
      <c r="FJB68" s="780"/>
      <c r="FJC68" s="718"/>
      <c r="FJD68" s="717"/>
      <c r="FJE68" s="718"/>
      <c r="FJF68" s="780"/>
      <c r="FJG68" s="718"/>
      <c r="FJH68" s="717"/>
      <c r="FJI68" s="718"/>
      <c r="FJJ68" s="780"/>
      <c r="FJK68" s="718"/>
      <c r="FJL68" s="717"/>
      <c r="FJM68" s="718"/>
      <c r="FJN68" s="780"/>
      <c r="FJO68" s="718"/>
      <c r="FJP68" s="717"/>
      <c r="FJQ68" s="718"/>
      <c r="FJR68" s="780"/>
      <c r="FJS68" s="718"/>
      <c r="FJT68" s="717"/>
      <c r="FJU68" s="718"/>
      <c r="FJV68" s="780"/>
      <c r="FJW68" s="718"/>
      <c r="FJX68" s="717"/>
      <c r="FJY68" s="718"/>
      <c r="FJZ68" s="780"/>
      <c r="FKA68" s="718"/>
      <c r="FKB68" s="717"/>
      <c r="FKC68" s="718"/>
      <c r="FKD68" s="780"/>
      <c r="FKE68" s="718"/>
      <c r="FKF68" s="717"/>
      <c r="FKG68" s="718"/>
      <c r="FKH68" s="780"/>
      <c r="FKI68" s="718"/>
      <c r="FKJ68" s="717"/>
      <c r="FKK68" s="718"/>
      <c r="FKL68" s="780"/>
      <c r="FKM68" s="718"/>
      <c r="FKN68" s="717"/>
      <c r="FKO68" s="718"/>
      <c r="FKP68" s="780"/>
      <c r="FKQ68" s="718"/>
      <c r="FKR68" s="717"/>
      <c r="FKS68" s="718"/>
      <c r="FKT68" s="780"/>
      <c r="FKU68" s="718"/>
      <c r="FKV68" s="717"/>
      <c r="FKW68" s="718"/>
      <c r="FKX68" s="780"/>
      <c r="FKY68" s="718"/>
      <c r="FKZ68" s="717"/>
      <c r="FLA68" s="718"/>
      <c r="FLB68" s="780"/>
      <c r="FLC68" s="718"/>
      <c r="FLD68" s="717"/>
      <c r="FLE68" s="718"/>
      <c r="FLF68" s="780"/>
      <c r="FLG68" s="718"/>
      <c r="FLH68" s="717"/>
      <c r="FLI68" s="718"/>
      <c r="FLJ68" s="780"/>
      <c r="FLK68" s="718"/>
      <c r="FLL68" s="717"/>
      <c r="FLM68" s="718"/>
      <c r="FLN68" s="780"/>
      <c r="FLO68" s="718"/>
      <c r="FLP68" s="717"/>
      <c r="FLQ68" s="718"/>
      <c r="FLR68" s="780"/>
      <c r="FLS68" s="718"/>
      <c r="FLT68" s="717"/>
      <c r="FLU68" s="718"/>
      <c r="FLV68" s="780"/>
      <c r="FLW68" s="718"/>
      <c r="FLX68" s="717"/>
      <c r="FLY68" s="718"/>
      <c r="FLZ68" s="780"/>
      <c r="FMA68" s="718"/>
      <c r="FMB68" s="717"/>
      <c r="FMC68" s="718"/>
      <c r="FMD68" s="780"/>
      <c r="FME68" s="718"/>
      <c r="FMF68" s="717"/>
      <c r="FMG68" s="718"/>
      <c r="FMH68" s="780"/>
      <c r="FMI68" s="718"/>
      <c r="FMJ68" s="717"/>
      <c r="FMK68" s="718"/>
      <c r="FML68" s="780"/>
      <c r="FMM68" s="718"/>
      <c r="FMN68" s="717"/>
      <c r="FMO68" s="718"/>
      <c r="FMP68" s="780"/>
      <c r="FMQ68" s="718"/>
      <c r="FMR68" s="717"/>
      <c r="FMS68" s="718"/>
      <c r="FMT68" s="780"/>
      <c r="FMU68" s="718"/>
      <c r="FMV68" s="717"/>
      <c r="FMW68" s="718"/>
      <c r="FMX68" s="780"/>
      <c r="FMY68" s="718"/>
      <c r="FMZ68" s="717"/>
      <c r="FNA68" s="718"/>
      <c r="FNB68" s="780"/>
      <c r="FNC68" s="718"/>
      <c r="FND68" s="717"/>
      <c r="FNE68" s="718"/>
      <c r="FNF68" s="780"/>
      <c r="FNG68" s="718"/>
      <c r="FNH68" s="717"/>
      <c r="FNI68" s="718"/>
      <c r="FNJ68" s="780"/>
      <c r="FNK68" s="718"/>
      <c r="FNL68" s="717"/>
      <c r="FNM68" s="718"/>
      <c r="FNN68" s="780"/>
      <c r="FNO68" s="718"/>
      <c r="FNP68" s="717"/>
      <c r="FNQ68" s="718"/>
      <c r="FNR68" s="780"/>
      <c r="FNS68" s="718"/>
      <c r="FNT68" s="717"/>
      <c r="FNU68" s="718"/>
      <c r="FNV68" s="780"/>
      <c r="FNW68" s="718"/>
      <c r="FNX68" s="717"/>
      <c r="FNY68" s="718"/>
      <c r="FNZ68" s="780"/>
      <c r="FOA68" s="718"/>
      <c r="FOB68" s="717"/>
      <c r="FOC68" s="718"/>
      <c r="FOD68" s="780"/>
      <c r="FOE68" s="718"/>
      <c r="FOF68" s="717"/>
      <c r="FOG68" s="718"/>
      <c r="FOH68" s="780"/>
      <c r="FOI68" s="718"/>
      <c r="FOJ68" s="717"/>
      <c r="FOK68" s="718"/>
      <c r="FOL68" s="780"/>
      <c r="FOM68" s="718"/>
      <c r="FON68" s="717"/>
      <c r="FOO68" s="718"/>
      <c r="FOP68" s="780"/>
      <c r="FOQ68" s="718"/>
      <c r="FOR68" s="717"/>
      <c r="FOS68" s="718"/>
      <c r="FOT68" s="780"/>
      <c r="FOU68" s="718"/>
      <c r="FOV68" s="717"/>
      <c r="FOW68" s="718"/>
      <c r="FOX68" s="780"/>
      <c r="FOY68" s="718"/>
      <c r="FOZ68" s="717"/>
      <c r="FPA68" s="718"/>
      <c r="FPB68" s="780"/>
      <c r="FPC68" s="718"/>
      <c r="FPD68" s="717"/>
      <c r="FPE68" s="718"/>
      <c r="FPF68" s="780"/>
      <c r="FPG68" s="718"/>
      <c r="FPH68" s="717"/>
      <c r="FPI68" s="718"/>
      <c r="FPJ68" s="780"/>
      <c r="FPK68" s="718"/>
      <c r="FPL68" s="717"/>
      <c r="FPM68" s="718"/>
      <c r="FPN68" s="780"/>
      <c r="FPO68" s="718"/>
      <c r="FPP68" s="717"/>
      <c r="FPQ68" s="718"/>
      <c r="FPR68" s="780"/>
      <c r="FPS68" s="718"/>
      <c r="FPT68" s="717"/>
      <c r="FPU68" s="718"/>
      <c r="FPV68" s="780"/>
      <c r="FPW68" s="718"/>
      <c r="FPX68" s="717"/>
      <c r="FPY68" s="718"/>
      <c r="FPZ68" s="780"/>
      <c r="FQA68" s="718"/>
      <c r="FQB68" s="717"/>
      <c r="FQC68" s="718"/>
      <c r="FQD68" s="780"/>
      <c r="FQE68" s="718"/>
      <c r="FQF68" s="717"/>
      <c r="FQG68" s="718"/>
      <c r="FQH68" s="780"/>
      <c r="FQI68" s="718"/>
      <c r="FQJ68" s="717"/>
      <c r="FQK68" s="718"/>
      <c r="FQL68" s="780"/>
      <c r="FQM68" s="718"/>
      <c r="FQN68" s="717"/>
      <c r="FQO68" s="718"/>
      <c r="FQP68" s="780"/>
      <c r="FQQ68" s="718"/>
      <c r="FQR68" s="717"/>
      <c r="FQS68" s="718"/>
      <c r="FQT68" s="780"/>
      <c r="FQU68" s="718"/>
      <c r="FQV68" s="717"/>
      <c r="FQW68" s="718"/>
      <c r="FQX68" s="780"/>
      <c r="FQY68" s="718"/>
      <c r="FQZ68" s="717"/>
      <c r="FRA68" s="718"/>
      <c r="FRB68" s="780"/>
      <c r="FRC68" s="718"/>
      <c r="FRD68" s="717"/>
      <c r="FRE68" s="718"/>
      <c r="FRF68" s="780"/>
      <c r="FRG68" s="718"/>
      <c r="FRH68" s="717"/>
      <c r="FRI68" s="718"/>
      <c r="FRJ68" s="780"/>
      <c r="FRK68" s="718"/>
      <c r="FRL68" s="717"/>
      <c r="FRM68" s="718"/>
      <c r="FRN68" s="780"/>
      <c r="FRO68" s="718"/>
      <c r="FRP68" s="717"/>
      <c r="FRQ68" s="718"/>
      <c r="FRR68" s="780"/>
      <c r="FRS68" s="718"/>
      <c r="FRT68" s="717"/>
      <c r="FRU68" s="718"/>
      <c r="FRV68" s="780"/>
      <c r="FRW68" s="718"/>
      <c r="FRX68" s="717"/>
      <c r="FRY68" s="718"/>
      <c r="FRZ68" s="780"/>
      <c r="FSA68" s="718"/>
      <c r="FSB68" s="717"/>
      <c r="FSC68" s="718"/>
      <c r="FSD68" s="780"/>
      <c r="FSE68" s="718"/>
      <c r="FSF68" s="717"/>
      <c r="FSG68" s="718"/>
      <c r="FSH68" s="780"/>
      <c r="FSI68" s="718"/>
      <c r="FSJ68" s="717"/>
      <c r="FSK68" s="718"/>
      <c r="FSL68" s="780"/>
      <c r="FSM68" s="718"/>
      <c r="FSN68" s="717"/>
      <c r="FSO68" s="718"/>
      <c r="FSP68" s="780"/>
      <c r="FSQ68" s="718"/>
      <c r="FSR68" s="717"/>
      <c r="FSS68" s="718"/>
      <c r="FST68" s="780"/>
      <c r="FSU68" s="718"/>
      <c r="FSV68" s="717"/>
      <c r="FSW68" s="718"/>
      <c r="FSX68" s="780"/>
      <c r="FSY68" s="718"/>
      <c r="FSZ68" s="717"/>
      <c r="FTA68" s="718"/>
      <c r="FTB68" s="780"/>
      <c r="FTC68" s="718"/>
      <c r="FTD68" s="717"/>
      <c r="FTE68" s="718"/>
      <c r="FTF68" s="780"/>
      <c r="FTG68" s="718"/>
      <c r="FTH68" s="717"/>
      <c r="FTI68" s="718"/>
      <c r="FTJ68" s="780"/>
      <c r="FTK68" s="718"/>
      <c r="FTL68" s="717"/>
      <c r="FTM68" s="718"/>
      <c r="FTN68" s="780"/>
      <c r="FTO68" s="718"/>
      <c r="FTP68" s="717"/>
      <c r="FTQ68" s="718"/>
      <c r="FTR68" s="780"/>
      <c r="FTS68" s="718"/>
      <c r="FTT68" s="717"/>
      <c r="FTU68" s="718"/>
      <c r="FTV68" s="780"/>
      <c r="FTW68" s="718"/>
      <c r="FTX68" s="717"/>
      <c r="FTY68" s="718"/>
      <c r="FTZ68" s="780"/>
      <c r="FUA68" s="718"/>
      <c r="FUB68" s="717"/>
      <c r="FUC68" s="718"/>
      <c r="FUD68" s="780"/>
      <c r="FUE68" s="718"/>
      <c r="FUF68" s="717"/>
      <c r="FUG68" s="718"/>
      <c r="FUH68" s="780"/>
      <c r="FUI68" s="718"/>
      <c r="FUJ68" s="717"/>
      <c r="FUK68" s="718"/>
      <c r="FUL68" s="780"/>
      <c r="FUM68" s="718"/>
      <c r="FUN68" s="717"/>
      <c r="FUO68" s="718"/>
      <c r="FUP68" s="780"/>
      <c r="FUQ68" s="718"/>
      <c r="FUR68" s="717"/>
      <c r="FUS68" s="718"/>
      <c r="FUT68" s="780"/>
      <c r="FUU68" s="718"/>
      <c r="FUV68" s="717"/>
      <c r="FUW68" s="718"/>
      <c r="FUX68" s="780"/>
      <c r="FUY68" s="718"/>
      <c r="FUZ68" s="717"/>
      <c r="FVA68" s="718"/>
      <c r="FVB68" s="780"/>
      <c r="FVC68" s="718"/>
      <c r="FVD68" s="717"/>
      <c r="FVE68" s="718"/>
      <c r="FVF68" s="780"/>
      <c r="FVG68" s="718"/>
      <c r="FVH68" s="717"/>
      <c r="FVI68" s="718"/>
      <c r="FVJ68" s="780"/>
      <c r="FVK68" s="718"/>
      <c r="FVL68" s="717"/>
      <c r="FVM68" s="718"/>
      <c r="FVN68" s="780"/>
      <c r="FVO68" s="718"/>
      <c r="FVP68" s="717"/>
      <c r="FVQ68" s="718"/>
      <c r="FVR68" s="780"/>
      <c r="FVS68" s="718"/>
      <c r="FVT68" s="717"/>
      <c r="FVU68" s="718"/>
      <c r="FVV68" s="780"/>
      <c r="FVW68" s="718"/>
      <c r="FVX68" s="717"/>
      <c r="FVY68" s="718"/>
      <c r="FVZ68" s="780"/>
      <c r="FWA68" s="718"/>
      <c r="FWB68" s="717"/>
      <c r="FWC68" s="718"/>
      <c r="FWD68" s="780"/>
      <c r="FWE68" s="718"/>
      <c r="FWF68" s="717"/>
      <c r="FWG68" s="718"/>
      <c r="FWH68" s="780"/>
      <c r="FWI68" s="718"/>
      <c r="FWJ68" s="717"/>
      <c r="FWK68" s="718"/>
      <c r="FWL68" s="780"/>
      <c r="FWM68" s="718"/>
      <c r="FWN68" s="717"/>
      <c r="FWO68" s="718"/>
      <c r="FWP68" s="780"/>
      <c r="FWQ68" s="718"/>
      <c r="FWR68" s="717"/>
      <c r="FWS68" s="718"/>
      <c r="FWT68" s="780"/>
      <c r="FWU68" s="718"/>
      <c r="FWV68" s="717"/>
      <c r="FWW68" s="718"/>
      <c r="FWX68" s="780"/>
      <c r="FWY68" s="718"/>
      <c r="FWZ68" s="717"/>
      <c r="FXA68" s="718"/>
      <c r="FXB68" s="780"/>
      <c r="FXC68" s="718"/>
      <c r="FXD68" s="717"/>
      <c r="FXE68" s="718"/>
      <c r="FXF68" s="780"/>
      <c r="FXG68" s="718"/>
      <c r="FXH68" s="717"/>
      <c r="FXI68" s="718"/>
      <c r="FXJ68" s="780"/>
      <c r="FXK68" s="718"/>
      <c r="FXL68" s="717"/>
      <c r="FXM68" s="718"/>
      <c r="FXN68" s="780"/>
      <c r="FXO68" s="718"/>
      <c r="FXP68" s="717"/>
      <c r="FXQ68" s="718"/>
      <c r="FXR68" s="780"/>
      <c r="FXS68" s="718"/>
      <c r="FXT68" s="717"/>
      <c r="FXU68" s="718"/>
      <c r="FXV68" s="780"/>
      <c r="FXW68" s="718"/>
      <c r="FXX68" s="717"/>
      <c r="FXY68" s="718"/>
      <c r="FXZ68" s="780"/>
      <c r="FYA68" s="718"/>
      <c r="FYB68" s="717"/>
      <c r="FYC68" s="718"/>
      <c r="FYD68" s="780"/>
      <c r="FYE68" s="718"/>
      <c r="FYF68" s="717"/>
      <c r="FYG68" s="718"/>
      <c r="FYH68" s="780"/>
      <c r="FYI68" s="718"/>
      <c r="FYJ68" s="717"/>
      <c r="FYK68" s="718"/>
      <c r="FYL68" s="780"/>
      <c r="FYM68" s="718"/>
      <c r="FYN68" s="717"/>
      <c r="FYO68" s="718"/>
      <c r="FYP68" s="780"/>
      <c r="FYQ68" s="718"/>
      <c r="FYR68" s="717"/>
      <c r="FYS68" s="718"/>
      <c r="FYT68" s="780"/>
      <c r="FYU68" s="718"/>
      <c r="FYV68" s="717"/>
      <c r="FYW68" s="718"/>
      <c r="FYX68" s="780"/>
      <c r="FYY68" s="718"/>
      <c r="FYZ68" s="717"/>
      <c r="FZA68" s="718"/>
      <c r="FZB68" s="780"/>
      <c r="FZC68" s="718"/>
      <c r="FZD68" s="717"/>
      <c r="FZE68" s="718"/>
      <c r="FZF68" s="780"/>
      <c r="FZG68" s="718"/>
      <c r="FZH68" s="717"/>
      <c r="FZI68" s="718"/>
      <c r="FZJ68" s="780"/>
      <c r="FZK68" s="718"/>
      <c r="FZL68" s="717"/>
      <c r="FZM68" s="718"/>
      <c r="FZN68" s="780"/>
      <c r="FZO68" s="718"/>
      <c r="FZP68" s="717"/>
      <c r="FZQ68" s="718"/>
      <c r="FZR68" s="780"/>
      <c r="FZS68" s="718"/>
      <c r="FZT68" s="717"/>
      <c r="FZU68" s="718"/>
      <c r="FZV68" s="780"/>
      <c r="FZW68" s="718"/>
      <c r="FZX68" s="717"/>
      <c r="FZY68" s="718"/>
      <c r="FZZ68" s="780"/>
      <c r="GAA68" s="718"/>
      <c r="GAB68" s="717"/>
      <c r="GAC68" s="718"/>
      <c r="GAD68" s="780"/>
      <c r="GAE68" s="718"/>
      <c r="GAF68" s="717"/>
      <c r="GAG68" s="718"/>
      <c r="GAH68" s="780"/>
      <c r="GAI68" s="718"/>
      <c r="GAJ68" s="717"/>
      <c r="GAK68" s="718"/>
      <c r="GAL68" s="780"/>
      <c r="GAM68" s="718"/>
      <c r="GAN68" s="717"/>
      <c r="GAO68" s="718"/>
      <c r="GAP68" s="780"/>
      <c r="GAQ68" s="718"/>
      <c r="GAR68" s="717"/>
      <c r="GAS68" s="718"/>
      <c r="GAT68" s="780"/>
      <c r="GAU68" s="718"/>
      <c r="GAV68" s="717"/>
      <c r="GAW68" s="718"/>
      <c r="GAX68" s="780"/>
      <c r="GAY68" s="718"/>
      <c r="GAZ68" s="717"/>
      <c r="GBA68" s="718"/>
      <c r="GBB68" s="780"/>
      <c r="GBC68" s="718"/>
      <c r="GBD68" s="717"/>
      <c r="GBE68" s="718"/>
      <c r="GBF68" s="780"/>
      <c r="GBG68" s="718"/>
      <c r="GBH68" s="717"/>
      <c r="GBI68" s="718"/>
      <c r="GBJ68" s="780"/>
      <c r="GBK68" s="718"/>
      <c r="GBL68" s="717"/>
      <c r="GBM68" s="718"/>
      <c r="GBN68" s="780"/>
      <c r="GBO68" s="718"/>
      <c r="GBP68" s="717"/>
      <c r="GBQ68" s="718"/>
      <c r="GBR68" s="780"/>
      <c r="GBS68" s="718"/>
      <c r="GBT68" s="717"/>
      <c r="GBU68" s="718"/>
      <c r="GBV68" s="780"/>
      <c r="GBW68" s="718"/>
      <c r="GBX68" s="717"/>
      <c r="GBY68" s="718"/>
      <c r="GBZ68" s="780"/>
      <c r="GCA68" s="718"/>
      <c r="GCB68" s="717"/>
      <c r="GCC68" s="718"/>
      <c r="GCD68" s="780"/>
      <c r="GCE68" s="718"/>
      <c r="GCF68" s="717"/>
      <c r="GCG68" s="718"/>
      <c r="GCH68" s="780"/>
      <c r="GCI68" s="718"/>
      <c r="GCJ68" s="717"/>
      <c r="GCK68" s="718"/>
      <c r="GCL68" s="780"/>
      <c r="GCM68" s="718"/>
      <c r="GCN68" s="717"/>
      <c r="GCO68" s="718"/>
      <c r="GCP68" s="780"/>
      <c r="GCQ68" s="718"/>
      <c r="GCR68" s="717"/>
      <c r="GCS68" s="718"/>
      <c r="GCT68" s="780"/>
      <c r="GCU68" s="718"/>
      <c r="GCV68" s="717"/>
      <c r="GCW68" s="718"/>
      <c r="GCX68" s="780"/>
      <c r="GCY68" s="718"/>
      <c r="GCZ68" s="717"/>
      <c r="GDA68" s="718"/>
      <c r="GDB68" s="780"/>
      <c r="GDC68" s="718"/>
      <c r="GDD68" s="717"/>
      <c r="GDE68" s="718"/>
      <c r="GDF68" s="780"/>
      <c r="GDG68" s="718"/>
      <c r="GDH68" s="717"/>
      <c r="GDI68" s="718"/>
      <c r="GDJ68" s="780"/>
      <c r="GDK68" s="718"/>
      <c r="GDL68" s="717"/>
      <c r="GDM68" s="718"/>
      <c r="GDN68" s="780"/>
      <c r="GDO68" s="718"/>
      <c r="GDP68" s="717"/>
      <c r="GDQ68" s="718"/>
      <c r="GDR68" s="780"/>
      <c r="GDS68" s="718"/>
      <c r="GDT68" s="717"/>
      <c r="GDU68" s="718"/>
      <c r="GDV68" s="780"/>
      <c r="GDW68" s="718"/>
      <c r="GDX68" s="717"/>
      <c r="GDY68" s="718"/>
      <c r="GDZ68" s="780"/>
      <c r="GEA68" s="718"/>
      <c r="GEB68" s="717"/>
      <c r="GEC68" s="718"/>
      <c r="GED68" s="780"/>
      <c r="GEE68" s="718"/>
      <c r="GEF68" s="717"/>
      <c r="GEG68" s="718"/>
      <c r="GEH68" s="780"/>
      <c r="GEI68" s="718"/>
      <c r="GEJ68" s="717"/>
      <c r="GEK68" s="718"/>
      <c r="GEL68" s="780"/>
      <c r="GEM68" s="718"/>
      <c r="GEN68" s="717"/>
      <c r="GEO68" s="718"/>
      <c r="GEP68" s="780"/>
      <c r="GEQ68" s="718"/>
      <c r="GER68" s="717"/>
      <c r="GES68" s="718"/>
      <c r="GET68" s="780"/>
      <c r="GEU68" s="718"/>
      <c r="GEV68" s="717"/>
      <c r="GEW68" s="718"/>
      <c r="GEX68" s="780"/>
      <c r="GEY68" s="718"/>
      <c r="GEZ68" s="717"/>
      <c r="GFA68" s="718"/>
      <c r="GFB68" s="780"/>
      <c r="GFC68" s="718"/>
      <c r="GFD68" s="717"/>
      <c r="GFE68" s="718"/>
      <c r="GFF68" s="780"/>
      <c r="GFG68" s="718"/>
      <c r="GFH68" s="717"/>
      <c r="GFI68" s="718"/>
      <c r="GFJ68" s="780"/>
      <c r="GFK68" s="718"/>
      <c r="GFL68" s="717"/>
      <c r="GFM68" s="718"/>
      <c r="GFN68" s="780"/>
      <c r="GFO68" s="718"/>
      <c r="GFP68" s="717"/>
      <c r="GFQ68" s="718"/>
      <c r="GFR68" s="780"/>
      <c r="GFS68" s="718"/>
      <c r="GFT68" s="717"/>
      <c r="GFU68" s="718"/>
      <c r="GFV68" s="780"/>
      <c r="GFW68" s="718"/>
      <c r="GFX68" s="717"/>
      <c r="GFY68" s="718"/>
      <c r="GFZ68" s="780"/>
      <c r="GGA68" s="718"/>
      <c r="GGB68" s="717"/>
      <c r="GGC68" s="718"/>
      <c r="GGD68" s="780"/>
      <c r="GGE68" s="718"/>
      <c r="GGF68" s="717"/>
      <c r="GGG68" s="718"/>
      <c r="GGH68" s="780"/>
      <c r="GGI68" s="718"/>
      <c r="GGJ68" s="717"/>
      <c r="GGK68" s="718"/>
      <c r="GGL68" s="780"/>
      <c r="GGM68" s="718"/>
      <c r="GGN68" s="717"/>
      <c r="GGO68" s="718"/>
      <c r="GGP68" s="780"/>
      <c r="GGQ68" s="718"/>
      <c r="GGR68" s="717"/>
      <c r="GGS68" s="718"/>
      <c r="GGT68" s="780"/>
      <c r="GGU68" s="718"/>
      <c r="GGV68" s="717"/>
      <c r="GGW68" s="718"/>
      <c r="GGX68" s="780"/>
      <c r="GGY68" s="718"/>
      <c r="GGZ68" s="717"/>
      <c r="GHA68" s="718"/>
      <c r="GHB68" s="780"/>
      <c r="GHC68" s="718"/>
      <c r="GHD68" s="717"/>
      <c r="GHE68" s="718"/>
      <c r="GHF68" s="780"/>
      <c r="GHG68" s="718"/>
      <c r="GHH68" s="717"/>
      <c r="GHI68" s="718"/>
      <c r="GHJ68" s="780"/>
      <c r="GHK68" s="718"/>
      <c r="GHL68" s="717"/>
      <c r="GHM68" s="718"/>
      <c r="GHN68" s="780"/>
      <c r="GHO68" s="718"/>
      <c r="GHP68" s="717"/>
      <c r="GHQ68" s="718"/>
      <c r="GHR68" s="780"/>
      <c r="GHS68" s="718"/>
      <c r="GHT68" s="717"/>
      <c r="GHU68" s="718"/>
      <c r="GHV68" s="780"/>
      <c r="GHW68" s="718"/>
      <c r="GHX68" s="717"/>
      <c r="GHY68" s="718"/>
      <c r="GHZ68" s="780"/>
      <c r="GIA68" s="718"/>
      <c r="GIB68" s="717"/>
      <c r="GIC68" s="718"/>
      <c r="GID68" s="780"/>
      <c r="GIE68" s="718"/>
      <c r="GIF68" s="717"/>
      <c r="GIG68" s="718"/>
      <c r="GIH68" s="780"/>
      <c r="GII68" s="718"/>
      <c r="GIJ68" s="717"/>
      <c r="GIK68" s="718"/>
      <c r="GIL68" s="780"/>
      <c r="GIM68" s="718"/>
      <c r="GIN68" s="717"/>
      <c r="GIO68" s="718"/>
      <c r="GIP68" s="780"/>
      <c r="GIQ68" s="718"/>
      <c r="GIR68" s="717"/>
      <c r="GIS68" s="718"/>
      <c r="GIT68" s="780"/>
      <c r="GIU68" s="718"/>
      <c r="GIV68" s="717"/>
      <c r="GIW68" s="718"/>
      <c r="GIX68" s="780"/>
      <c r="GIY68" s="718"/>
      <c r="GIZ68" s="717"/>
      <c r="GJA68" s="718"/>
      <c r="GJB68" s="780"/>
      <c r="GJC68" s="718"/>
      <c r="GJD68" s="717"/>
      <c r="GJE68" s="718"/>
      <c r="GJF68" s="780"/>
      <c r="GJG68" s="718"/>
      <c r="GJH68" s="717"/>
      <c r="GJI68" s="718"/>
      <c r="GJJ68" s="780"/>
      <c r="GJK68" s="718"/>
      <c r="GJL68" s="717"/>
      <c r="GJM68" s="718"/>
      <c r="GJN68" s="780"/>
      <c r="GJO68" s="718"/>
      <c r="GJP68" s="717"/>
      <c r="GJQ68" s="718"/>
      <c r="GJR68" s="780"/>
      <c r="GJS68" s="718"/>
      <c r="GJT68" s="717"/>
      <c r="GJU68" s="718"/>
      <c r="GJV68" s="780"/>
      <c r="GJW68" s="718"/>
      <c r="GJX68" s="717"/>
      <c r="GJY68" s="718"/>
      <c r="GJZ68" s="780"/>
      <c r="GKA68" s="718"/>
      <c r="GKB68" s="717"/>
      <c r="GKC68" s="718"/>
      <c r="GKD68" s="780"/>
      <c r="GKE68" s="718"/>
      <c r="GKF68" s="717"/>
      <c r="GKG68" s="718"/>
      <c r="GKH68" s="780"/>
      <c r="GKI68" s="718"/>
      <c r="GKJ68" s="717"/>
      <c r="GKK68" s="718"/>
      <c r="GKL68" s="780"/>
      <c r="GKM68" s="718"/>
      <c r="GKN68" s="717"/>
      <c r="GKO68" s="718"/>
      <c r="GKP68" s="780"/>
      <c r="GKQ68" s="718"/>
      <c r="GKR68" s="717"/>
      <c r="GKS68" s="718"/>
      <c r="GKT68" s="780"/>
      <c r="GKU68" s="718"/>
      <c r="GKV68" s="717"/>
      <c r="GKW68" s="718"/>
      <c r="GKX68" s="780"/>
      <c r="GKY68" s="718"/>
      <c r="GKZ68" s="717"/>
      <c r="GLA68" s="718"/>
      <c r="GLB68" s="780"/>
      <c r="GLC68" s="718"/>
      <c r="GLD68" s="717"/>
      <c r="GLE68" s="718"/>
      <c r="GLF68" s="780"/>
      <c r="GLG68" s="718"/>
      <c r="GLH68" s="717"/>
      <c r="GLI68" s="718"/>
      <c r="GLJ68" s="780"/>
      <c r="GLK68" s="718"/>
      <c r="GLL68" s="717"/>
      <c r="GLM68" s="718"/>
      <c r="GLN68" s="780"/>
      <c r="GLO68" s="718"/>
      <c r="GLP68" s="717"/>
      <c r="GLQ68" s="718"/>
      <c r="GLR68" s="780"/>
      <c r="GLS68" s="718"/>
      <c r="GLT68" s="717"/>
      <c r="GLU68" s="718"/>
      <c r="GLV68" s="780"/>
      <c r="GLW68" s="718"/>
      <c r="GLX68" s="717"/>
      <c r="GLY68" s="718"/>
      <c r="GLZ68" s="780"/>
      <c r="GMA68" s="718"/>
      <c r="GMB68" s="717"/>
      <c r="GMC68" s="718"/>
      <c r="GMD68" s="780"/>
      <c r="GME68" s="718"/>
      <c r="GMF68" s="717"/>
      <c r="GMG68" s="718"/>
      <c r="GMH68" s="780"/>
      <c r="GMI68" s="718"/>
      <c r="GMJ68" s="717"/>
      <c r="GMK68" s="718"/>
      <c r="GML68" s="780"/>
      <c r="GMM68" s="718"/>
      <c r="GMN68" s="717"/>
      <c r="GMO68" s="718"/>
      <c r="GMP68" s="780"/>
      <c r="GMQ68" s="718"/>
      <c r="GMR68" s="717"/>
      <c r="GMS68" s="718"/>
      <c r="GMT68" s="780"/>
      <c r="GMU68" s="718"/>
      <c r="GMV68" s="717"/>
      <c r="GMW68" s="718"/>
      <c r="GMX68" s="780"/>
      <c r="GMY68" s="718"/>
      <c r="GMZ68" s="717"/>
      <c r="GNA68" s="718"/>
      <c r="GNB68" s="780"/>
      <c r="GNC68" s="718"/>
      <c r="GND68" s="717"/>
      <c r="GNE68" s="718"/>
      <c r="GNF68" s="780"/>
      <c r="GNG68" s="718"/>
      <c r="GNH68" s="717"/>
      <c r="GNI68" s="718"/>
      <c r="GNJ68" s="780"/>
      <c r="GNK68" s="718"/>
      <c r="GNL68" s="717"/>
      <c r="GNM68" s="718"/>
      <c r="GNN68" s="780"/>
      <c r="GNO68" s="718"/>
      <c r="GNP68" s="717"/>
      <c r="GNQ68" s="718"/>
      <c r="GNR68" s="780"/>
      <c r="GNS68" s="718"/>
      <c r="GNT68" s="717"/>
      <c r="GNU68" s="718"/>
      <c r="GNV68" s="780"/>
      <c r="GNW68" s="718"/>
      <c r="GNX68" s="717"/>
      <c r="GNY68" s="718"/>
      <c r="GNZ68" s="780"/>
      <c r="GOA68" s="718"/>
      <c r="GOB68" s="717"/>
      <c r="GOC68" s="718"/>
      <c r="GOD68" s="780"/>
      <c r="GOE68" s="718"/>
      <c r="GOF68" s="717"/>
      <c r="GOG68" s="718"/>
      <c r="GOH68" s="780"/>
      <c r="GOI68" s="718"/>
      <c r="GOJ68" s="717"/>
      <c r="GOK68" s="718"/>
      <c r="GOL68" s="780"/>
      <c r="GOM68" s="718"/>
      <c r="GON68" s="717"/>
      <c r="GOO68" s="718"/>
      <c r="GOP68" s="780"/>
      <c r="GOQ68" s="718"/>
      <c r="GOR68" s="717"/>
      <c r="GOS68" s="718"/>
      <c r="GOT68" s="780"/>
      <c r="GOU68" s="718"/>
      <c r="GOV68" s="717"/>
      <c r="GOW68" s="718"/>
      <c r="GOX68" s="780"/>
      <c r="GOY68" s="718"/>
      <c r="GOZ68" s="717"/>
      <c r="GPA68" s="718"/>
      <c r="GPB68" s="780"/>
      <c r="GPC68" s="718"/>
      <c r="GPD68" s="717"/>
      <c r="GPE68" s="718"/>
      <c r="GPF68" s="780"/>
      <c r="GPG68" s="718"/>
      <c r="GPH68" s="717"/>
      <c r="GPI68" s="718"/>
      <c r="GPJ68" s="780"/>
      <c r="GPK68" s="718"/>
      <c r="GPL68" s="717"/>
      <c r="GPM68" s="718"/>
      <c r="GPN68" s="780"/>
      <c r="GPO68" s="718"/>
      <c r="GPP68" s="717"/>
      <c r="GPQ68" s="718"/>
      <c r="GPR68" s="780"/>
      <c r="GPS68" s="718"/>
      <c r="GPT68" s="717"/>
      <c r="GPU68" s="718"/>
      <c r="GPV68" s="780"/>
      <c r="GPW68" s="718"/>
      <c r="GPX68" s="717"/>
      <c r="GPY68" s="718"/>
      <c r="GPZ68" s="780"/>
      <c r="GQA68" s="718"/>
      <c r="GQB68" s="717"/>
      <c r="GQC68" s="718"/>
      <c r="GQD68" s="780"/>
      <c r="GQE68" s="718"/>
      <c r="GQF68" s="717"/>
      <c r="GQG68" s="718"/>
      <c r="GQH68" s="780"/>
      <c r="GQI68" s="718"/>
      <c r="GQJ68" s="717"/>
      <c r="GQK68" s="718"/>
      <c r="GQL68" s="780"/>
      <c r="GQM68" s="718"/>
      <c r="GQN68" s="717"/>
      <c r="GQO68" s="718"/>
      <c r="GQP68" s="780"/>
      <c r="GQQ68" s="718"/>
      <c r="GQR68" s="717"/>
      <c r="GQS68" s="718"/>
      <c r="GQT68" s="780"/>
      <c r="GQU68" s="718"/>
      <c r="GQV68" s="717"/>
      <c r="GQW68" s="718"/>
      <c r="GQX68" s="780"/>
      <c r="GQY68" s="718"/>
      <c r="GQZ68" s="717"/>
      <c r="GRA68" s="718"/>
      <c r="GRB68" s="780"/>
      <c r="GRC68" s="718"/>
      <c r="GRD68" s="717"/>
      <c r="GRE68" s="718"/>
      <c r="GRF68" s="780"/>
      <c r="GRG68" s="718"/>
      <c r="GRH68" s="717"/>
      <c r="GRI68" s="718"/>
      <c r="GRJ68" s="780"/>
      <c r="GRK68" s="718"/>
      <c r="GRL68" s="717"/>
      <c r="GRM68" s="718"/>
      <c r="GRN68" s="780"/>
      <c r="GRO68" s="718"/>
      <c r="GRP68" s="717"/>
      <c r="GRQ68" s="718"/>
      <c r="GRR68" s="780"/>
      <c r="GRS68" s="718"/>
      <c r="GRT68" s="717"/>
      <c r="GRU68" s="718"/>
      <c r="GRV68" s="780"/>
      <c r="GRW68" s="718"/>
      <c r="GRX68" s="717"/>
      <c r="GRY68" s="718"/>
      <c r="GRZ68" s="780"/>
      <c r="GSA68" s="718"/>
      <c r="GSB68" s="717"/>
      <c r="GSC68" s="718"/>
      <c r="GSD68" s="780"/>
      <c r="GSE68" s="718"/>
      <c r="GSF68" s="717"/>
      <c r="GSG68" s="718"/>
      <c r="GSH68" s="780"/>
      <c r="GSI68" s="718"/>
      <c r="GSJ68" s="717"/>
      <c r="GSK68" s="718"/>
      <c r="GSL68" s="780"/>
      <c r="GSM68" s="718"/>
      <c r="GSN68" s="717"/>
      <c r="GSO68" s="718"/>
      <c r="GSP68" s="780"/>
      <c r="GSQ68" s="718"/>
      <c r="GSR68" s="717"/>
      <c r="GSS68" s="718"/>
      <c r="GST68" s="780"/>
      <c r="GSU68" s="718"/>
      <c r="GSV68" s="717"/>
      <c r="GSW68" s="718"/>
      <c r="GSX68" s="780"/>
      <c r="GSY68" s="718"/>
      <c r="GSZ68" s="717"/>
      <c r="GTA68" s="718"/>
      <c r="GTB68" s="780"/>
      <c r="GTC68" s="718"/>
      <c r="GTD68" s="717"/>
      <c r="GTE68" s="718"/>
      <c r="GTF68" s="780"/>
      <c r="GTG68" s="718"/>
      <c r="GTH68" s="717"/>
      <c r="GTI68" s="718"/>
      <c r="GTJ68" s="780"/>
      <c r="GTK68" s="718"/>
      <c r="GTL68" s="717"/>
      <c r="GTM68" s="718"/>
      <c r="GTN68" s="780"/>
      <c r="GTO68" s="718"/>
      <c r="GTP68" s="717"/>
      <c r="GTQ68" s="718"/>
      <c r="GTR68" s="780"/>
      <c r="GTS68" s="718"/>
      <c r="GTT68" s="717"/>
      <c r="GTU68" s="718"/>
      <c r="GTV68" s="780"/>
      <c r="GTW68" s="718"/>
      <c r="GTX68" s="717"/>
      <c r="GTY68" s="718"/>
      <c r="GTZ68" s="780"/>
      <c r="GUA68" s="718"/>
      <c r="GUB68" s="717"/>
      <c r="GUC68" s="718"/>
      <c r="GUD68" s="780"/>
      <c r="GUE68" s="718"/>
      <c r="GUF68" s="717"/>
      <c r="GUG68" s="718"/>
      <c r="GUH68" s="780"/>
      <c r="GUI68" s="718"/>
      <c r="GUJ68" s="717"/>
      <c r="GUK68" s="718"/>
      <c r="GUL68" s="780"/>
      <c r="GUM68" s="718"/>
      <c r="GUN68" s="717"/>
      <c r="GUO68" s="718"/>
      <c r="GUP68" s="780"/>
      <c r="GUQ68" s="718"/>
      <c r="GUR68" s="717"/>
      <c r="GUS68" s="718"/>
      <c r="GUT68" s="780"/>
      <c r="GUU68" s="718"/>
      <c r="GUV68" s="717"/>
      <c r="GUW68" s="718"/>
      <c r="GUX68" s="780"/>
      <c r="GUY68" s="718"/>
      <c r="GUZ68" s="717"/>
      <c r="GVA68" s="718"/>
      <c r="GVB68" s="780"/>
      <c r="GVC68" s="718"/>
      <c r="GVD68" s="717"/>
      <c r="GVE68" s="718"/>
      <c r="GVF68" s="780"/>
      <c r="GVG68" s="718"/>
      <c r="GVH68" s="717"/>
      <c r="GVI68" s="718"/>
      <c r="GVJ68" s="780"/>
      <c r="GVK68" s="718"/>
      <c r="GVL68" s="717"/>
      <c r="GVM68" s="718"/>
      <c r="GVN68" s="780"/>
      <c r="GVO68" s="718"/>
      <c r="GVP68" s="717"/>
      <c r="GVQ68" s="718"/>
      <c r="GVR68" s="780"/>
      <c r="GVS68" s="718"/>
      <c r="GVT68" s="717"/>
      <c r="GVU68" s="718"/>
      <c r="GVV68" s="780"/>
      <c r="GVW68" s="718"/>
      <c r="GVX68" s="717"/>
      <c r="GVY68" s="718"/>
      <c r="GVZ68" s="780"/>
      <c r="GWA68" s="718"/>
      <c r="GWB68" s="717"/>
      <c r="GWC68" s="718"/>
      <c r="GWD68" s="780"/>
      <c r="GWE68" s="718"/>
      <c r="GWF68" s="717"/>
      <c r="GWG68" s="718"/>
      <c r="GWH68" s="780"/>
      <c r="GWI68" s="718"/>
      <c r="GWJ68" s="717"/>
      <c r="GWK68" s="718"/>
      <c r="GWL68" s="780"/>
      <c r="GWM68" s="718"/>
      <c r="GWN68" s="717"/>
      <c r="GWO68" s="718"/>
      <c r="GWP68" s="780"/>
      <c r="GWQ68" s="718"/>
      <c r="GWR68" s="717"/>
      <c r="GWS68" s="718"/>
      <c r="GWT68" s="780"/>
      <c r="GWU68" s="718"/>
      <c r="GWV68" s="717"/>
      <c r="GWW68" s="718"/>
      <c r="GWX68" s="780"/>
      <c r="GWY68" s="718"/>
      <c r="GWZ68" s="717"/>
      <c r="GXA68" s="718"/>
      <c r="GXB68" s="780"/>
      <c r="GXC68" s="718"/>
      <c r="GXD68" s="717"/>
      <c r="GXE68" s="718"/>
      <c r="GXF68" s="780"/>
      <c r="GXG68" s="718"/>
      <c r="GXH68" s="717"/>
      <c r="GXI68" s="718"/>
      <c r="GXJ68" s="780"/>
      <c r="GXK68" s="718"/>
      <c r="GXL68" s="717"/>
      <c r="GXM68" s="718"/>
      <c r="GXN68" s="780"/>
      <c r="GXO68" s="718"/>
      <c r="GXP68" s="717"/>
      <c r="GXQ68" s="718"/>
      <c r="GXR68" s="780"/>
      <c r="GXS68" s="718"/>
      <c r="GXT68" s="717"/>
      <c r="GXU68" s="718"/>
      <c r="GXV68" s="780"/>
      <c r="GXW68" s="718"/>
      <c r="GXX68" s="717"/>
      <c r="GXY68" s="718"/>
      <c r="GXZ68" s="780"/>
      <c r="GYA68" s="718"/>
      <c r="GYB68" s="717"/>
      <c r="GYC68" s="718"/>
      <c r="GYD68" s="780"/>
      <c r="GYE68" s="718"/>
      <c r="GYF68" s="717"/>
      <c r="GYG68" s="718"/>
      <c r="GYH68" s="780"/>
      <c r="GYI68" s="718"/>
      <c r="GYJ68" s="717"/>
      <c r="GYK68" s="718"/>
      <c r="GYL68" s="780"/>
      <c r="GYM68" s="718"/>
      <c r="GYN68" s="717"/>
      <c r="GYO68" s="718"/>
      <c r="GYP68" s="780"/>
      <c r="GYQ68" s="718"/>
      <c r="GYR68" s="717"/>
      <c r="GYS68" s="718"/>
      <c r="GYT68" s="780"/>
      <c r="GYU68" s="718"/>
      <c r="GYV68" s="717"/>
      <c r="GYW68" s="718"/>
      <c r="GYX68" s="780"/>
      <c r="GYY68" s="718"/>
      <c r="GYZ68" s="717"/>
      <c r="GZA68" s="718"/>
      <c r="GZB68" s="780"/>
      <c r="GZC68" s="718"/>
      <c r="GZD68" s="717"/>
      <c r="GZE68" s="718"/>
      <c r="GZF68" s="780"/>
      <c r="GZG68" s="718"/>
      <c r="GZH68" s="717"/>
      <c r="GZI68" s="718"/>
      <c r="GZJ68" s="780"/>
      <c r="GZK68" s="718"/>
      <c r="GZL68" s="717"/>
      <c r="GZM68" s="718"/>
      <c r="GZN68" s="780"/>
      <c r="GZO68" s="718"/>
      <c r="GZP68" s="717"/>
      <c r="GZQ68" s="718"/>
      <c r="GZR68" s="780"/>
      <c r="GZS68" s="718"/>
      <c r="GZT68" s="717"/>
      <c r="GZU68" s="718"/>
      <c r="GZV68" s="780"/>
      <c r="GZW68" s="718"/>
      <c r="GZX68" s="717"/>
      <c r="GZY68" s="718"/>
      <c r="GZZ68" s="780"/>
      <c r="HAA68" s="718"/>
      <c r="HAB68" s="717"/>
      <c r="HAC68" s="718"/>
      <c r="HAD68" s="780"/>
      <c r="HAE68" s="718"/>
      <c r="HAF68" s="717"/>
      <c r="HAG68" s="718"/>
      <c r="HAH68" s="780"/>
      <c r="HAI68" s="718"/>
      <c r="HAJ68" s="717"/>
      <c r="HAK68" s="718"/>
      <c r="HAL68" s="780"/>
      <c r="HAM68" s="718"/>
      <c r="HAN68" s="717"/>
      <c r="HAO68" s="718"/>
      <c r="HAP68" s="780"/>
      <c r="HAQ68" s="718"/>
      <c r="HAR68" s="717"/>
      <c r="HAS68" s="718"/>
      <c r="HAT68" s="780"/>
      <c r="HAU68" s="718"/>
      <c r="HAV68" s="717"/>
      <c r="HAW68" s="718"/>
      <c r="HAX68" s="780"/>
      <c r="HAY68" s="718"/>
      <c r="HAZ68" s="717"/>
      <c r="HBA68" s="718"/>
      <c r="HBB68" s="780"/>
      <c r="HBC68" s="718"/>
      <c r="HBD68" s="717"/>
      <c r="HBE68" s="718"/>
      <c r="HBF68" s="780"/>
      <c r="HBG68" s="718"/>
      <c r="HBH68" s="717"/>
      <c r="HBI68" s="718"/>
      <c r="HBJ68" s="780"/>
      <c r="HBK68" s="718"/>
      <c r="HBL68" s="717"/>
      <c r="HBM68" s="718"/>
      <c r="HBN68" s="780"/>
      <c r="HBO68" s="718"/>
      <c r="HBP68" s="717"/>
      <c r="HBQ68" s="718"/>
      <c r="HBR68" s="780"/>
      <c r="HBS68" s="718"/>
      <c r="HBT68" s="717"/>
      <c r="HBU68" s="718"/>
      <c r="HBV68" s="780"/>
      <c r="HBW68" s="718"/>
      <c r="HBX68" s="717"/>
      <c r="HBY68" s="718"/>
      <c r="HBZ68" s="780"/>
      <c r="HCA68" s="718"/>
      <c r="HCB68" s="717"/>
      <c r="HCC68" s="718"/>
      <c r="HCD68" s="780"/>
      <c r="HCE68" s="718"/>
      <c r="HCF68" s="717"/>
      <c r="HCG68" s="718"/>
      <c r="HCH68" s="780"/>
      <c r="HCI68" s="718"/>
      <c r="HCJ68" s="717"/>
      <c r="HCK68" s="718"/>
      <c r="HCL68" s="780"/>
      <c r="HCM68" s="718"/>
      <c r="HCN68" s="717"/>
      <c r="HCO68" s="718"/>
      <c r="HCP68" s="780"/>
      <c r="HCQ68" s="718"/>
      <c r="HCR68" s="717"/>
      <c r="HCS68" s="718"/>
      <c r="HCT68" s="780"/>
      <c r="HCU68" s="718"/>
      <c r="HCV68" s="717"/>
      <c r="HCW68" s="718"/>
      <c r="HCX68" s="780"/>
      <c r="HCY68" s="718"/>
      <c r="HCZ68" s="717"/>
      <c r="HDA68" s="718"/>
      <c r="HDB68" s="780"/>
      <c r="HDC68" s="718"/>
      <c r="HDD68" s="717"/>
      <c r="HDE68" s="718"/>
      <c r="HDF68" s="780"/>
      <c r="HDG68" s="718"/>
      <c r="HDH68" s="717"/>
      <c r="HDI68" s="718"/>
      <c r="HDJ68" s="780"/>
      <c r="HDK68" s="718"/>
      <c r="HDL68" s="717"/>
      <c r="HDM68" s="718"/>
      <c r="HDN68" s="780"/>
      <c r="HDO68" s="718"/>
      <c r="HDP68" s="717"/>
      <c r="HDQ68" s="718"/>
      <c r="HDR68" s="780"/>
      <c r="HDS68" s="718"/>
      <c r="HDT68" s="717"/>
      <c r="HDU68" s="718"/>
      <c r="HDV68" s="780"/>
      <c r="HDW68" s="718"/>
      <c r="HDX68" s="717"/>
      <c r="HDY68" s="718"/>
      <c r="HDZ68" s="780"/>
      <c r="HEA68" s="718"/>
      <c r="HEB68" s="717"/>
      <c r="HEC68" s="718"/>
      <c r="HED68" s="780"/>
      <c r="HEE68" s="718"/>
      <c r="HEF68" s="717"/>
      <c r="HEG68" s="718"/>
      <c r="HEH68" s="780"/>
      <c r="HEI68" s="718"/>
      <c r="HEJ68" s="717"/>
      <c r="HEK68" s="718"/>
      <c r="HEL68" s="780"/>
      <c r="HEM68" s="718"/>
      <c r="HEN68" s="717"/>
      <c r="HEO68" s="718"/>
      <c r="HEP68" s="780"/>
      <c r="HEQ68" s="718"/>
      <c r="HER68" s="717"/>
      <c r="HES68" s="718"/>
      <c r="HET68" s="780"/>
      <c r="HEU68" s="718"/>
      <c r="HEV68" s="717"/>
      <c r="HEW68" s="718"/>
      <c r="HEX68" s="780"/>
      <c r="HEY68" s="718"/>
      <c r="HEZ68" s="717"/>
      <c r="HFA68" s="718"/>
      <c r="HFB68" s="780"/>
      <c r="HFC68" s="718"/>
      <c r="HFD68" s="717"/>
      <c r="HFE68" s="718"/>
      <c r="HFF68" s="780"/>
      <c r="HFG68" s="718"/>
      <c r="HFH68" s="717"/>
      <c r="HFI68" s="718"/>
      <c r="HFJ68" s="780"/>
      <c r="HFK68" s="718"/>
      <c r="HFL68" s="717"/>
      <c r="HFM68" s="718"/>
      <c r="HFN68" s="780"/>
      <c r="HFO68" s="718"/>
      <c r="HFP68" s="717"/>
      <c r="HFQ68" s="718"/>
      <c r="HFR68" s="780"/>
      <c r="HFS68" s="718"/>
      <c r="HFT68" s="717"/>
      <c r="HFU68" s="718"/>
      <c r="HFV68" s="780"/>
      <c r="HFW68" s="718"/>
      <c r="HFX68" s="717"/>
      <c r="HFY68" s="718"/>
      <c r="HFZ68" s="780"/>
      <c r="HGA68" s="718"/>
      <c r="HGB68" s="717"/>
      <c r="HGC68" s="718"/>
      <c r="HGD68" s="780"/>
      <c r="HGE68" s="718"/>
      <c r="HGF68" s="717"/>
      <c r="HGG68" s="718"/>
      <c r="HGH68" s="780"/>
      <c r="HGI68" s="718"/>
      <c r="HGJ68" s="717"/>
      <c r="HGK68" s="718"/>
      <c r="HGL68" s="780"/>
      <c r="HGM68" s="718"/>
      <c r="HGN68" s="717"/>
      <c r="HGO68" s="718"/>
      <c r="HGP68" s="780"/>
      <c r="HGQ68" s="718"/>
      <c r="HGR68" s="717"/>
      <c r="HGS68" s="718"/>
      <c r="HGT68" s="780"/>
      <c r="HGU68" s="718"/>
      <c r="HGV68" s="717"/>
      <c r="HGW68" s="718"/>
      <c r="HGX68" s="780"/>
      <c r="HGY68" s="718"/>
      <c r="HGZ68" s="717"/>
      <c r="HHA68" s="718"/>
      <c r="HHB68" s="780"/>
      <c r="HHC68" s="718"/>
      <c r="HHD68" s="717"/>
      <c r="HHE68" s="718"/>
      <c r="HHF68" s="780"/>
      <c r="HHG68" s="718"/>
      <c r="HHH68" s="717"/>
      <c r="HHI68" s="718"/>
      <c r="HHJ68" s="780"/>
      <c r="HHK68" s="718"/>
      <c r="HHL68" s="717"/>
      <c r="HHM68" s="718"/>
      <c r="HHN68" s="780"/>
      <c r="HHO68" s="718"/>
      <c r="HHP68" s="717"/>
      <c r="HHQ68" s="718"/>
      <c r="HHR68" s="780"/>
      <c r="HHS68" s="718"/>
      <c r="HHT68" s="717"/>
      <c r="HHU68" s="718"/>
      <c r="HHV68" s="780"/>
      <c r="HHW68" s="718"/>
      <c r="HHX68" s="717"/>
      <c r="HHY68" s="718"/>
      <c r="HHZ68" s="780"/>
      <c r="HIA68" s="718"/>
      <c r="HIB68" s="717"/>
      <c r="HIC68" s="718"/>
      <c r="HID68" s="780"/>
      <c r="HIE68" s="718"/>
      <c r="HIF68" s="717"/>
      <c r="HIG68" s="718"/>
      <c r="HIH68" s="780"/>
      <c r="HII68" s="718"/>
      <c r="HIJ68" s="717"/>
      <c r="HIK68" s="718"/>
      <c r="HIL68" s="780"/>
      <c r="HIM68" s="718"/>
      <c r="HIN68" s="717"/>
      <c r="HIO68" s="718"/>
      <c r="HIP68" s="780"/>
      <c r="HIQ68" s="718"/>
      <c r="HIR68" s="717"/>
      <c r="HIS68" s="718"/>
      <c r="HIT68" s="780"/>
      <c r="HIU68" s="718"/>
      <c r="HIV68" s="717"/>
      <c r="HIW68" s="718"/>
      <c r="HIX68" s="780"/>
      <c r="HIY68" s="718"/>
      <c r="HIZ68" s="717"/>
      <c r="HJA68" s="718"/>
      <c r="HJB68" s="780"/>
      <c r="HJC68" s="718"/>
      <c r="HJD68" s="717"/>
      <c r="HJE68" s="718"/>
      <c r="HJF68" s="780"/>
      <c r="HJG68" s="718"/>
      <c r="HJH68" s="717"/>
      <c r="HJI68" s="718"/>
      <c r="HJJ68" s="780"/>
      <c r="HJK68" s="718"/>
      <c r="HJL68" s="717"/>
      <c r="HJM68" s="718"/>
      <c r="HJN68" s="780"/>
      <c r="HJO68" s="718"/>
      <c r="HJP68" s="717"/>
      <c r="HJQ68" s="718"/>
      <c r="HJR68" s="780"/>
      <c r="HJS68" s="718"/>
      <c r="HJT68" s="717"/>
      <c r="HJU68" s="718"/>
      <c r="HJV68" s="780"/>
      <c r="HJW68" s="718"/>
      <c r="HJX68" s="717"/>
      <c r="HJY68" s="718"/>
      <c r="HJZ68" s="780"/>
      <c r="HKA68" s="718"/>
      <c r="HKB68" s="717"/>
      <c r="HKC68" s="718"/>
      <c r="HKD68" s="780"/>
      <c r="HKE68" s="718"/>
      <c r="HKF68" s="717"/>
      <c r="HKG68" s="718"/>
      <c r="HKH68" s="780"/>
      <c r="HKI68" s="718"/>
      <c r="HKJ68" s="717"/>
      <c r="HKK68" s="718"/>
      <c r="HKL68" s="780"/>
      <c r="HKM68" s="718"/>
      <c r="HKN68" s="717"/>
      <c r="HKO68" s="718"/>
      <c r="HKP68" s="780"/>
      <c r="HKQ68" s="718"/>
      <c r="HKR68" s="717"/>
      <c r="HKS68" s="718"/>
      <c r="HKT68" s="780"/>
      <c r="HKU68" s="718"/>
      <c r="HKV68" s="717"/>
      <c r="HKW68" s="718"/>
      <c r="HKX68" s="780"/>
      <c r="HKY68" s="718"/>
      <c r="HKZ68" s="717"/>
      <c r="HLA68" s="718"/>
      <c r="HLB68" s="780"/>
      <c r="HLC68" s="718"/>
      <c r="HLD68" s="717"/>
      <c r="HLE68" s="718"/>
      <c r="HLF68" s="780"/>
      <c r="HLG68" s="718"/>
      <c r="HLH68" s="717"/>
      <c r="HLI68" s="718"/>
      <c r="HLJ68" s="780"/>
      <c r="HLK68" s="718"/>
      <c r="HLL68" s="717"/>
      <c r="HLM68" s="718"/>
      <c r="HLN68" s="780"/>
      <c r="HLO68" s="718"/>
      <c r="HLP68" s="717"/>
      <c r="HLQ68" s="718"/>
      <c r="HLR68" s="780"/>
      <c r="HLS68" s="718"/>
      <c r="HLT68" s="717"/>
      <c r="HLU68" s="718"/>
      <c r="HLV68" s="780"/>
      <c r="HLW68" s="718"/>
      <c r="HLX68" s="717"/>
      <c r="HLY68" s="718"/>
      <c r="HLZ68" s="780"/>
      <c r="HMA68" s="718"/>
      <c r="HMB68" s="717"/>
      <c r="HMC68" s="718"/>
      <c r="HMD68" s="780"/>
      <c r="HME68" s="718"/>
      <c r="HMF68" s="717"/>
      <c r="HMG68" s="718"/>
      <c r="HMH68" s="780"/>
      <c r="HMI68" s="718"/>
      <c r="HMJ68" s="717"/>
      <c r="HMK68" s="718"/>
      <c r="HML68" s="780"/>
      <c r="HMM68" s="718"/>
      <c r="HMN68" s="717"/>
      <c r="HMO68" s="718"/>
      <c r="HMP68" s="780"/>
      <c r="HMQ68" s="718"/>
      <c r="HMR68" s="717"/>
      <c r="HMS68" s="718"/>
      <c r="HMT68" s="780"/>
      <c r="HMU68" s="718"/>
      <c r="HMV68" s="717"/>
      <c r="HMW68" s="718"/>
      <c r="HMX68" s="780"/>
      <c r="HMY68" s="718"/>
      <c r="HMZ68" s="717"/>
      <c r="HNA68" s="718"/>
      <c r="HNB68" s="780"/>
      <c r="HNC68" s="718"/>
      <c r="HND68" s="717"/>
      <c r="HNE68" s="718"/>
      <c r="HNF68" s="780"/>
      <c r="HNG68" s="718"/>
      <c r="HNH68" s="717"/>
      <c r="HNI68" s="718"/>
      <c r="HNJ68" s="780"/>
      <c r="HNK68" s="718"/>
      <c r="HNL68" s="717"/>
      <c r="HNM68" s="718"/>
      <c r="HNN68" s="780"/>
      <c r="HNO68" s="718"/>
      <c r="HNP68" s="717"/>
      <c r="HNQ68" s="718"/>
      <c r="HNR68" s="780"/>
      <c r="HNS68" s="718"/>
      <c r="HNT68" s="717"/>
      <c r="HNU68" s="718"/>
      <c r="HNV68" s="780"/>
      <c r="HNW68" s="718"/>
      <c r="HNX68" s="717"/>
      <c r="HNY68" s="718"/>
      <c r="HNZ68" s="780"/>
      <c r="HOA68" s="718"/>
      <c r="HOB68" s="717"/>
      <c r="HOC68" s="718"/>
      <c r="HOD68" s="780"/>
      <c r="HOE68" s="718"/>
      <c r="HOF68" s="717"/>
      <c r="HOG68" s="718"/>
      <c r="HOH68" s="780"/>
      <c r="HOI68" s="718"/>
      <c r="HOJ68" s="717"/>
      <c r="HOK68" s="718"/>
      <c r="HOL68" s="780"/>
      <c r="HOM68" s="718"/>
      <c r="HON68" s="717"/>
      <c r="HOO68" s="718"/>
      <c r="HOP68" s="780"/>
      <c r="HOQ68" s="718"/>
      <c r="HOR68" s="717"/>
      <c r="HOS68" s="718"/>
      <c r="HOT68" s="780"/>
      <c r="HOU68" s="718"/>
      <c r="HOV68" s="717"/>
      <c r="HOW68" s="718"/>
      <c r="HOX68" s="780"/>
      <c r="HOY68" s="718"/>
      <c r="HOZ68" s="717"/>
      <c r="HPA68" s="718"/>
      <c r="HPB68" s="780"/>
      <c r="HPC68" s="718"/>
      <c r="HPD68" s="717"/>
      <c r="HPE68" s="718"/>
      <c r="HPF68" s="780"/>
      <c r="HPG68" s="718"/>
      <c r="HPH68" s="717"/>
      <c r="HPI68" s="718"/>
      <c r="HPJ68" s="780"/>
      <c r="HPK68" s="718"/>
      <c r="HPL68" s="717"/>
      <c r="HPM68" s="718"/>
      <c r="HPN68" s="780"/>
      <c r="HPO68" s="718"/>
      <c r="HPP68" s="717"/>
      <c r="HPQ68" s="718"/>
      <c r="HPR68" s="780"/>
      <c r="HPS68" s="718"/>
      <c r="HPT68" s="717"/>
      <c r="HPU68" s="718"/>
      <c r="HPV68" s="780"/>
      <c r="HPW68" s="718"/>
      <c r="HPX68" s="717"/>
      <c r="HPY68" s="718"/>
      <c r="HPZ68" s="780"/>
      <c r="HQA68" s="718"/>
      <c r="HQB68" s="717"/>
      <c r="HQC68" s="718"/>
      <c r="HQD68" s="780"/>
      <c r="HQE68" s="718"/>
      <c r="HQF68" s="717"/>
      <c r="HQG68" s="718"/>
      <c r="HQH68" s="780"/>
      <c r="HQI68" s="718"/>
      <c r="HQJ68" s="717"/>
      <c r="HQK68" s="718"/>
      <c r="HQL68" s="780"/>
      <c r="HQM68" s="718"/>
      <c r="HQN68" s="717"/>
      <c r="HQO68" s="718"/>
      <c r="HQP68" s="780"/>
      <c r="HQQ68" s="718"/>
      <c r="HQR68" s="717"/>
      <c r="HQS68" s="718"/>
      <c r="HQT68" s="780"/>
      <c r="HQU68" s="718"/>
      <c r="HQV68" s="717"/>
      <c r="HQW68" s="718"/>
      <c r="HQX68" s="780"/>
      <c r="HQY68" s="718"/>
      <c r="HQZ68" s="717"/>
      <c r="HRA68" s="718"/>
      <c r="HRB68" s="780"/>
      <c r="HRC68" s="718"/>
      <c r="HRD68" s="717"/>
      <c r="HRE68" s="718"/>
      <c r="HRF68" s="780"/>
      <c r="HRG68" s="718"/>
      <c r="HRH68" s="717"/>
      <c r="HRI68" s="718"/>
      <c r="HRJ68" s="780"/>
      <c r="HRK68" s="718"/>
      <c r="HRL68" s="717"/>
      <c r="HRM68" s="718"/>
      <c r="HRN68" s="780"/>
      <c r="HRO68" s="718"/>
      <c r="HRP68" s="717"/>
      <c r="HRQ68" s="718"/>
      <c r="HRR68" s="780"/>
      <c r="HRS68" s="718"/>
      <c r="HRT68" s="717"/>
      <c r="HRU68" s="718"/>
      <c r="HRV68" s="780"/>
      <c r="HRW68" s="718"/>
      <c r="HRX68" s="717"/>
      <c r="HRY68" s="718"/>
      <c r="HRZ68" s="780"/>
      <c r="HSA68" s="718"/>
      <c r="HSB68" s="717"/>
      <c r="HSC68" s="718"/>
      <c r="HSD68" s="780"/>
      <c r="HSE68" s="718"/>
      <c r="HSF68" s="717"/>
      <c r="HSG68" s="718"/>
      <c r="HSH68" s="780"/>
      <c r="HSI68" s="718"/>
      <c r="HSJ68" s="717"/>
      <c r="HSK68" s="718"/>
      <c r="HSL68" s="780"/>
      <c r="HSM68" s="718"/>
      <c r="HSN68" s="717"/>
      <c r="HSO68" s="718"/>
      <c r="HSP68" s="780"/>
      <c r="HSQ68" s="718"/>
      <c r="HSR68" s="717"/>
      <c r="HSS68" s="718"/>
      <c r="HST68" s="780"/>
      <c r="HSU68" s="718"/>
      <c r="HSV68" s="717"/>
      <c r="HSW68" s="718"/>
      <c r="HSX68" s="780"/>
      <c r="HSY68" s="718"/>
      <c r="HSZ68" s="717"/>
      <c r="HTA68" s="718"/>
      <c r="HTB68" s="780"/>
      <c r="HTC68" s="718"/>
      <c r="HTD68" s="717"/>
      <c r="HTE68" s="718"/>
      <c r="HTF68" s="780"/>
      <c r="HTG68" s="718"/>
      <c r="HTH68" s="717"/>
      <c r="HTI68" s="718"/>
      <c r="HTJ68" s="780"/>
      <c r="HTK68" s="718"/>
      <c r="HTL68" s="717"/>
      <c r="HTM68" s="718"/>
      <c r="HTN68" s="780"/>
      <c r="HTO68" s="718"/>
      <c r="HTP68" s="717"/>
      <c r="HTQ68" s="718"/>
      <c r="HTR68" s="780"/>
      <c r="HTS68" s="718"/>
      <c r="HTT68" s="717"/>
      <c r="HTU68" s="718"/>
      <c r="HTV68" s="780"/>
      <c r="HTW68" s="718"/>
      <c r="HTX68" s="717"/>
      <c r="HTY68" s="718"/>
      <c r="HTZ68" s="780"/>
      <c r="HUA68" s="718"/>
      <c r="HUB68" s="717"/>
      <c r="HUC68" s="718"/>
      <c r="HUD68" s="780"/>
      <c r="HUE68" s="718"/>
      <c r="HUF68" s="717"/>
      <c r="HUG68" s="718"/>
      <c r="HUH68" s="780"/>
      <c r="HUI68" s="718"/>
      <c r="HUJ68" s="717"/>
      <c r="HUK68" s="718"/>
      <c r="HUL68" s="780"/>
      <c r="HUM68" s="718"/>
      <c r="HUN68" s="717"/>
      <c r="HUO68" s="718"/>
      <c r="HUP68" s="780"/>
      <c r="HUQ68" s="718"/>
      <c r="HUR68" s="717"/>
      <c r="HUS68" s="718"/>
      <c r="HUT68" s="780"/>
      <c r="HUU68" s="718"/>
      <c r="HUV68" s="717"/>
      <c r="HUW68" s="718"/>
      <c r="HUX68" s="780"/>
      <c r="HUY68" s="718"/>
      <c r="HUZ68" s="717"/>
      <c r="HVA68" s="718"/>
      <c r="HVB68" s="780"/>
      <c r="HVC68" s="718"/>
      <c r="HVD68" s="717"/>
      <c r="HVE68" s="718"/>
      <c r="HVF68" s="780"/>
      <c r="HVG68" s="718"/>
      <c r="HVH68" s="717"/>
      <c r="HVI68" s="718"/>
      <c r="HVJ68" s="780"/>
      <c r="HVK68" s="718"/>
      <c r="HVL68" s="717"/>
      <c r="HVM68" s="718"/>
      <c r="HVN68" s="780"/>
      <c r="HVO68" s="718"/>
      <c r="HVP68" s="717"/>
      <c r="HVQ68" s="718"/>
      <c r="HVR68" s="780"/>
      <c r="HVS68" s="718"/>
      <c r="HVT68" s="717"/>
      <c r="HVU68" s="718"/>
      <c r="HVV68" s="780"/>
      <c r="HVW68" s="718"/>
      <c r="HVX68" s="717"/>
      <c r="HVY68" s="718"/>
      <c r="HVZ68" s="780"/>
      <c r="HWA68" s="718"/>
      <c r="HWB68" s="717"/>
      <c r="HWC68" s="718"/>
      <c r="HWD68" s="780"/>
      <c r="HWE68" s="718"/>
      <c r="HWF68" s="717"/>
      <c r="HWG68" s="718"/>
      <c r="HWH68" s="780"/>
      <c r="HWI68" s="718"/>
      <c r="HWJ68" s="717"/>
      <c r="HWK68" s="718"/>
      <c r="HWL68" s="780"/>
      <c r="HWM68" s="718"/>
      <c r="HWN68" s="717"/>
      <c r="HWO68" s="718"/>
      <c r="HWP68" s="780"/>
      <c r="HWQ68" s="718"/>
      <c r="HWR68" s="717"/>
      <c r="HWS68" s="718"/>
      <c r="HWT68" s="780"/>
      <c r="HWU68" s="718"/>
      <c r="HWV68" s="717"/>
      <c r="HWW68" s="718"/>
      <c r="HWX68" s="780"/>
      <c r="HWY68" s="718"/>
      <c r="HWZ68" s="717"/>
      <c r="HXA68" s="718"/>
      <c r="HXB68" s="780"/>
      <c r="HXC68" s="718"/>
      <c r="HXD68" s="717"/>
      <c r="HXE68" s="718"/>
      <c r="HXF68" s="780"/>
      <c r="HXG68" s="718"/>
      <c r="HXH68" s="717"/>
      <c r="HXI68" s="718"/>
      <c r="HXJ68" s="780"/>
      <c r="HXK68" s="718"/>
      <c r="HXL68" s="717"/>
      <c r="HXM68" s="718"/>
      <c r="HXN68" s="780"/>
      <c r="HXO68" s="718"/>
      <c r="HXP68" s="717"/>
      <c r="HXQ68" s="718"/>
      <c r="HXR68" s="780"/>
      <c r="HXS68" s="718"/>
      <c r="HXT68" s="717"/>
      <c r="HXU68" s="718"/>
      <c r="HXV68" s="780"/>
      <c r="HXW68" s="718"/>
      <c r="HXX68" s="717"/>
      <c r="HXY68" s="718"/>
      <c r="HXZ68" s="780"/>
      <c r="HYA68" s="718"/>
      <c r="HYB68" s="717"/>
      <c r="HYC68" s="718"/>
      <c r="HYD68" s="780"/>
      <c r="HYE68" s="718"/>
      <c r="HYF68" s="717"/>
      <c r="HYG68" s="718"/>
      <c r="HYH68" s="780"/>
      <c r="HYI68" s="718"/>
      <c r="HYJ68" s="717"/>
      <c r="HYK68" s="718"/>
      <c r="HYL68" s="780"/>
      <c r="HYM68" s="718"/>
      <c r="HYN68" s="717"/>
      <c r="HYO68" s="718"/>
      <c r="HYP68" s="780"/>
      <c r="HYQ68" s="718"/>
      <c r="HYR68" s="717"/>
      <c r="HYS68" s="718"/>
      <c r="HYT68" s="780"/>
      <c r="HYU68" s="718"/>
      <c r="HYV68" s="717"/>
      <c r="HYW68" s="718"/>
      <c r="HYX68" s="780"/>
      <c r="HYY68" s="718"/>
      <c r="HYZ68" s="717"/>
      <c r="HZA68" s="718"/>
      <c r="HZB68" s="780"/>
      <c r="HZC68" s="718"/>
      <c r="HZD68" s="717"/>
      <c r="HZE68" s="718"/>
      <c r="HZF68" s="780"/>
      <c r="HZG68" s="718"/>
      <c r="HZH68" s="717"/>
      <c r="HZI68" s="718"/>
      <c r="HZJ68" s="780"/>
      <c r="HZK68" s="718"/>
      <c r="HZL68" s="717"/>
      <c r="HZM68" s="718"/>
      <c r="HZN68" s="780"/>
      <c r="HZO68" s="718"/>
      <c r="HZP68" s="717"/>
      <c r="HZQ68" s="718"/>
      <c r="HZR68" s="780"/>
      <c r="HZS68" s="718"/>
      <c r="HZT68" s="717"/>
      <c r="HZU68" s="718"/>
      <c r="HZV68" s="780"/>
      <c r="HZW68" s="718"/>
      <c r="HZX68" s="717"/>
      <c r="HZY68" s="718"/>
      <c r="HZZ68" s="780"/>
      <c r="IAA68" s="718"/>
      <c r="IAB68" s="717"/>
      <c r="IAC68" s="718"/>
      <c r="IAD68" s="780"/>
      <c r="IAE68" s="718"/>
      <c r="IAF68" s="717"/>
      <c r="IAG68" s="718"/>
      <c r="IAH68" s="780"/>
      <c r="IAI68" s="718"/>
      <c r="IAJ68" s="717"/>
      <c r="IAK68" s="718"/>
      <c r="IAL68" s="780"/>
      <c r="IAM68" s="718"/>
      <c r="IAN68" s="717"/>
      <c r="IAO68" s="718"/>
      <c r="IAP68" s="780"/>
      <c r="IAQ68" s="718"/>
      <c r="IAR68" s="717"/>
      <c r="IAS68" s="718"/>
      <c r="IAT68" s="780"/>
      <c r="IAU68" s="718"/>
      <c r="IAV68" s="717"/>
      <c r="IAW68" s="718"/>
      <c r="IAX68" s="780"/>
      <c r="IAY68" s="718"/>
      <c r="IAZ68" s="717"/>
      <c r="IBA68" s="718"/>
      <c r="IBB68" s="780"/>
      <c r="IBC68" s="718"/>
      <c r="IBD68" s="717"/>
      <c r="IBE68" s="718"/>
      <c r="IBF68" s="780"/>
      <c r="IBG68" s="718"/>
      <c r="IBH68" s="717"/>
      <c r="IBI68" s="718"/>
      <c r="IBJ68" s="780"/>
      <c r="IBK68" s="718"/>
      <c r="IBL68" s="717"/>
      <c r="IBM68" s="718"/>
      <c r="IBN68" s="780"/>
      <c r="IBO68" s="718"/>
      <c r="IBP68" s="717"/>
      <c r="IBQ68" s="718"/>
      <c r="IBR68" s="780"/>
      <c r="IBS68" s="718"/>
      <c r="IBT68" s="717"/>
      <c r="IBU68" s="718"/>
      <c r="IBV68" s="780"/>
      <c r="IBW68" s="718"/>
      <c r="IBX68" s="717"/>
      <c r="IBY68" s="718"/>
      <c r="IBZ68" s="780"/>
      <c r="ICA68" s="718"/>
      <c r="ICB68" s="717"/>
      <c r="ICC68" s="718"/>
      <c r="ICD68" s="780"/>
      <c r="ICE68" s="718"/>
      <c r="ICF68" s="717"/>
      <c r="ICG68" s="718"/>
      <c r="ICH68" s="780"/>
      <c r="ICI68" s="718"/>
      <c r="ICJ68" s="717"/>
      <c r="ICK68" s="718"/>
      <c r="ICL68" s="780"/>
      <c r="ICM68" s="718"/>
      <c r="ICN68" s="717"/>
      <c r="ICO68" s="718"/>
      <c r="ICP68" s="780"/>
      <c r="ICQ68" s="718"/>
      <c r="ICR68" s="717"/>
      <c r="ICS68" s="718"/>
      <c r="ICT68" s="780"/>
      <c r="ICU68" s="718"/>
      <c r="ICV68" s="717"/>
      <c r="ICW68" s="718"/>
      <c r="ICX68" s="780"/>
      <c r="ICY68" s="718"/>
      <c r="ICZ68" s="717"/>
      <c r="IDA68" s="718"/>
      <c r="IDB68" s="780"/>
      <c r="IDC68" s="718"/>
      <c r="IDD68" s="717"/>
      <c r="IDE68" s="718"/>
      <c r="IDF68" s="780"/>
      <c r="IDG68" s="718"/>
      <c r="IDH68" s="717"/>
      <c r="IDI68" s="718"/>
      <c r="IDJ68" s="780"/>
      <c r="IDK68" s="718"/>
      <c r="IDL68" s="717"/>
      <c r="IDM68" s="718"/>
      <c r="IDN68" s="780"/>
      <c r="IDO68" s="718"/>
      <c r="IDP68" s="717"/>
      <c r="IDQ68" s="718"/>
      <c r="IDR68" s="780"/>
      <c r="IDS68" s="718"/>
      <c r="IDT68" s="717"/>
      <c r="IDU68" s="718"/>
      <c r="IDV68" s="780"/>
      <c r="IDW68" s="718"/>
      <c r="IDX68" s="717"/>
      <c r="IDY68" s="718"/>
      <c r="IDZ68" s="780"/>
      <c r="IEA68" s="718"/>
      <c r="IEB68" s="717"/>
      <c r="IEC68" s="718"/>
      <c r="IED68" s="780"/>
      <c r="IEE68" s="718"/>
      <c r="IEF68" s="717"/>
      <c r="IEG68" s="718"/>
      <c r="IEH68" s="780"/>
      <c r="IEI68" s="718"/>
      <c r="IEJ68" s="717"/>
      <c r="IEK68" s="718"/>
      <c r="IEL68" s="780"/>
      <c r="IEM68" s="718"/>
      <c r="IEN68" s="717"/>
      <c r="IEO68" s="718"/>
      <c r="IEP68" s="780"/>
      <c r="IEQ68" s="718"/>
      <c r="IER68" s="717"/>
      <c r="IES68" s="718"/>
      <c r="IET68" s="780"/>
      <c r="IEU68" s="718"/>
      <c r="IEV68" s="717"/>
      <c r="IEW68" s="718"/>
      <c r="IEX68" s="780"/>
      <c r="IEY68" s="718"/>
      <c r="IEZ68" s="717"/>
      <c r="IFA68" s="718"/>
      <c r="IFB68" s="780"/>
      <c r="IFC68" s="718"/>
      <c r="IFD68" s="717"/>
      <c r="IFE68" s="718"/>
      <c r="IFF68" s="780"/>
      <c r="IFG68" s="718"/>
      <c r="IFH68" s="717"/>
      <c r="IFI68" s="718"/>
      <c r="IFJ68" s="780"/>
      <c r="IFK68" s="718"/>
      <c r="IFL68" s="717"/>
      <c r="IFM68" s="718"/>
      <c r="IFN68" s="780"/>
      <c r="IFO68" s="718"/>
      <c r="IFP68" s="717"/>
      <c r="IFQ68" s="718"/>
      <c r="IFR68" s="780"/>
      <c r="IFS68" s="718"/>
      <c r="IFT68" s="717"/>
      <c r="IFU68" s="718"/>
      <c r="IFV68" s="780"/>
      <c r="IFW68" s="718"/>
      <c r="IFX68" s="717"/>
      <c r="IFY68" s="718"/>
      <c r="IFZ68" s="780"/>
      <c r="IGA68" s="718"/>
      <c r="IGB68" s="717"/>
      <c r="IGC68" s="718"/>
      <c r="IGD68" s="780"/>
      <c r="IGE68" s="718"/>
      <c r="IGF68" s="717"/>
      <c r="IGG68" s="718"/>
      <c r="IGH68" s="780"/>
      <c r="IGI68" s="718"/>
      <c r="IGJ68" s="717"/>
      <c r="IGK68" s="718"/>
      <c r="IGL68" s="780"/>
      <c r="IGM68" s="718"/>
      <c r="IGN68" s="717"/>
      <c r="IGO68" s="718"/>
      <c r="IGP68" s="780"/>
      <c r="IGQ68" s="718"/>
      <c r="IGR68" s="717"/>
      <c r="IGS68" s="718"/>
      <c r="IGT68" s="780"/>
      <c r="IGU68" s="718"/>
      <c r="IGV68" s="717"/>
      <c r="IGW68" s="718"/>
      <c r="IGX68" s="780"/>
      <c r="IGY68" s="718"/>
      <c r="IGZ68" s="717"/>
      <c r="IHA68" s="718"/>
      <c r="IHB68" s="780"/>
      <c r="IHC68" s="718"/>
      <c r="IHD68" s="717"/>
      <c r="IHE68" s="718"/>
      <c r="IHF68" s="780"/>
      <c r="IHG68" s="718"/>
      <c r="IHH68" s="717"/>
      <c r="IHI68" s="718"/>
      <c r="IHJ68" s="780"/>
      <c r="IHK68" s="718"/>
      <c r="IHL68" s="717"/>
      <c r="IHM68" s="718"/>
      <c r="IHN68" s="780"/>
      <c r="IHO68" s="718"/>
      <c r="IHP68" s="717"/>
      <c r="IHQ68" s="718"/>
      <c r="IHR68" s="780"/>
      <c r="IHS68" s="718"/>
      <c r="IHT68" s="717"/>
      <c r="IHU68" s="718"/>
      <c r="IHV68" s="780"/>
      <c r="IHW68" s="718"/>
      <c r="IHX68" s="717"/>
      <c r="IHY68" s="718"/>
      <c r="IHZ68" s="780"/>
      <c r="IIA68" s="718"/>
      <c r="IIB68" s="717"/>
      <c r="IIC68" s="718"/>
      <c r="IID68" s="780"/>
      <c r="IIE68" s="718"/>
      <c r="IIF68" s="717"/>
      <c r="IIG68" s="718"/>
      <c r="IIH68" s="780"/>
      <c r="III68" s="718"/>
      <c r="IIJ68" s="717"/>
      <c r="IIK68" s="718"/>
      <c r="IIL68" s="780"/>
      <c r="IIM68" s="718"/>
      <c r="IIN68" s="717"/>
      <c r="IIO68" s="718"/>
      <c r="IIP68" s="780"/>
      <c r="IIQ68" s="718"/>
      <c r="IIR68" s="717"/>
      <c r="IIS68" s="718"/>
      <c r="IIT68" s="780"/>
      <c r="IIU68" s="718"/>
      <c r="IIV68" s="717"/>
      <c r="IIW68" s="718"/>
      <c r="IIX68" s="780"/>
      <c r="IIY68" s="718"/>
      <c r="IIZ68" s="717"/>
      <c r="IJA68" s="718"/>
      <c r="IJB68" s="780"/>
      <c r="IJC68" s="718"/>
      <c r="IJD68" s="717"/>
      <c r="IJE68" s="718"/>
      <c r="IJF68" s="780"/>
      <c r="IJG68" s="718"/>
      <c r="IJH68" s="717"/>
      <c r="IJI68" s="718"/>
      <c r="IJJ68" s="780"/>
      <c r="IJK68" s="718"/>
      <c r="IJL68" s="717"/>
      <c r="IJM68" s="718"/>
      <c r="IJN68" s="780"/>
      <c r="IJO68" s="718"/>
      <c r="IJP68" s="717"/>
      <c r="IJQ68" s="718"/>
      <c r="IJR68" s="780"/>
      <c r="IJS68" s="718"/>
      <c r="IJT68" s="717"/>
      <c r="IJU68" s="718"/>
      <c r="IJV68" s="780"/>
      <c r="IJW68" s="718"/>
      <c r="IJX68" s="717"/>
      <c r="IJY68" s="718"/>
      <c r="IJZ68" s="780"/>
      <c r="IKA68" s="718"/>
      <c r="IKB68" s="717"/>
      <c r="IKC68" s="718"/>
      <c r="IKD68" s="780"/>
      <c r="IKE68" s="718"/>
      <c r="IKF68" s="717"/>
      <c r="IKG68" s="718"/>
      <c r="IKH68" s="780"/>
      <c r="IKI68" s="718"/>
      <c r="IKJ68" s="717"/>
      <c r="IKK68" s="718"/>
      <c r="IKL68" s="780"/>
      <c r="IKM68" s="718"/>
      <c r="IKN68" s="717"/>
      <c r="IKO68" s="718"/>
      <c r="IKP68" s="780"/>
      <c r="IKQ68" s="718"/>
      <c r="IKR68" s="717"/>
      <c r="IKS68" s="718"/>
      <c r="IKT68" s="780"/>
      <c r="IKU68" s="718"/>
      <c r="IKV68" s="717"/>
      <c r="IKW68" s="718"/>
      <c r="IKX68" s="780"/>
      <c r="IKY68" s="718"/>
      <c r="IKZ68" s="717"/>
      <c r="ILA68" s="718"/>
      <c r="ILB68" s="780"/>
      <c r="ILC68" s="718"/>
      <c r="ILD68" s="717"/>
      <c r="ILE68" s="718"/>
      <c r="ILF68" s="780"/>
      <c r="ILG68" s="718"/>
      <c r="ILH68" s="717"/>
      <c r="ILI68" s="718"/>
      <c r="ILJ68" s="780"/>
      <c r="ILK68" s="718"/>
      <c r="ILL68" s="717"/>
      <c r="ILM68" s="718"/>
      <c r="ILN68" s="780"/>
      <c r="ILO68" s="718"/>
      <c r="ILP68" s="717"/>
      <c r="ILQ68" s="718"/>
      <c r="ILR68" s="780"/>
      <c r="ILS68" s="718"/>
      <c r="ILT68" s="717"/>
      <c r="ILU68" s="718"/>
      <c r="ILV68" s="780"/>
      <c r="ILW68" s="718"/>
      <c r="ILX68" s="717"/>
      <c r="ILY68" s="718"/>
      <c r="ILZ68" s="780"/>
      <c r="IMA68" s="718"/>
      <c r="IMB68" s="717"/>
      <c r="IMC68" s="718"/>
      <c r="IMD68" s="780"/>
      <c r="IME68" s="718"/>
      <c r="IMF68" s="717"/>
      <c r="IMG68" s="718"/>
      <c r="IMH68" s="780"/>
      <c r="IMI68" s="718"/>
      <c r="IMJ68" s="717"/>
      <c r="IMK68" s="718"/>
      <c r="IML68" s="780"/>
      <c r="IMM68" s="718"/>
      <c r="IMN68" s="717"/>
      <c r="IMO68" s="718"/>
      <c r="IMP68" s="780"/>
      <c r="IMQ68" s="718"/>
      <c r="IMR68" s="717"/>
      <c r="IMS68" s="718"/>
      <c r="IMT68" s="780"/>
      <c r="IMU68" s="718"/>
      <c r="IMV68" s="717"/>
      <c r="IMW68" s="718"/>
      <c r="IMX68" s="780"/>
      <c r="IMY68" s="718"/>
      <c r="IMZ68" s="717"/>
      <c r="INA68" s="718"/>
      <c r="INB68" s="780"/>
      <c r="INC68" s="718"/>
      <c r="IND68" s="717"/>
      <c r="INE68" s="718"/>
      <c r="INF68" s="780"/>
      <c r="ING68" s="718"/>
      <c r="INH68" s="717"/>
      <c r="INI68" s="718"/>
      <c r="INJ68" s="780"/>
      <c r="INK68" s="718"/>
      <c r="INL68" s="717"/>
      <c r="INM68" s="718"/>
      <c r="INN68" s="780"/>
      <c r="INO68" s="718"/>
      <c r="INP68" s="717"/>
      <c r="INQ68" s="718"/>
      <c r="INR68" s="780"/>
      <c r="INS68" s="718"/>
      <c r="INT68" s="717"/>
      <c r="INU68" s="718"/>
      <c r="INV68" s="780"/>
      <c r="INW68" s="718"/>
      <c r="INX68" s="717"/>
      <c r="INY68" s="718"/>
      <c r="INZ68" s="780"/>
      <c r="IOA68" s="718"/>
      <c r="IOB68" s="717"/>
      <c r="IOC68" s="718"/>
      <c r="IOD68" s="780"/>
      <c r="IOE68" s="718"/>
      <c r="IOF68" s="717"/>
      <c r="IOG68" s="718"/>
      <c r="IOH68" s="780"/>
      <c r="IOI68" s="718"/>
      <c r="IOJ68" s="717"/>
      <c r="IOK68" s="718"/>
      <c r="IOL68" s="780"/>
      <c r="IOM68" s="718"/>
      <c r="ION68" s="717"/>
      <c r="IOO68" s="718"/>
      <c r="IOP68" s="780"/>
      <c r="IOQ68" s="718"/>
      <c r="IOR68" s="717"/>
      <c r="IOS68" s="718"/>
      <c r="IOT68" s="780"/>
      <c r="IOU68" s="718"/>
      <c r="IOV68" s="717"/>
      <c r="IOW68" s="718"/>
      <c r="IOX68" s="780"/>
      <c r="IOY68" s="718"/>
      <c r="IOZ68" s="717"/>
      <c r="IPA68" s="718"/>
      <c r="IPB68" s="780"/>
      <c r="IPC68" s="718"/>
      <c r="IPD68" s="717"/>
      <c r="IPE68" s="718"/>
      <c r="IPF68" s="780"/>
      <c r="IPG68" s="718"/>
      <c r="IPH68" s="717"/>
      <c r="IPI68" s="718"/>
      <c r="IPJ68" s="780"/>
      <c r="IPK68" s="718"/>
      <c r="IPL68" s="717"/>
      <c r="IPM68" s="718"/>
      <c r="IPN68" s="780"/>
      <c r="IPO68" s="718"/>
      <c r="IPP68" s="717"/>
      <c r="IPQ68" s="718"/>
      <c r="IPR68" s="780"/>
      <c r="IPS68" s="718"/>
      <c r="IPT68" s="717"/>
      <c r="IPU68" s="718"/>
      <c r="IPV68" s="780"/>
      <c r="IPW68" s="718"/>
      <c r="IPX68" s="717"/>
      <c r="IPY68" s="718"/>
      <c r="IPZ68" s="780"/>
      <c r="IQA68" s="718"/>
      <c r="IQB68" s="717"/>
      <c r="IQC68" s="718"/>
      <c r="IQD68" s="780"/>
      <c r="IQE68" s="718"/>
      <c r="IQF68" s="717"/>
      <c r="IQG68" s="718"/>
      <c r="IQH68" s="780"/>
      <c r="IQI68" s="718"/>
      <c r="IQJ68" s="717"/>
      <c r="IQK68" s="718"/>
      <c r="IQL68" s="780"/>
      <c r="IQM68" s="718"/>
      <c r="IQN68" s="717"/>
      <c r="IQO68" s="718"/>
      <c r="IQP68" s="780"/>
      <c r="IQQ68" s="718"/>
      <c r="IQR68" s="717"/>
      <c r="IQS68" s="718"/>
      <c r="IQT68" s="780"/>
      <c r="IQU68" s="718"/>
      <c r="IQV68" s="717"/>
      <c r="IQW68" s="718"/>
      <c r="IQX68" s="780"/>
      <c r="IQY68" s="718"/>
      <c r="IQZ68" s="717"/>
      <c r="IRA68" s="718"/>
      <c r="IRB68" s="780"/>
      <c r="IRC68" s="718"/>
      <c r="IRD68" s="717"/>
      <c r="IRE68" s="718"/>
      <c r="IRF68" s="780"/>
      <c r="IRG68" s="718"/>
      <c r="IRH68" s="717"/>
      <c r="IRI68" s="718"/>
      <c r="IRJ68" s="780"/>
      <c r="IRK68" s="718"/>
      <c r="IRL68" s="717"/>
      <c r="IRM68" s="718"/>
      <c r="IRN68" s="780"/>
      <c r="IRO68" s="718"/>
      <c r="IRP68" s="717"/>
      <c r="IRQ68" s="718"/>
      <c r="IRR68" s="780"/>
      <c r="IRS68" s="718"/>
      <c r="IRT68" s="717"/>
      <c r="IRU68" s="718"/>
      <c r="IRV68" s="780"/>
      <c r="IRW68" s="718"/>
      <c r="IRX68" s="717"/>
      <c r="IRY68" s="718"/>
      <c r="IRZ68" s="780"/>
      <c r="ISA68" s="718"/>
      <c r="ISB68" s="717"/>
      <c r="ISC68" s="718"/>
      <c r="ISD68" s="780"/>
      <c r="ISE68" s="718"/>
      <c r="ISF68" s="717"/>
      <c r="ISG68" s="718"/>
      <c r="ISH68" s="780"/>
      <c r="ISI68" s="718"/>
      <c r="ISJ68" s="717"/>
      <c r="ISK68" s="718"/>
      <c r="ISL68" s="780"/>
      <c r="ISM68" s="718"/>
      <c r="ISN68" s="717"/>
      <c r="ISO68" s="718"/>
      <c r="ISP68" s="780"/>
      <c r="ISQ68" s="718"/>
      <c r="ISR68" s="717"/>
      <c r="ISS68" s="718"/>
      <c r="IST68" s="780"/>
      <c r="ISU68" s="718"/>
      <c r="ISV68" s="717"/>
      <c r="ISW68" s="718"/>
      <c r="ISX68" s="780"/>
      <c r="ISY68" s="718"/>
      <c r="ISZ68" s="717"/>
      <c r="ITA68" s="718"/>
      <c r="ITB68" s="780"/>
      <c r="ITC68" s="718"/>
      <c r="ITD68" s="717"/>
      <c r="ITE68" s="718"/>
      <c r="ITF68" s="780"/>
      <c r="ITG68" s="718"/>
      <c r="ITH68" s="717"/>
      <c r="ITI68" s="718"/>
      <c r="ITJ68" s="780"/>
      <c r="ITK68" s="718"/>
      <c r="ITL68" s="717"/>
      <c r="ITM68" s="718"/>
      <c r="ITN68" s="780"/>
      <c r="ITO68" s="718"/>
      <c r="ITP68" s="717"/>
      <c r="ITQ68" s="718"/>
      <c r="ITR68" s="780"/>
      <c r="ITS68" s="718"/>
      <c r="ITT68" s="717"/>
      <c r="ITU68" s="718"/>
      <c r="ITV68" s="780"/>
      <c r="ITW68" s="718"/>
      <c r="ITX68" s="717"/>
      <c r="ITY68" s="718"/>
      <c r="ITZ68" s="780"/>
      <c r="IUA68" s="718"/>
      <c r="IUB68" s="717"/>
      <c r="IUC68" s="718"/>
      <c r="IUD68" s="780"/>
      <c r="IUE68" s="718"/>
      <c r="IUF68" s="717"/>
      <c r="IUG68" s="718"/>
      <c r="IUH68" s="780"/>
      <c r="IUI68" s="718"/>
      <c r="IUJ68" s="717"/>
      <c r="IUK68" s="718"/>
      <c r="IUL68" s="780"/>
      <c r="IUM68" s="718"/>
      <c r="IUN68" s="717"/>
      <c r="IUO68" s="718"/>
      <c r="IUP68" s="780"/>
      <c r="IUQ68" s="718"/>
      <c r="IUR68" s="717"/>
      <c r="IUS68" s="718"/>
      <c r="IUT68" s="780"/>
      <c r="IUU68" s="718"/>
      <c r="IUV68" s="717"/>
      <c r="IUW68" s="718"/>
      <c r="IUX68" s="780"/>
      <c r="IUY68" s="718"/>
      <c r="IUZ68" s="717"/>
      <c r="IVA68" s="718"/>
      <c r="IVB68" s="780"/>
      <c r="IVC68" s="718"/>
      <c r="IVD68" s="717"/>
      <c r="IVE68" s="718"/>
      <c r="IVF68" s="780"/>
      <c r="IVG68" s="718"/>
      <c r="IVH68" s="717"/>
      <c r="IVI68" s="718"/>
      <c r="IVJ68" s="780"/>
      <c r="IVK68" s="718"/>
      <c r="IVL68" s="717"/>
      <c r="IVM68" s="718"/>
      <c r="IVN68" s="780"/>
      <c r="IVO68" s="718"/>
      <c r="IVP68" s="717"/>
      <c r="IVQ68" s="718"/>
      <c r="IVR68" s="780"/>
      <c r="IVS68" s="718"/>
      <c r="IVT68" s="717"/>
      <c r="IVU68" s="718"/>
      <c r="IVV68" s="780"/>
      <c r="IVW68" s="718"/>
      <c r="IVX68" s="717"/>
      <c r="IVY68" s="718"/>
      <c r="IVZ68" s="780"/>
      <c r="IWA68" s="718"/>
      <c r="IWB68" s="717"/>
      <c r="IWC68" s="718"/>
      <c r="IWD68" s="780"/>
      <c r="IWE68" s="718"/>
      <c r="IWF68" s="717"/>
      <c r="IWG68" s="718"/>
      <c r="IWH68" s="780"/>
      <c r="IWI68" s="718"/>
      <c r="IWJ68" s="717"/>
      <c r="IWK68" s="718"/>
      <c r="IWL68" s="780"/>
      <c r="IWM68" s="718"/>
      <c r="IWN68" s="717"/>
      <c r="IWO68" s="718"/>
      <c r="IWP68" s="780"/>
      <c r="IWQ68" s="718"/>
      <c r="IWR68" s="717"/>
      <c r="IWS68" s="718"/>
      <c r="IWT68" s="780"/>
      <c r="IWU68" s="718"/>
      <c r="IWV68" s="717"/>
      <c r="IWW68" s="718"/>
      <c r="IWX68" s="780"/>
      <c r="IWY68" s="718"/>
      <c r="IWZ68" s="717"/>
      <c r="IXA68" s="718"/>
      <c r="IXB68" s="780"/>
      <c r="IXC68" s="718"/>
      <c r="IXD68" s="717"/>
      <c r="IXE68" s="718"/>
      <c r="IXF68" s="780"/>
      <c r="IXG68" s="718"/>
      <c r="IXH68" s="717"/>
      <c r="IXI68" s="718"/>
      <c r="IXJ68" s="780"/>
      <c r="IXK68" s="718"/>
      <c r="IXL68" s="717"/>
      <c r="IXM68" s="718"/>
      <c r="IXN68" s="780"/>
      <c r="IXO68" s="718"/>
      <c r="IXP68" s="717"/>
      <c r="IXQ68" s="718"/>
      <c r="IXR68" s="780"/>
      <c r="IXS68" s="718"/>
      <c r="IXT68" s="717"/>
      <c r="IXU68" s="718"/>
      <c r="IXV68" s="780"/>
      <c r="IXW68" s="718"/>
      <c r="IXX68" s="717"/>
      <c r="IXY68" s="718"/>
      <c r="IXZ68" s="780"/>
      <c r="IYA68" s="718"/>
      <c r="IYB68" s="717"/>
      <c r="IYC68" s="718"/>
      <c r="IYD68" s="780"/>
      <c r="IYE68" s="718"/>
      <c r="IYF68" s="717"/>
      <c r="IYG68" s="718"/>
      <c r="IYH68" s="780"/>
      <c r="IYI68" s="718"/>
      <c r="IYJ68" s="717"/>
      <c r="IYK68" s="718"/>
      <c r="IYL68" s="780"/>
      <c r="IYM68" s="718"/>
      <c r="IYN68" s="717"/>
      <c r="IYO68" s="718"/>
      <c r="IYP68" s="780"/>
      <c r="IYQ68" s="718"/>
      <c r="IYR68" s="717"/>
      <c r="IYS68" s="718"/>
      <c r="IYT68" s="780"/>
      <c r="IYU68" s="718"/>
      <c r="IYV68" s="717"/>
      <c r="IYW68" s="718"/>
      <c r="IYX68" s="780"/>
      <c r="IYY68" s="718"/>
      <c r="IYZ68" s="717"/>
      <c r="IZA68" s="718"/>
      <c r="IZB68" s="780"/>
      <c r="IZC68" s="718"/>
      <c r="IZD68" s="717"/>
      <c r="IZE68" s="718"/>
      <c r="IZF68" s="780"/>
      <c r="IZG68" s="718"/>
      <c r="IZH68" s="717"/>
      <c r="IZI68" s="718"/>
      <c r="IZJ68" s="780"/>
      <c r="IZK68" s="718"/>
      <c r="IZL68" s="717"/>
      <c r="IZM68" s="718"/>
      <c r="IZN68" s="780"/>
      <c r="IZO68" s="718"/>
      <c r="IZP68" s="717"/>
      <c r="IZQ68" s="718"/>
      <c r="IZR68" s="780"/>
      <c r="IZS68" s="718"/>
      <c r="IZT68" s="717"/>
      <c r="IZU68" s="718"/>
      <c r="IZV68" s="780"/>
      <c r="IZW68" s="718"/>
      <c r="IZX68" s="717"/>
      <c r="IZY68" s="718"/>
      <c r="IZZ68" s="780"/>
      <c r="JAA68" s="718"/>
      <c r="JAB68" s="717"/>
      <c r="JAC68" s="718"/>
      <c r="JAD68" s="780"/>
      <c r="JAE68" s="718"/>
      <c r="JAF68" s="717"/>
      <c r="JAG68" s="718"/>
      <c r="JAH68" s="780"/>
      <c r="JAI68" s="718"/>
      <c r="JAJ68" s="717"/>
      <c r="JAK68" s="718"/>
      <c r="JAL68" s="780"/>
      <c r="JAM68" s="718"/>
      <c r="JAN68" s="717"/>
      <c r="JAO68" s="718"/>
      <c r="JAP68" s="780"/>
      <c r="JAQ68" s="718"/>
      <c r="JAR68" s="717"/>
      <c r="JAS68" s="718"/>
      <c r="JAT68" s="780"/>
      <c r="JAU68" s="718"/>
      <c r="JAV68" s="717"/>
      <c r="JAW68" s="718"/>
      <c r="JAX68" s="780"/>
      <c r="JAY68" s="718"/>
      <c r="JAZ68" s="717"/>
      <c r="JBA68" s="718"/>
      <c r="JBB68" s="780"/>
      <c r="JBC68" s="718"/>
      <c r="JBD68" s="717"/>
      <c r="JBE68" s="718"/>
      <c r="JBF68" s="780"/>
      <c r="JBG68" s="718"/>
      <c r="JBH68" s="717"/>
      <c r="JBI68" s="718"/>
      <c r="JBJ68" s="780"/>
      <c r="JBK68" s="718"/>
      <c r="JBL68" s="717"/>
      <c r="JBM68" s="718"/>
      <c r="JBN68" s="780"/>
      <c r="JBO68" s="718"/>
      <c r="JBP68" s="717"/>
      <c r="JBQ68" s="718"/>
      <c r="JBR68" s="780"/>
      <c r="JBS68" s="718"/>
      <c r="JBT68" s="717"/>
      <c r="JBU68" s="718"/>
      <c r="JBV68" s="780"/>
      <c r="JBW68" s="718"/>
      <c r="JBX68" s="717"/>
      <c r="JBY68" s="718"/>
      <c r="JBZ68" s="780"/>
      <c r="JCA68" s="718"/>
      <c r="JCB68" s="717"/>
      <c r="JCC68" s="718"/>
      <c r="JCD68" s="780"/>
      <c r="JCE68" s="718"/>
      <c r="JCF68" s="717"/>
      <c r="JCG68" s="718"/>
      <c r="JCH68" s="780"/>
      <c r="JCI68" s="718"/>
      <c r="JCJ68" s="717"/>
      <c r="JCK68" s="718"/>
      <c r="JCL68" s="780"/>
      <c r="JCM68" s="718"/>
      <c r="JCN68" s="717"/>
      <c r="JCO68" s="718"/>
      <c r="JCP68" s="780"/>
      <c r="JCQ68" s="718"/>
      <c r="JCR68" s="717"/>
      <c r="JCS68" s="718"/>
      <c r="JCT68" s="780"/>
      <c r="JCU68" s="718"/>
      <c r="JCV68" s="717"/>
      <c r="JCW68" s="718"/>
      <c r="JCX68" s="780"/>
      <c r="JCY68" s="718"/>
      <c r="JCZ68" s="717"/>
      <c r="JDA68" s="718"/>
      <c r="JDB68" s="780"/>
      <c r="JDC68" s="718"/>
      <c r="JDD68" s="717"/>
      <c r="JDE68" s="718"/>
      <c r="JDF68" s="780"/>
      <c r="JDG68" s="718"/>
      <c r="JDH68" s="717"/>
      <c r="JDI68" s="718"/>
      <c r="JDJ68" s="780"/>
      <c r="JDK68" s="718"/>
      <c r="JDL68" s="717"/>
      <c r="JDM68" s="718"/>
      <c r="JDN68" s="780"/>
      <c r="JDO68" s="718"/>
      <c r="JDP68" s="717"/>
      <c r="JDQ68" s="718"/>
      <c r="JDR68" s="780"/>
      <c r="JDS68" s="718"/>
      <c r="JDT68" s="717"/>
      <c r="JDU68" s="718"/>
      <c r="JDV68" s="780"/>
      <c r="JDW68" s="718"/>
      <c r="JDX68" s="717"/>
      <c r="JDY68" s="718"/>
      <c r="JDZ68" s="780"/>
      <c r="JEA68" s="718"/>
      <c r="JEB68" s="717"/>
      <c r="JEC68" s="718"/>
      <c r="JED68" s="780"/>
      <c r="JEE68" s="718"/>
      <c r="JEF68" s="717"/>
      <c r="JEG68" s="718"/>
      <c r="JEH68" s="780"/>
      <c r="JEI68" s="718"/>
      <c r="JEJ68" s="717"/>
      <c r="JEK68" s="718"/>
      <c r="JEL68" s="780"/>
      <c r="JEM68" s="718"/>
      <c r="JEN68" s="717"/>
      <c r="JEO68" s="718"/>
      <c r="JEP68" s="780"/>
      <c r="JEQ68" s="718"/>
      <c r="JER68" s="717"/>
      <c r="JES68" s="718"/>
      <c r="JET68" s="780"/>
      <c r="JEU68" s="718"/>
      <c r="JEV68" s="717"/>
      <c r="JEW68" s="718"/>
      <c r="JEX68" s="780"/>
      <c r="JEY68" s="718"/>
      <c r="JEZ68" s="717"/>
      <c r="JFA68" s="718"/>
      <c r="JFB68" s="780"/>
      <c r="JFC68" s="718"/>
      <c r="JFD68" s="717"/>
      <c r="JFE68" s="718"/>
      <c r="JFF68" s="780"/>
      <c r="JFG68" s="718"/>
      <c r="JFH68" s="717"/>
      <c r="JFI68" s="718"/>
      <c r="JFJ68" s="780"/>
      <c r="JFK68" s="718"/>
      <c r="JFL68" s="717"/>
      <c r="JFM68" s="718"/>
      <c r="JFN68" s="780"/>
      <c r="JFO68" s="718"/>
      <c r="JFP68" s="717"/>
      <c r="JFQ68" s="718"/>
      <c r="JFR68" s="780"/>
      <c r="JFS68" s="718"/>
      <c r="JFT68" s="717"/>
      <c r="JFU68" s="718"/>
      <c r="JFV68" s="780"/>
      <c r="JFW68" s="718"/>
      <c r="JFX68" s="717"/>
      <c r="JFY68" s="718"/>
      <c r="JFZ68" s="780"/>
      <c r="JGA68" s="718"/>
      <c r="JGB68" s="717"/>
      <c r="JGC68" s="718"/>
      <c r="JGD68" s="780"/>
      <c r="JGE68" s="718"/>
      <c r="JGF68" s="717"/>
      <c r="JGG68" s="718"/>
      <c r="JGH68" s="780"/>
      <c r="JGI68" s="718"/>
      <c r="JGJ68" s="717"/>
      <c r="JGK68" s="718"/>
      <c r="JGL68" s="780"/>
      <c r="JGM68" s="718"/>
      <c r="JGN68" s="717"/>
      <c r="JGO68" s="718"/>
      <c r="JGP68" s="780"/>
      <c r="JGQ68" s="718"/>
      <c r="JGR68" s="717"/>
      <c r="JGS68" s="718"/>
      <c r="JGT68" s="780"/>
      <c r="JGU68" s="718"/>
      <c r="JGV68" s="717"/>
      <c r="JGW68" s="718"/>
      <c r="JGX68" s="780"/>
      <c r="JGY68" s="718"/>
      <c r="JGZ68" s="717"/>
      <c r="JHA68" s="718"/>
      <c r="JHB68" s="780"/>
      <c r="JHC68" s="718"/>
      <c r="JHD68" s="717"/>
      <c r="JHE68" s="718"/>
      <c r="JHF68" s="780"/>
      <c r="JHG68" s="718"/>
      <c r="JHH68" s="717"/>
      <c r="JHI68" s="718"/>
      <c r="JHJ68" s="780"/>
      <c r="JHK68" s="718"/>
      <c r="JHL68" s="717"/>
      <c r="JHM68" s="718"/>
      <c r="JHN68" s="780"/>
      <c r="JHO68" s="718"/>
      <c r="JHP68" s="717"/>
      <c r="JHQ68" s="718"/>
      <c r="JHR68" s="780"/>
      <c r="JHS68" s="718"/>
      <c r="JHT68" s="717"/>
      <c r="JHU68" s="718"/>
      <c r="JHV68" s="780"/>
      <c r="JHW68" s="718"/>
      <c r="JHX68" s="717"/>
      <c r="JHY68" s="718"/>
      <c r="JHZ68" s="780"/>
      <c r="JIA68" s="718"/>
      <c r="JIB68" s="717"/>
      <c r="JIC68" s="718"/>
      <c r="JID68" s="780"/>
      <c r="JIE68" s="718"/>
      <c r="JIF68" s="717"/>
      <c r="JIG68" s="718"/>
      <c r="JIH68" s="780"/>
      <c r="JII68" s="718"/>
      <c r="JIJ68" s="717"/>
      <c r="JIK68" s="718"/>
      <c r="JIL68" s="780"/>
      <c r="JIM68" s="718"/>
      <c r="JIN68" s="717"/>
      <c r="JIO68" s="718"/>
      <c r="JIP68" s="780"/>
      <c r="JIQ68" s="718"/>
      <c r="JIR68" s="717"/>
      <c r="JIS68" s="718"/>
      <c r="JIT68" s="780"/>
      <c r="JIU68" s="718"/>
      <c r="JIV68" s="717"/>
      <c r="JIW68" s="718"/>
      <c r="JIX68" s="780"/>
      <c r="JIY68" s="718"/>
      <c r="JIZ68" s="717"/>
      <c r="JJA68" s="718"/>
      <c r="JJB68" s="780"/>
      <c r="JJC68" s="718"/>
      <c r="JJD68" s="717"/>
      <c r="JJE68" s="718"/>
      <c r="JJF68" s="780"/>
      <c r="JJG68" s="718"/>
      <c r="JJH68" s="717"/>
      <c r="JJI68" s="718"/>
      <c r="JJJ68" s="780"/>
      <c r="JJK68" s="718"/>
      <c r="JJL68" s="717"/>
      <c r="JJM68" s="718"/>
      <c r="JJN68" s="780"/>
      <c r="JJO68" s="718"/>
      <c r="JJP68" s="717"/>
      <c r="JJQ68" s="718"/>
      <c r="JJR68" s="780"/>
      <c r="JJS68" s="718"/>
      <c r="JJT68" s="717"/>
      <c r="JJU68" s="718"/>
      <c r="JJV68" s="780"/>
      <c r="JJW68" s="718"/>
      <c r="JJX68" s="717"/>
      <c r="JJY68" s="718"/>
      <c r="JJZ68" s="780"/>
      <c r="JKA68" s="718"/>
      <c r="JKB68" s="717"/>
      <c r="JKC68" s="718"/>
      <c r="JKD68" s="780"/>
      <c r="JKE68" s="718"/>
      <c r="JKF68" s="717"/>
      <c r="JKG68" s="718"/>
      <c r="JKH68" s="780"/>
      <c r="JKI68" s="718"/>
      <c r="JKJ68" s="717"/>
      <c r="JKK68" s="718"/>
      <c r="JKL68" s="780"/>
      <c r="JKM68" s="718"/>
      <c r="JKN68" s="717"/>
      <c r="JKO68" s="718"/>
      <c r="JKP68" s="780"/>
      <c r="JKQ68" s="718"/>
      <c r="JKR68" s="717"/>
      <c r="JKS68" s="718"/>
      <c r="JKT68" s="780"/>
      <c r="JKU68" s="718"/>
      <c r="JKV68" s="717"/>
      <c r="JKW68" s="718"/>
      <c r="JKX68" s="780"/>
      <c r="JKY68" s="718"/>
      <c r="JKZ68" s="717"/>
      <c r="JLA68" s="718"/>
      <c r="JLB68" s="780"/>
      <c r="JLC68" s="718"/>
      <c r="JLD68" s="717"/>
      <c r="JLE68" s="718"/>
      <c r="JLF68" s="780"/>
      <c r="JLG68" s="718"/>
      <c r="JLH68" s="717"/>
      <c r="JLI68" s="718"/>
      <c r="JLJ68" s="780"/>
      <c r="JLK68" s="718"/>
      <c r="JLL68" s="717"/>
      <c r="JLM68" s="718"/>
      <c r="JLN68" s="780"/>
      <c r="JLO68" s="718"/>
      <c r="JLP68" s="717"/>
      <c r="JLQ68" s="718"/>
      <c r="JLR68" s="780"/>
      <c r="JLS68" s="718"/>
      <c r="JLT68" s="717"/>
      <c r="JLU68" s="718"/>
      <c r="JLV68" s="780"/>
      <c r="JLW68" s="718"/>
      <c r="JLX68" s="717"/>
      <c r="JLY68" s="718"/>
      <c r="JLZ68" s="780"/>
      <c r="JMA68" s="718"/>
      <c r="JMB68" s="717"/>
      <c r="JMC68" s="718"/>
      <c r="JMD68" s="780"/>
      <c r="JME68" s="718"/>
      <c r="JMF68" s="717"/>
      <c r="JMG68" s="718"/>
      <c r="JMH68" s="780"/>
      <c r="JMI68" s="718"/>
      <c r="JMJ68" s="717"/>
      <c r="JMK68" s="718"/>
      <c r="JML68" s="780"/>
      <c r="JMM68" s="718"/>
      <c r="JMN68" s="717"/>
      <c r="JMO68" s="718"/>
      <c r="JMP68" s="780"/>
      <c r="JMQ68" s="718"/>
      <c r="JMR68" s="717"/>
      <c r="JMS68" s="718"/>
      <c r="JMT68" s="780"/>
      <c r="JMU68" s="718"/>
      <c r="JMV68" s="717"/>
      <c r="JMW68" s="718"/>
      <c r="JMX68" s="780"/>
      <c r="JMY68" s="718"/>
      <c r="JMZ68" s="717"/>
      <c r="JNA68" s="718"/>
      <c r="JNB68" s="780"/>
      <c r="JNC68" s="718"/>
      <c r="JND68" s="717"/>
      <c r="JNE68" s="718"/>
      <c r="JNF68" s="780"/>
      <c r="JNG68" s="718"/>
      <c r="JNH68" s="717"/>
      <c r="JNI68" s="718"/>
      <c r="JNJ68" s="780"/>
      <c r="JNK68" s="718"/>
      <c r="JNL68" s="717"/>
      <c r="JNM68" s="718"/>
      <c r="JNN68" s="780"/>
      <c r="JNO68" s="718"/>
      <c r="JNP68" s="717"/>
      <c r="JNQ68" s="718"/>
      <c r="JNR68" s="780"/>
      <c r="JNS68" s="718"/>
      <c r="JNT68" s="717"/>
      <c r="JNU68" s="718"/>
      <c r="JNV68" s="780"/>
      <c r="JNW68" s="718"/>
      <c r="JNX68" s="717"/>
      <c r="JNY68" s="718"/>
      <c r="JNZ68" s="780"/>
      <c r="JOA68" s="718"/>
      <c r="JOB68" s="717"/>
      <c r="JOC68" s="718"/>
      <c r="JOD68" s="780"/>
      <c r="JOE68" s="718"/>
      <c r="JOF68" s="717"/>
      <c r="JOG68" s="718"/>
      <c r="JOH68" s="780"/>
      <c r="JOI68" s="718"/>
      <c r="JOJ68" s="717"/>
      <c r="JOK68" s="718"/>
      <c r="JOL68" s="780"/>
      <c r="JOM68" s="718"/>
      <c r="JON68" s="717"/>
      <c r="JOO68" s="718"/>
      <c r="JOP68" s="780"/>
      <c r="JOQ68" s="718"/>
      <c r="JOR68" s="717"/>
      <c r="JOS68" s="718"/>
      <c r="JOT68" s="780"/>
      <c r="JOU68" s="718"/>
      <c r="JOV68" s="717"/>
      <c r="JOW68" s="718"/>
      <c r="JOX68" s="780"/>
      <c r="JOY68" s="718"/>
      <c r="JOZ68" s="717"/>
      <c r="JPA68" s="718"/>
      <c r="JPB68" s="780"/>
      <c r="JPC68" s="718"/>
      <c r="JPD68" s="717"/>
      <c r="JPE68" s="718"/>
      <c r="JPF68" s="780"/>
      <c r="JPG68" s="718"/>
      <c r="JPH68" s="717"/>
      <c r="JPI68" s="718"/>
      <c r="JPJ68" s="780"/>
      <c r="JPK68" s="718"/>
      <c r="JPL68" s="717"/>
      <c r="JPM68" s="718"/>
      <c r="JPN68" s="780"/>
      <c r="JPO68" s="718"/>
      <c r="JPP68" s="717"/>
      <c r="JPQ68" s="718"/>
      <c r="JPR68" s="780"/>
      <c r="JPS68" s="718"/>
      <c r="JPT68" s="717"/>
      <c r="JPU68" s="718"/>
      <c r="JPV68" s="780"/>
      <c r="JPW68" s="718"/>
      <c r="JPX68" s="717"/>
      <c r="JPY68" s="718"/>
      <c r="JPZ68" s="780"/>
      <c r="JQA68" s="718"/>
      <c r="JQB68" s="717"/>
      <c r="JQC68" s="718"/>
      <c r="JQD68" s="780"/>
      <c r="JQE68" s="718"/>
      <c r="JQF68" s="717"/>
      <c r="JQG68" s="718"/>
      <c r="JQH68" s="780"/>
      <c r="JQI68" s="718"/>
      <c r="JQJ68" s="717"/>
      <c r="JQK68" s="718"/>
      <c r="JQL68" s="780"/>
      <c r="JQM68" s="718"/>
      <c r="JQN68" s="717"/>
      <c r="JQO68" s="718"/>
      <c r="JQP68" s="780"/>
      <c r="JQQ68" s="718"/>
      <c r="JQR68" s="717"/>
      <c r="JQS68" s="718"/>
      <c r="JQT68" s="780"/>
      <c r="JQU68" s="718"/>
      <c r="JQV68" s="717"/>
      <c r="JQW68" s="718"/>
      <c r="JQX68" s="780"/>
      <c r="JQY68" s="718"/>
      <c r="JQZ68" s="717"/>
      <c r="JRA68" s="718"/>
      <c r="JRB68" s="780"/>
      <c r="JRC68" s="718"/>
      <c r="JRD68" s="717"/>
      <c r="JRE68" s="718"/>
      <c r="JRF68" s="780"/>
      <c r="JRG68" s="718"/>
      <c r="JRH68" s="717"/>
      <c r="JRI68" s="718"/>
      <c r="JRJ68" s="780"/>
      <c r="JRK68" s="718"/>
      <c r="JRL68" s="717"/>
      <c r="JRM68" s="718"/>
      <c r="JRN68" s="780"/>
      <c r="JRO68" s="718"/>
      <c r="JRP68" s="717"/>
      <c r="JRQ68" s="718"/>
      <c r="JRR68" s="780"/>
      <c r="JRS68" s="718"/>
      <c r="JRT68" s="717"/>
      <c r="JRU68" s="718"/>
      <c r="JRV68" s="780"/>
      <c r="JRW68" s="718"/>
      <c r="JRX68" s="717"/>
      <c r="JRY68" s="718"/>
      <c r="JRZ68" s="780"/>
      <c r="JSA68" s="718"/>
      <c r="JSB68" s="717"/>
      <c r="JSC68" s="718"/>
      <c r="JSD68" s="780"/>
      <c r="JSE68" s="718"/>
      <c r="JSF68" s="717"/>
      <c r="JSG68" s="718"/>
      <c r="JSH68" s="780"/>
      <c r="JSI68" s="718"/>
      <c r="JSJ68" s="717"/>
      <c r="JSK68" s="718"/>
      <c r="JSL68" s="780"/>
      <c r="JSM68" s="718"/>
      <c r="JSN68" s="717"/>
      <c r="JSO68" s="718"/>
      <c r="JSP68" s="780"/>
      <c r="JSQ68" s="718"/>
      <c r="JSR68" s="717"/>
      <c r="JSS68" s="718"/>
      <c r="JST68" s="780"/>
      <c r="JSU68" s="718"/>
      <c r="JSV68" s="717"/>
      <c r="JSW68" s="718"/>
      <c r="JSX68" s="780"/>
      <c r="JSY68" s="718"/>
      <c r="JSZ68" s="717"/>
      <c r="JTA68" s="718"/>
      <c r="JTB68" s="780"/>
      <c r="JTC68" s="718"/>
      <c r="JTD68" s="717"/>
      <c r="JTE68" s="718"/>
      <c r="JTF68" s="780"/>
      <c r="JTG68" s="718"/>
      <c r="JTH68" s="717"/>
      <c r="JTI68" s="718"/>
      <c r="JTJ68" s="780"/>
      <c r="JTK68" s="718"/>
      <c r="JTL68" s="717"/>
      <c r="JTM68" s="718"/>
      <c r="JTN68" s="780"/>
      <c r="JTO68" s="718"/>
      <c r="JTP68" s="717"/>
      <c r="JTQ68" s="718"/>
      <c r="JTR68" s="780"/>
      <c r="JTS68" s="718"/>
      <c r="JTT68" s="717"/>
      <c r="JTU68" s="718"/>
      <c r="JTV68" s="780"/>
      <c r="JTW68" s="718"/>
      <c r="JTX68" s="717"/>
      <c r="JTY68" s="718"/>
      <c r="JTZ68" s="780"/>
      <c r="JUA68" s="718"/>
      <c r="JUB68" s="717"/>
      <c r="JUC68" s="718"/>
      <c r="JUD68" s="780"/>
      <c r="JUE68" s="718"/>
      <c r="JUF68" s="717"/>
      <c r="JUG68" s="718"/>
      <c r="JUH68" s="780"/>
      <c r="JUI68" s="718"/>
      <c r="JUJ68" s="717"/>
      <c r="JUK68" s="718"/>
      <c r="JUL68" s="780"/>
      <c r="JUM68" s="718"/>
      <c r="JUN68" s="717"/>
      <c r="JUO68" s="718"/>
      <c r="JUP68" s="780"/>
      <c r="JUQ68" s="718"/>
      <c r="JUR68" s="717"/>
      <c r="JUS68" s="718"/>
      <c r="JUT68" s="780"/>
      <c r="JUU68" s="718"/>
      <c r="JUV68" s="717"/>
      <c r="JUW68" s="718"/>
      <c r="JUX68" s="780"/>
      <c r="JUY68" s="718"/>
      <c r="JUZ68" s="717"/>
      <c r="JVA68" s="718"/>
      <c r="JVB68" s="780"/>
      <c r="JVC68" s="718"/>
      <c r="JVD68" s="717"/>
      <c r="JVE68" s="718"/>
      <c r="JVF68" s="780"/>
      <c r="JVG68" s="718"/>
      <c r="JVH68" s="717"/>
      <c r="JVI68" s="718"/>
      <c r="JVJ68" s="780"/>
      <c r="JVK68" s="718"/>
      <c r="JVL68" s="717"/>
      <c r="JVM68" s="718"/>
      <c r="JVN68" s="780"/>
      <c r="JVO68" s="718"/>
      <c r="JVP68" s="717"/>
      <c r="JVQ68" s="718"/>
      <c r="JVR68" s="780"/>
      <c r="JVS68" s="718"/>
      <c r="JVT68" s="717"/>
      <c r="JVU68" s="718"/>
      <c r="JVV68" s="780"/>
      <c r="JVW68" s="718"/>
      <c r="JVX68" s="717"/>
      <c r="JVY68" s="718"/>
      <c r="JVZ68" s="780"/>
      <c r="JWA68" s="718"/>
      <c r="JWB68" s="717"/>
      <c r="JWC68" s="718"/>
      <c r="JWD68" s="780"/>
      <c r="JWE68" s="718"/>
      <c r="JWF68" s="717"/>
      <c r="JWG68" s="718"/>
      <c r="JWH68" s="780"/>
      <c r="JWI68" s="718"/>
      <c r="JWJ68" s="717"/>
      <c r="JWK68" s="718"/>
      <c r="JWL68" s="780"/>
      <c r="JWM68" s="718"/>
      <c r="JWN68" s="717"/>
      <c r="JWO68" s="718"/>
      <c r="JWP68" s="780"/>
      <c r="JWQ68" s="718"/>
      <c r="JWR68" s="717"/>
      <c r="JWS68" s="718"/>
      <c r="JWT68" s="780"/>
      <c r="JWU68" s="718"/>
      <c r="JWV68" s="717"/>
      <c r="JWW68" s="718"/>
      <c r="JWX68" s="780"/>
      <c r="JWY68" s="718"/>
      <c r="JWZ68" s="717"/>
      <c r="JXA68" s="718"/>
      <c r="JXB68" s="780"/>
      <c r="JXC68" s="718"/>
      <c r="JXD68" s="717"/>
      <c r="JXE68" s="718"/>
      <c r="JXF68" s="780"/>
      <c r="JXG68" s="718"/>
      <c r="JXH68" s="717"/>
      <c r="JXI68" s="718"/>
      <c r="JXJ68" s="780"/>
      <c r="JXK68" s="718"/>
      <c r="JXL68" s="717"/>
      <c r="JXM68" s="718"/>
      <c r="JXN68" s="780"/>
      <c r="JXO68" s="718"/>
      <c r="JXP68" s="717"/>
      <c r="JXQ68" s="718"/>
      <c r="JXR68" s="780"/>
      <c r="JXS68" s="718"/>
      <c r="JXT68" s="717"/>
      <c r="JXU68" s="718"/>
      <c r="JXV68" s="780"/>
      <c r="JXW68" s="718"/>
      <c r="JXX68" s="717"/>
      <c r="JXY68" s="718"/>
      <c r="JXZ68" s="780"/>
      <c r="JYA68" s="718"/>
      <c r="JYB68" s="717"/>
      <c r="JYC68" s="718"/>
      <c r="JYD68" s="780"/>
      <c r="JYE68" s="718"/>
      <c r="JYF68" s="717"/>
      <c r="JYG68" s="718"/>
      <c r="JYH68" s="780"/>
      <c r="JYI68" s="718"/>
      <c r="JYJ68" s="717"/>
      <c r="JYK68" s="718"/>
      <c r="JYL68" s="780"/>
      <c r="JYM68" s="718"/>
      <c r="JYN68" s="717"/>
      <c r="JYO68" s="718"/>
      <c r="JYP68" s="780"/>
      <c r="JYQ68" s="718"/>
      <c r="JYR68" s="717"/>
      <c r="JYS68" s="718"/>
      <c r="JYT68" s="780"/>
      <c r="JYU68" s="718"/>
      <c r="JYV68" s="717"/>
      <c r="JYW68" s="718"/>
      <c r="JYX68" s="780"/>
      <c r="JYY68" s="718"/>
      <c r="JYZ68" s="717"/>
      <c r="JZA68" s="718"/>
      <c r="JZB68" s="780"/>
      <c r="JZC68" s="718"/>
      <c r="JZD68" s="717"/>
      <c r="JZE68" s="718"/>
      <c r="JZF68" s="780"/>
      <c r="JZG68" s="718"/>
      <c r="JZH68" s="717"/>
      <c r="JZI68" s="718"/>
      <c r="JZJ68" s="780"/>
      <c r="JZK68" s="718"/>
      <c r="JZL68" s="717"/>
      <c r="JZM68" s="718"/>
      <c r="JZN68" s="780"/>
      <c r="JZO68" s="718"/>
      <c r="JZP68" s="717"/>
      <c r="JZQ68" s="718"/>
      <c r="JZR68" s="780"/>
      <c r="JZS68" s="718"/>
      <c r="JZT68" s="717"/>
      <c r="JZU68" s="718"/>
      <c r="JZV68" s="780"/>
      <c r="JZW68" s="718"/>
      <c r="JZX68" s="717"/>
      <c r="JZY68" s="718"/>
      <c r="JZZ68" s="780"/>
      <c r="KAA68" s="718"/>
      <c r="KAB68" s="717"/>
      <c r="KAC68" s="718"/>
      <c r="KAD68" s="780"/>
      <c r="KAE68" s="718"/>
      <c r="KAF68" s="717"/>
      <c r="KAG68" s="718"/>
      <c r="KAH68" s="780"/>
      <c r="KAI68" s="718"/>
      <c r="KAJ68" s="717"/>
      <c r="KAK68" s="718"/>
      <c r="KAL68" s="780"/>
      <c r="KAM68" s="718"/>
      <c r="KAN68" s="717"/>
      <c r="KAO68" s="718"/>
      <c r="KAP68" s="780"/>
      <c r="KAQ68" s="718"/>
      <c r="KAR68" s="717"/>
      <c r="KAS68" s="718"/>
      <c r="KAT68" s="780"/>
      <c r="KAU68" s="718"/>
      <c r="KAV68" s="717"/>
      <c r="KAW68" s="718"/>
      <c r="KAX68" s="780"/>
      <c r="KAY68" s="718"/>
      <c r="KAZ68" s="717"/>
      <c r="KBA68" s="718"/>
      <c r="KBB68" s="780"/>
      <c r="KBC68" s="718"/>
      <c r="KBD68" s="717"/>
      <c r="KBE68" s="718"/>
      <c r="KBF68" s="780"/>
      <c r="KBG68" s="718"/>
      <c r="KBH68" s="717"/>
      <c r="KBI68" s="718"/>
      <c r="KBJ68" s="780"/>
      <c r="KBK68" s="718"/>
      <c r="KBL68" s="717"/>
      <c r="KBM68" s="718"/>
      <c r="KBN68" s="780"/>
      <c r="KBO68" s="718"/>
      <c r="KBP68" s="717"/>
      <c r="KBQ68" s="718"/>
      <c r="KBR68" s="780"/>
      <c r="KBS68" s="718"/>
      <c r="KBT68" s="717"/>
      <c r="KBU68" s="718"/>
      <c r="KBV68" s="780"/>
      <c r="KBW68" s="718"/>
      <c r="KBX68" s="717"/>
      <c r="KBY68" s="718"/>
      <c r="KBZ68" s="780"/>
      <c r="KCA68" s="718"/>
      <c r="KCB68" s="717"/>
      <c r="KCC68" s="718"/>
      <c r="KCD68" s="780"/>
      <c r="KCE68" s="718"/>
      <c r="KCF68" s="717"/>
      <c r="KCG68" s="718"/>
      <c r="KCH68" s="780"/>
      <c r="KCI68" s="718"/>
      <c r="KCJ68" s="717"/>
      <c r="KCK68" s="718"/>
      <c r="KCL68" s="780"/>
      <c r="KCM68" s="718"/>
      <c r="KCN68" s="717"/>
      <c r="KCO68" s="718"/>
      <c r="KCP68" s="780"/>
      <c r="KCQ68" s="718"/>
      <c r="KCR68" s="717"/>
      <c r="KCS68" s="718"/>
      <c r="KCT68" s="780"/>
      <c r="KCU68" s="718"/>
      <c r="KCV68" s="717"/>
      <c r="KCW68" s="718"/>
      <c r="KCX68" s="780"/>
      <c r="KCY68" s="718"/>
      <c r="KCZ68" s="717"/>
      <c r="KDA68" s="718"/>
      <c r="KDB68" s="780"/>
      <c r="KDC68" s="718"/>
      <c r="KDD68" s="717"/>
      <c r="KDE68" s="718"/>
      <c r="KDF68" s="780"/>
      <c r="KDG68" s="718"/>
      <c r="KDH68" s="717"/>
      <c r="KDI68" s="718"/>
      <c r="KDJ68" s="780"/>
      <c r="KDK68" s="718"/>
      <c r="KDL68" s="717"/>
      <c r="KDM68" s="718"/>
      <c r="KDN68" s="780"/>
      <c r="KDO68" s="718"/>
      <c r="KDP68" s="717"/>
      <c r="KDQ68" s="718"/>
      <c r="KDR68" s="780"/>
      <c r="KDS68" s="718"/>
      <c r="KDT68" s="717"/>
      <c r="KDU68" s="718"/>
      <c r="KDV68" s="780"/>
      <c r="KDW68" s="718"/>
      <c r="KDX68" s="717"/>
      <c r="KDY68" s="718"/>
      <c r="KDZ68" s="780"/>
      <c r="KEA68" s="718"/>
      <c r="KEB68" s="717"/>
      <c r="KEC68" s="718"/>
      <c r="KED68" s="780"/>
      <c r="KEE68" s="718"/>
      <c r="KEF68" s="717"/>
      <c r="KEG68" s="718"/>
      <c r="KEH68" s="780"/>
      <c r="KEI68" s="718"/>
      <c r="KEJ68" s="717"/>
      <c r="KEK68" s="718"/>
      <c r="KEL68" s="780"/>
      <c r="KEM68" s="718"/>
      <c r="KEN68" s="717"/>
      <c r="KEO68" s="718"/>
      <c r="KEP68" s="780"/>
      <c r="KEQ68" s="718"/>
      <c r="KER68" s="717"/>
      <c r="KES68" s="718"/>
      <c r="KET68" s="780"/>
      <c r="KEU68" s="718"/>
      <c r="KEV68" s="717"/>
      <c r="KEW68" s="718"/>
      <c r="KEX68" s="780"/>
      <c r="KEY68" s="718"/>
      <c r="KEZ68" s="717"/>
      <c r="KFA68" s="718"/>
      <c r="KFB68" s="780"/>
      <c r="KFC68" s="718"/>
      <c r="KFD68" s="717"/>
      <c r="KFE68" s="718"/>
      <c r="KFF68" s="780"/>
      <c r="KFG68" s="718"/>
      <c r="KFH68" s="717"/>
      <c r="KFI68" s="718"/>
      <c r="KFJ68" s="780"/>
      <c r="KFK68" s="718"/>
      <c r="KFL68" s="717"/>
      <c r="KFM68" s="718"/>
      <c r="KFN68" s="780"/>
      <c r="KFO68" s="718"/>
      <c r="KFP68" s="717"/>
      <c r="KFQ68" s="718"/>
      <c r="KFR68" s="780"/>
      <c r="KFS68" s="718"/>
      <c r="KFT68" s="717"/>
      <c r="KFU68" s="718"/>
      <c r="KFV68" s="780"/>
      <c r="KFW68" s="718"/>
      <c r="KFX68" s="717"/>
      <c r="KFY68" s="718"/>
      <c r="KFZ68" s="780"/>
      <c r="KGA68" s="718"/>
      <c r="KGB68" s="717"/>
      <c r="KGC68" s="718"/>
      <c r="KGD68" s="780"/>
      <c r="KGE68" s="718"/>
      <c r="KGF68" s="717"/>
      <c r="KGG68" s="718"/>
      <c r="KGH68" s="780"/>
      <c r="KGI68" s="718"/>
      <c r="KGJ68" s="717"/>
      <c r="KGK68" s="718"/>
      <c r="KGL68" s="780"/>
      <c r="KGM68" s="718"/>
      <c r="KGN68" s="717"/>
      <c r="KGO68" s="718"/>
      <c r="KGP68" s="780"/>
      <c r="KGQ68" s="718"/>
      <c r="KGR68" s="717"/>
      <c r="KGS68" s="718"/>
      <c r="KGT68" s="780"/>
      <c r="KGU68" s="718"/>
      <c r="KGV68" s="717"/>
      <c r="KGW68" s="718"/>
      <c r="KGX68" s="780"/>
      <c r="KGY68" s="718"/>
      <c r="KGZ68" s="717"/>
      <c r="KHA68" s="718"/>
      <c r="KHB68" s="780"/>
      <c r="KHC68" s="718"/>
      <c r="KHD68" s="717"/>
      <c r="KHE68" s="718"/>
      <c r="KHF68" s="780"/>
      <c r="KHG68" s="718"/>
      <c r="KHH68" s="717"/>
      <c r="KHI68" s="718"/>
      <c r="KHJ68" s="780"/>
      <c r="KHK68" s="718"/>
      <c r="KHL68" s="717"/>
      <c r="KHM68" s="718"/>
      <c r="KHN68" s="780"/>
      <c r="KHO68" s="718"/>
      <c r="KHP68" s="717"/>
      <c r="KHQ68" s="718"/>
      <c r="KHR68" s="780"/>
      <c r="KHS68" s="718"/>
      <c r="KHT68" s="717"/>
      <c r="KHU68" s="718"/>
      <c r="KHV68" s="780"/>
      <c r="KHW68" s="718"/>
      <c r="KHX68" s="717"/>
      <c r="KHY68" s="718"/>
      <c r="KHZ68" s="780"/>
      <c r="KIA68" s="718"/>
      <c r="KIB68" s="717"/>
      <c r="KIC68" s="718"/>
      <c r="KID68" s="780"/>
      <c r="KIE68" s="718"/>
      <c r="KIF68" s="717"/>
      <c r="KIG68" s="718"/>
      <c r="KIH68" s="780"/>
      <c r="KII68" s="718"/>
      <c r="KIJ68" s="717"/>
      <c r="KIK68" s="718"/>
      <c r="KIL68" s="780"/>
      <c r="KIM68" s="718"/>
      <c r="KIN68" s="717"/>
      <c r="KIO68" s="718"/>
      <c r="KIP68" s="780"/>
      <c r="KIQ68" s="718"/>
      <c r="KIR68" s="717"/>
      <c r="KIS68" s="718"/>
      <c r="KIT68" s="780"/>
      <c r="KIU68" s="718"/>
      <c r="KIV68" s="717"/>
      <c r="KIW68" s="718"/>
      <c r="KIX68" s="780"/>
      <c r="KIY68" s="718"/>
      <c r="KIZ68" s="717"/>
      <c r="KJA68" s="718"/>
      <c r="KJB68" s="780"/>
      <c r="KJC68" s="718"/>
      <c r="KJD68" s="717"/>
      <c r="KJE68" s="718"/>
      <c r="KJF68" s="780"/>
      <c r="KJG68" s="718"/>
      <c r="KJH68" s="717"/>
      <c r="KJI68" s="718"/>
      <c r="KJJ68" s="780"/>
      <c r="KJK68" s="718"/>
      <c r="KJL68" s="717"/>
      <c r="KJM68" s="718"/>
      <c r="KJN68" s="780"/>
      <c r="KJO68" s="718"/>
      <c r="KJP68" s="717"/>
      <c r="KJQ68" s="718"/>
      <c r="KJR68" s="780"/>
      <c r="KJS68" s="718"/>
      <c r="KJT68" s="717"/>
      <c r="KJU68" s="718"/>
      <c r="KJV68" s="780"/>
      <c r="KJW68" s="718"/>
      <c r="KJX68" s="717"/>
      <c r="KJY68" s="718"/>
      <c r="KJZ68" s="780"/>
      <c r="KKA68" s="718"/>
      <c r="KKB68" s="717"/>
      <c r="KKC68" s="718"/>
      <c r="KKD68" s="780"/>
      <c r="KKE68" s="718"/>
      <c r="KKF68" s="717"/>
      <c r="KKG68" s="718"/>
      <c r="KKH68" s="780"/>
      <c r="KKI68" s="718"/>
      <c r="KKJ68" s="717"/>
      <c r="KKK68" s="718"/>
      <c r="KKL68" s="780"/>
      <c r="KKM68" s="718"/>
      <c r="KKN68" s="717"/>
      <c r="KKO68" s="718"/>
      <c r="KKP68" s="780"/>
      <c r="KKQ68" s="718"/>
      <c r="KKR68" s="717"/>
      <c r="KKS68" s="718"/>
      <c r="KKT68" s="780"/>
      <c r="KKU68" s="718"/>
      <c r="KKV68" s="717"/>
      <c r="KKW68" s="718"/>
      <c r="KKX68" s="780"/>
      <c r="KKY68" s="718"/>
      <c r="KKZ68" s="717"/>
      <c r="KLA68" s="718"/>
      <c r="KLB68" s="780"/>
      <c r="KLC68" s="718"/>
      <c r="KLD68" s="717"/>
      <c r="KLE68" s="718"/>
      <c r="KLF68" s="780"/>
      <c r="KLG68" s="718"/>
      <c r="KLH68" s="717"/>
      <c r="KLI68" s="718"/>
      <c r="KLJ68" s="780"/>
      <c r="KLK68" s="718"/>
      <c r="KLL68" s="717"/>
      <c r="KLM68" s="718"/>
      <c r="KLN68" s="780"/>
      <c r="KLO68" s="718"/>
      <c r="KLP68" s="717"/>
      <c r="KLQ68" s="718"/>
      <c r="KLR68" s="780"/>
      <c r="KLS68" s="718"/>
      <c r="KLT68" s="717"/>
      <c r="KLU68" s="718"/>
      <c r="KLV68" s="780"/>
      <c r="KLW68" s="718"/>
      <c r="KLX68" s="717"/>
      <c r="KLY68" s="718"/>
      <c r="KLZ68" s="780"/>
      <c r="KMA68" s="718"/>
      <c r="KMB68" s="717"/>
      <c r="KMC68" s="718"/>
      <c r="KMD68" s="780"/>
      <c r="KME68" s="718"/>
      <c r="KMF68" s="717"/>
      <c r="KMG68" s="718"/>
      <c r="KMH68" s="780"/>
      <c r="KMI68" s="718"/>
      <c r="KMJ68" s="717"/>
      <c r="KMK68" s="718"/>
      <c r="KML68" s="780"/>
      <c r="KMM68" s="718"/>
      <c r="KMN68" s="717"/>
      <c r="KMO68" s="718"/>
      <c r="KMP68" s="780"/>
      <c r="KMQ68" s="718"/>
      <c r="KMR68" s="717"/>
      <c r="KMS68" s="718"/>
      <c r="KMT68" s="780"/>
      <c r="KMU68" s="718"/>
      <c r="KMV68" s="717"/>
      <c r="KMW68" s="718"/>
      <c r="KMX68" s="780"/>
      <c r="KMY68" s="718"/>
      <c r="KMZ68" s="717"/>
      <c r="KNA68" s="718"/>
      <c r="KNB68" s="780"/>
      <c r="KNC68" s="718"/>
      <c r="KND68" s="717"/>
      <c r="KNE68" s="718"/>
      <c r="KNF68" s="780"/>
      <c r="KNG68" s="718"/>
      <c r="KNH68" s="717"/>
      <c r="KNI68" s="718"/>
      <c r="KNJ68" s="780"/>
      <c r="KNK68" s="718"/>
      <c r="KNL68" s="717"/>
      <c r="KNM68" s="718"/>
      <c r="KNN68" s="780"/>
      <c r="KNO68" s="718"/>
      <c r="KNP68" s="717"/>
      <c r="KNQ68" s="718"/>
      <c r="KNR68" s="780"/>
      <c r="KNS68" s="718"/>
      <c r="KNT68" s="717"/>
      <c r="KNU68" s="718"/>
      <c r="KNV68" s="780"/>
      <c r="KNW68" s="718"/>
      <c r="KNX68" s="717"/>
      <c r="KNY68" s="718"/>
      <c r="KNZ68" s="780"/>
      <c r="KOA68" s="718"/>
      <c r="KOB68" s="717"/>
      <c r="KOC68" s="718"/>
      <c r="KOD68" s="780"/>
      <c r="KOE68" s="718"/>
      <c r="KOF68" s="717"/>
      <c r="KOG68" s="718"/>
      <c r="KOH68" s="780"/>
      <c r="KOI68" s="718"/>
      <c r="KOJ68" s="717"/>
      <c r="KOK68" s="718"/>
      <c r="KOL68" s="780"/>
      <c r="KOM68" s="718"/>
      <c r="KON68" s="717"/>
      <c r="KOO68" s="718"/>
      <c r="KOP68" s="780"/>
      <c r="KOQ68" s="718"/>
      <c r="KOR68" s="717"/>
      <c r="KOS68" s="718"/>
      <c r="KOT68" s="780"/>
      <c r="KOU68" s="718"/>
      <c r="KOV68" s="717"/>
      <c r="KOW68" s="718"/>
      <c r="KOX68" s="780"/>
      <c r="KOY68" s="718"/>
      <c r="KOZ68" s="717"/>
      <c r="KPA68" s="718"/>
      <c r="KPB68" s="780"/>
      <c r="KPC68" s="718"/>
      <c r="KPD68" s="717"/>
      <c r="KPE68" s="718"/>
      <c r="KPF68" s="780"/>
      <c r="KPG68" s="718"/>
      <c r="KPH68" s="717"/>
      <c r="KPI68" s="718"/>
      <c r="KPJ68" s="780"/>
      <c r="KPK68" s="718"/>
      <c r="KPL68" s="717"/>
      <c r="KPM68" s="718"/>
      <c r="KPN68" s="780"/>
      <c r="KPO68" s="718"/>
      <c r="KPP68" s="717"/>
      <c r="KPQ68" s="718"/>
      <c r="KPR68" s="780"/>
      <c r="KPS68" s="718"/>
      <c r="KPT68" s="717"/>
      <c r="KPU68" s="718"/>
      <c r="KPV68" s="780"/>
      <c r="KPW68" s="718"/>
      <c r="KPX68" s="717"/>
      <c r="KPY68" s="718"/>
      <c r="KPZ68" s="780"/>
      <c r="KQA68" s="718"/>
      <c r="KQB68" s="717"/>
      <c r="KQC68" s="718"/>
      <c r="KQD68" s="780"/>
      <c r="KQE68" s="718"/>
      <c r="KQF68" s="717"/>
      <c r="KQG68" s="718"/>
      <c r="KQH68" s="780"/>
      <c r="KQI68" s="718"/>
      <c r="KQJ68" s="717"/>
      <c r="KQK68" s="718"/>
      <c r="KQL68" s="780"/>
      <c r="KQM68" s="718"/>
      <c r="KQN68" s="717"/>
      <c r="KQO68" s="718"/>
      <c r="KQP68" s="780"/>
      <c r="KQQ68" s="718"/>
      <c r="KQR68" s="717"/>
      <c r="KQS68" s="718"/>
      <c r="KQT68" s="780"/>
      <c r="KQU68" s="718"/>
      <c r="KQV68" s="717"/>
      <c r="KQW68" s="718"/>
      <c r="KQX68" s="780"/>
      <c r="KQY68" s="718"/>
      <c r="KQZ68" s="717"/>
      <c r="KRA68" s="718"/>
      <c r="KRB68" s="780"/>
      <c r="KRC68" s="718"/>
      <c r="KRD68" s="717"/>
      <c r="KRE68" s="718"/>
      <c r="KRF68" s="780"/>
      <c r="KRG68" s="718"/>
      <c r="KRH68" s="717"/>
      <c r="KRI68" s="718"/>
      <c r="KRJ68" s="780"/>
      <c r="KRK68" s="718"/>
      <c r="KRL68" s="717"/>
      <c r="KRM68" s="718"/>
      <c r="KRN68" s="780"/>
      <c r="KRO68" s="718"/>
      <c r="KRP68" s="717"/>
      <c r="KRQ68" s="718"/>
      <c r="KRR68" s="780"/>
      <c r="KRS68" s="718"/>
      <c r="KRT68" s="717"/>
      <c r="KRU68" s="718"/>
      <c r="KRV68" s="780"/>
      <c r="KRW68" s="718"/>
      <c r="KRX68" s="717"/>
      <c r="KRY68" s="718"/>
      <c r="KRZ68" s="780"/>
      <c r="KSA68" s="718"/>
      <c r="KSB68" s="717"/>
      <c r="KSC68" s="718"/>
      <c r="KSD68" s="780"/>
      <c r="KSE68" s="718"/>
      <c r="KSF68" s="717"/>
      <c r="KSG68" s="718"/>
      <c r="KSH68" s="780"/>
      <c r="KSI68" s="718"/>
      <c r="KSJ68" s="717"/>
      <c r="KSK68" s="718"/>
      <c r="KSL68" s="780"/>
      <c r="KSM68" s="718"/>
      <c r="KSN68" s="717"/>
      <c r="KSO68" s="718"/>
      <c r="KSP68" s="780"/>
      <c r="KSQ68" s="718"/>
      <c r="KSR68" s="717"/>
      <c r="KSS68" s="718"/>
      <c r="KST68" s="780"/>
      <c r="KSU68" s="718"/>
      <c r="KSV68" s="717"/>
      <c r="KSW68" s="718"/>
      <c r="KSX68" s="780"/>
      <c r="KSY68" s="718"/>
      <c r="KSZ68" s="717"/>
      <c r="KTA68" s="718"/>
      <c r="KTB68" s="780"/>
      <c r="KTC68" s="718"/>
      <c r="KTD68" s="717"/>
      <c r="KTE68" s="718"/>
      <c r="KTF68" s="780"/>
      <c r="KTG68" s="718"/>
      <c r="KTH68" s="717"/>
      <c r="KTI68" s="718"/>
      <c r="KTJ68" s="780"/>
      <c r="KTK68" s="718"/>
      <c r="KTL68" s="717"/>
      <c r="KTM68" s="718"/>
      <c r="KTN68" s="780"/>
      <c r="KTO68" s="718"/>
      <c r="KTP68" s="717"/>
      <c r="KTQ68" s="718"/>
      <c r="KTR68" s="780"/>
      <c r="KTS68" s="718"/>
      <c r="KTT68" s="717"/>
      <c r="KTU68" s="718"/>
      <c r="KTV68" s="780"/>
      <c r="KTW68" s="718"/>
      <c r="KTX68" s="717"/>
      <c r="KTY68" s="718"/>
      <c r="KTZ68" s="780"/>
      <c r="KUA68" s="718"/>
      <c r="KUB68" s="717"/>
      <c r="KUC68" s="718"/>
      <c r="KUD68" s="780"/>
      <c r="KUE68" s="718"/>
      <c r="KUF68" s="717"/>
      <c r="KUG68" s="718"/>
      <c r="KUH68" s="780"/>
      <c r="KUI68" s="718"/>
      <c r="KUJ68" s="717"/>
      <c r="KUK68" s="718"/>
      <c r="KUL68" s="780"/>
      <c r="KUM68" s="718"/>
      <c r="KUN68" s="717"/>
      <c r="KUO68" s="718"/>
      <c r="KUP68" s="780"/>
      <c r="KUQ68" s="718"/>
      <c r="KUR68" s="717"/>
      <c r="KUS68" s="718"/>
      <c r="KUT68" s="780"/>
      <c r="KUU68" s="718"/>
      <c r="KUV68" s="717"/>
      <c r="KUW68" s="718"/>
      <c r="KUX68" s="780"/>
      <c r="KUY68" s="718"/>
      <c r="KUZ68" s="717"/>
      <c r="KVA68" s="718"/>
      <c r="KVB68" s="780"/>
      <c r="KVC68" s="718"/>
      <c r="KVD68" s="717"/>
      <c r="KVE68" s="718"/>
      <c r="KVF68" s="780"/>
      <c r="KVG68" s="718"/>
      <c r="KVH68" s="717"/>
      <c r="KVI68" s="718"/>
      <c r="KVJ68" s="780"/>
      <c r="KVK68" s="718"/>
      <c r="KVL68" s="717"/>
      <c r="KVM68" s="718"/>
      <c r="KVN68" s="780"/>
      <c r="KVO68" s="718"/>
      <c r="KVP68" s="717"/>
      <c r="KVQ68" s="718"/>
      <c r="KVR68" s="780"/>
      <c r="KVS68" s="718"/>
      <c r="KVT68" s="717"/>
      <c r="KVU68" s="718"/>
      <c r="KVV68" s="780"/>
      <c r="KVW68" s="718"/>
      <c r="KVX68" s="717"/>
      <c r="KVY68" s="718"/>
      <c r="KVZ68" s="780"/>
      <c r="KWA68" s="718"/>
      <c r="KWB68" s="717"/>
      <c r="KWC68" s="718"/>
      <c r="KWD68" s="780"/>
      <c r="KWE68" s="718"/>
      <c r="KWF68" s="717"/>
      <c r="KWG68" s="718"/>
      <c r="KWH68" s="780"/>
      <c r="KWI68" s="718"/>
      <c r="KWJ68" s="717"/>
      <c r="KWK68" s="718"/>
      <c r="KWL68" s="780"/>
      <c r="KWM68" s="718"/>
      <c r="KWN68" s="717"/>
      <c r="KWO68" s="718"/>
      <c r="KWP68" s="780"/>
      <c r="KWQ68" s="718"/>
      <c r="KWR68" s="717"/>
      <c r="KWS68" s="718"/>
      <c r="KWT68" s="780"/>
      <c r="KWU68" s="718"/>
      <c r="KWV68" s="717"/>
      <c r="KWW68" s="718"/>
      <c r="KWX68" s="780"/>
      <c r="KWY68" s="718"/>
      <c r="KWZ68" s="717"/>
      <c r="KXA68" s="718"/>
      <c r="KXB68" s="780"/>
      <c r="KXC68" s="718"/>
      <c r="KXD68" s="717"/>
      <c r="KXE68" s="718"/>
      <c r="KXF68" s="780"/>
      <c r="KXG68" s="718"/>
      <c r="KXH68" s="717"/>
      <c r="KXI68" s="718"/>
      <c r="KXJ68" s="780"/>
      <c r="KXK68" s="718"/>
      <c r="KXL68" s="717"/>
      <c r="KXM68" s="718"/>
      <c r="KXN68" s="780"/>
      <c r="KXO68" s="718"/>
      <c r="KXP68" s="717"/>
      <c r="KXQ68" s="718"/>
      <c r="KXR68" s="780"/>
      <c r="KXS68" s="718"/>
      <c r="KXT68" s="717"/>
      <c r="KXU68" s="718"/>
      <c r="KXV68" s="780"/>
      <c r="KXW68" s="718"/>
      <c r="KXX68" s="717"/>
      <c r="KXY68" s="718"/>
      <c r="KXZ68" s="780"/>
      <c r="KYA68" s="718"/>
      <c r="KYB68" s="717"/>
      <c r="KYC68" s="718"/>
      <c r="KYD68" s="780"/>
      <c r="KYE68" s="718"/>
      <c r="KYF68" s="717"/>
      <c r="KYG68" s="718"/>
      <c r="KYH68" s="780"/>
      <c r="KYI68" s="718"/>
      <c r="KYJ68" s="717"/>
      <c r="KYK68" s="718"/>
      <c r="KYL68" s="780"/>
      <c r="KYM68" s="718"/>
      <c r="KYN68" s="717"/>
      <c r="KYO68" s="718"/>
      <c r="KYP68" s="780"/>
      <c r="KYQ68" s="718"/>
      <c r="KYR68" s="717"/>
      <c r="KYS68" s="718"/>
      <c r="KYT68" s="780"/>
      <c r="KYU68" s="718"/>
      <c r="KYV68" s="717"/>
      <c r="KYW68" s="718"/>
      <c r="KYX68" s="780"/>
      <c r="KYY68" s="718"/>
      <c r="KYZ68" s="717"/>
      <c r="KZA68" s="718"/>
      <c r="KZB68" s="780"/>
      <c r="KZC68" s="718"/>
      <c r="KZD68" s="717"/>
      <c r="KZE68" s="718"/>
      <c r="KZF68" s="780"/>
      <c r="KZG68" s="718"/>
      <c r="KZH68" s="717"/>
      <c r="KZI68" s="718"/>
      <c r="KZJ68" s="780"/>
      <c r="KZK68" s="718"/>
      <c r="KZL68" s="717"/>
      <c r="KZM68" s="718"/>
      <c r="KZN68" s="780"/>
      <c r="KZO68" s="718"/>
      <c r="KZP68" s="717"/>
      <c r="KZQ68" s="718"/>
      <c r="KZR68" s="780"/>
      <c r="KZS68" s="718"/>
      <c r="KZT68" s="717"/>
      <c r="KZU68" s="718"/>
      <c r="KZV68" s="780"/>
      <c r="KZW68" s="718"/>
      <c r="KZX68" s="717"/>
      <c r="KZY68" s="718"/>
      <c r="KZZ68" s="780"/>
      <c r="LAA68" s="718"/>
      <c r="LAB68" s="717"/>
      <c r="LAC68" s="718"/>
      <c r="LAD68" s="780"/>
      <c r="LAE68" s="718"/>
      <c r="LAF68" s="717"/>
      <c r="LAG68" s="718"/>
      <c r="LAH68" s="780"/>
      <c r="LAI68" s="718"/>
      <c r="LAJ68" s="717"/>
      <c r="LAK68" s="718"/>
      <c r="LAL68" s="780"/>
      <c r="LAM68" s="718"/>
      <c r="LAN68" s="717"/>
      <c r="LAO68" s="718"/>
      <c r="LAP68" s="780"/>
      <c r="LAQ68" s="718"/>
      <c r="LAR68" s="717"/>
      <c r="LAS68" s="718"/>
      <c r="LAT68" s="780"/>
      <c r="LAU68" s="718"/>
      <c r="LAV68" s="717"/>
      <c r="LAW68" s="718"/>
      <c r="LAX68" s="780"/>
      <c r="LAY68" s="718"/>
      <c r="LAZ68" s="717"/>
      <c r="LBA68" s="718"/>
      <c r="LBB68" s="780"/>
      <c r="LBC68" s="718"/>
      <c r="LBD68" s="717"/>
      <c r="LBE68" s="718"/>
      <c r="LBF68" s="780"/>
      <c r="LBG68" s="718"/>
      <c r="LBH68" s="717"/>
      <c r="LBI68" s="718"/>
      <c r="LBJ68" s="780"/>
      <c r="LBK68" s="718"/>
      <c r="LBL68" s="717"/>
      <c r="LBM68" s="718"/>
      <c r="LBN68" s="780"/>
      <c r="LBO68" s="718"/>
      <c r="LBP68" s="717"/>
      <c r="LBQ68" s="718"/>
      <c r="LBR68" s="780"/>
      <c r="LBS68" s="718"/>
      <c r="LBT68" s="717"/>
      <c r="LBU68" s="718"/>
      <c r="LBV68" s="780"/>
      <c r="LBW68" s="718"/>
      <c r="LBX68" s="717"/>
      <c r="LBY68" s="718"/>
      <c r="LBZ68" s="780"/>
      <c r="LCA68" s="718"/>
      <c r="LCB68" s="717"/>
      <c r="LCC68" s="718"/>
      <c r="LCD68" s="780"/>
      <c r="LCE68" s="718"/>
      <c r="LCF68" s="717"/>
      <c r="LCG68" s="718"/>
      <c r="LCH68" s="780"/>
      <c r="LCI68" s="718"/>
      <c r="LCJ68" s="717"/>
      <c r="LCK68" s="718"/>
      <c r="LCL68" s="780"/>
      <c r="LCM68" s="718"/>
      <c r="LCN68" s="717"/>
      <c r="LCO68" s="718"/>
      <c r="LCP68" s="780"/>
      <c r="LCQ68" s="718"/>
      <c r="LCR68" s="717"/>
      <c r="LCS68" s="718"/>
      <c r="LCT68" s="780"/>
      <c r="LCU68" s="718"/>
      <c r="LCV68" s="717"/>
      <c r="LCW68" s="718"/>
      <c r="LCX68" s="780"/>
      <c r="LCY68" s="718"/>
      <c r="LCZ68" s="717"/>
      <c r="LDA68" s="718"/>
      <c r="LDB68" s="780"/>
      <c r="LDC68" s="718"/>
      <c r="LDD68" s="717"/>
      <c r="LDE68" s="718"/>
      <c r="LDF68" s="780"/>
      <c r="LDG68" s="718"/>
      <c r="LDH68" s="717"/>
      <c r="LDI68" s="718"/>
      <c r="LDJ68" s="780"/>
      <c r="LDK68" s="718"/>
      <c r="LDL68" s="717"/>
      <c r="LDM68" s="718"/>
      <c r="LDN68" s="780"/>
      <c r="LDO68" s="718"/>
      <c r="LDP68" s="717"/>
      <c r="LDQ68" s="718"/>
      <c r="LDR68" s="780"/>
      <c r="LDS68" s="718"/>
      <c r="LDT68" s="717"/>
      <c r="LDU68" s="718"/>
      <c r="LDV68" s="780"/>
      <c r="LDW68" s="718"/>
      <c r="LDX68" s="717"/>
      <c r="LDY68" s="718"/>
      <c r="LDZ68" s="780"/>
      <c r="LEA68" s="718"/>
      <c r="LEB68" s="717"/>
      <c r="LEC68" s="718"/>
      <c r="LED68" s="780"/>
      <c r="LEE68" s="718"/>
      <c r="LEF68" s="717"/>
      <c r="LEG68" s="718"/>
      <c r="LEH68" s="780"/>
      <c r="LEI68" s="718"/>
      <c r="LEJ68" s="717"/>
      <c r="LEK68" s="718"/>
      <c r="LEL68" s="780"/>
      <c r="LEM68" s="718"/>
      <c r="LEN68" s="717"/>
      <c r="LEO68" s="718"/>
      <c r="LEP68" s="780"/>
      <c r="LEQ68" s="718"/>
      <c r="LER68" s="717"/>
      <c r="LES68" s="718"/>
      <c r="LET68" s="780"/>
      <c r="LEU68" s="718"/>
      <c r="LEV68" s="717"/>
      <c r="LEW68" s="718"/>
      <c r="LEX68" s="780"/>
      <c r="LEY68" s="718"/>
      <c r="LEZ68" s="717"/>
      <c r="LFA68" s="718"/>
      <c r="LFB68" s="780"/>
      <c r="LFC68" s="718"/>
      <c r="LFD68" s="717"/>
      <c r="LFE68" s="718"/>
      <c r="LFF68" s="780"/>
      <c r="LFG68" s="718"/>
      <c r="LFH68" s="717"/>
      <c r="LFI68" s="718"/>
      <c r="LFJ68" s="780"/>
      <c r="LFK68" s="718"/>
      <c r="LFL68" s="717"/>
      <c r="LFM68" s="718"/>
      <c r="LFN68" s="780"/>
      <c r="LFO68" s="718"/>
      <c r="LFP68" s="717"/>
      <c r="LFQ68" s="718"/>
      <c r="LFR68" s="780"/>
      <c r="LFS68" s="718"/>
      <c r="LFT68" s="717"/>
      <c r="LFU68" s="718"/>
      <c r="LFV68" s="780"/>
      <c r="LFW68" s="718"/>
      <c r="LFX68" s="717"/>
      <c r="LFY68" s="718"/>
      <c r="LFZ68" s="780"/>
      <c r="LGA68" s="718"/>
      <c r="LGB68" s="717"/>
      <c r="LGC68" s="718"/>
      <c r="LGD68" s="780"/>
      <c r="LGE68" s="718"/>
      <c r="LGF68" s="717"/>
      <c r="LGG68" s="718"/>
      <c r="LGH68" s="780"/>
      <c r="LGI68" s="718"/>
      <c r="LGJ68" s="717"/>
      <c r="LGK68" s="718"/>
      <c r="LGL68" s="780"/>
      <c r="LGM68" s="718"/>
      <c r="LGN68" s="717"/>
      <c r="LGO68" s="718"/>
      <c r="LGP68" s="780"/>
      <c r="LGQ68" s="718"/>
      <c r="LGR68" s="717"/>
      <c r="LGS68" s="718"/>
      <c r="LGT68" s="780"/>
      <c r="LGU68" s="718"/>
      <c r="LGV68" s="717"/>
      <c r="LGW68" s="718"/>
      <c r="LGX68" s="780"/>
      <c r="LGY68" s="718"/>
      <c r="LGZ68" s="717"/>
      <c r="LHA68" s="718"/>
      <c r="LHB68" s="780"/>
      <c r="LHC68" s="718"/>
      <c r="LHD68" s="717"/>
      <c r="LHE68" s="718"/>
      <c r="LHF68" s="780"/>
      <c r="LHG68" s="718"/>
      <c r="LHH68" s="717"/>
      <c r="LHI68" s="718"/>
      <c r="LHJ68" s="780"/>
      <c r="LHK68" s="718"/>
      <c r="LHL68" s="717"/>
      <c r="LHM68" s="718"/>
      <c r="LHN68" s="780"/>
      <c r="LHO68" s="718"/>
      <c r="LHP68" s="717"/>
      <c r="LHQ68" s="718"/>
      <c r="LHR68" s="780"/>
      <c r="LHS68" s="718"/>
      <c r="LHT68" s="717"/>
      <c r="LHU68" s="718"/>
      <c r="LHV68" s="780"/>
      <c r="LHW68" s="718"/>
      <c r="LHX68" s="717"/>
      <c r="LHY68" s="718"/>
      <c r="LHZ68" s="780"/>
      <c r="LIA68" s="718"/>
      <c r="LIB68" s="717"/>
      <c r="LIC68" s="718"/>
      <c r="LID68" s="780"/>
      <c r="LIE68" s="718"/>
      <c r="LIF68" s="717"/>
      <c r="LIG68" s="718"/>
      <c r="LIH68" s="780"/>
      <c r="LII68" s="718"/>
      <c r="LIJ68" s="717"/>
      <c r="LIK68" s="718"/>
      <c r="LIL68" s="780"/>
      <c r="LIM68" s="718"/>
      <c r="LIN68" s="717"/>
      <c r="LIO68" s="718"/>
      <c r="LIP68" s="780"/>
      <c r="LIQ68" s="718"/>
      <c r="LIR68" s="717"/>
      <c r="LIS68" s="718"/>
      <c r="LIT68" s="780"/>
      <c r="LIU68" s="718"/>
      <c r="LIV68" s="717"/>
      <c r="LIW68" s="718"/>
      <c r="LIX68" s="780"/>
      <c r="LIY68" s="718"/>
      <c r="LIZ68" s="717"/>
      <c r="LJA68" s="718"/>
      <c r="LJB68" s="780"/>
      <c r="LJC68" s="718"/>
      <c r="LJD68" s="717"/>
      <c r="LJE68" s="718"/>
      <c r="LJF68" s="780"/>
      <c r="LJG68" s="718"/>
      <c r="LJH68" s="717"/>
      <c r="LJI68" s="718"/>
      <c r="LJJ68" s="780"/>
      <c r="LJK68" s="718"/>
      <c r="LJL68" s="717"/>
      <c r="LJM68" s="718"/>
      <c r="LJN68" s="780"/>
      <c r="LJO68" s="718"/>
      <c r="LJP68" s="717"/>
      <c r="LJQ68" s="718"/>
      <c r="LJR68" s="780"/>
      <c r="LJS68" s="718"/>
      <c r="LJT68" s="717"/>
      <c r="LJU68" s="718"/>
      <c r="LJV68" s="780"/>
      <c r="LJW68" s="718"/>
      <c r="LJX68" s="717"/>
      <c r="LJY68" s="718"/>
      <c r="LJZ68" s="780"/>
      <c r="LKA68" s="718"/>
      <c r="LKB68" s="717"/>
      <c r="LKC68" s="718"/>
      <c r="LKD68" s="780"/>
      <c r="LKE68" s="718"/>
      <c r="LKF68" s="717"/>
      <c r="LKG68" s="718"/>
      <c r="LKH68" s="780"/>
      <c r="LKI68" s="718"/>
      <c r="LKJ68" s="717"/>
      <c r="LKK68" s="718"/>
      <c r="LKL68" s="780"/>
      <c r="LKM68" s="718"/>
      <c r="LKN68" s="717"/>
      <c r="LKO68" s="718"/>
      <c r="LKP68" s="780"/>
      <c r="LKQ68" s="718"/>
      <c r="LKR68" s="717"/>
      <c r="LKS68" s="718"/>
      <c r="LKT68" s="780"/>
      <c r="LKU68" s="718"/>
      <c r="LKV68" s="717"/>
      <c r="LKW68" s="718"/>
      <c r="LKX68" s="780"/>
      <c r="LKY68" s="718"/>
      <c r="LKZ68" s="717"/>
      <c r="LLA68" s="718"/>
      <c r="LLB68" s="780"/>
      <c r="LLC68" s="718"/>
      <c r="LLD68" s="717"/>
      <c r="LLE68" s="718"/>
      <c r="LLF68" s="780"/>
      <c r="LLG68" s="718"/>
      <c r="LLH68" s="717"/>
      <c r="LLI68" s="718"/>
      <c r="LLJ68" s="780"/>
      <c r="LLK68" s="718"/>
      <c r="LLL68" s="717"/>
      <c r="LLM68" s="718"/>
      <c r="LLN68" s="780"/>
      <c r="LLO68" s="718"/>
      <c r="LLP68" s="717"/>
      <c r="LLQ68" s="718"/>
      <c r="LLR68" s="780"/>
      <c r="LLS68" s="718"/>
      <c r="LLT68" s="717"/>
      <c r="LLU68" s="718"/>
      <c r="LLV68" s="780"/>
      <c r="LLW68" s="718"/>
      <c r="LLX68" s="717"/>
      <c r="LLY68" s="718"/>
      <c r="LLZ68" s="780"/>
      <c r="LMA68" s="718"/>
      <c r="LMB68" s="717"/>
      <c r="LMC68" s="718"/>
      <c r="LMD68" s="780"/>
      <c r="LME68" s="718"/>
      <c r="LMF68" s="717"/>
      <c r="LMG68" s="718"/>
      <c r="LMH68" s="780"/>
      <c r="LMI68" s="718"/>
      <c r="LMJ68" s="717"/>
      <c r="LMK68" s="718"/>
      <c r="LML68" s="780"/>
      <c r="LMM68" s="718"/>
      <c r="LMN68" s="717"/>
      <c r="LMO68" s="718"/>
      <c r="LMP68" s="780"/>
      <c r="LMQ68" s="718"/>
      <c r="LMR68" s="717"/>
      <c r="LMS68" s="718"/>
      <c r="LMT68" s="780"/>
      <c r="LMU68" s="718"/>
      <c r="LMV68" s="717"/>
      <c r="LMW68" s="718"/>
      <c r="LMX68" s="780"/>
      <c r="LMY68" s="718"/>
      <c r="LMZ68" s="717"/>
      <c r="LNA68" s="718"/>
      <c r="LNB68" s="780"/>
      <c r="LNC68" s="718"/>
      <c r="LND68" s="717"/>
      <c r="LNE68" s="718"/>
      <c r="LNF68" s="780"/>
      <c r="LNG68" s="718"/>
      <c r="LNH68" s="717"/>
      <c r="LNI68" s="718"/>
      <c r="LNJ68" s="780"/>
      <c r="LNK68" s="718"/>
      <c r="LNL68" s="717"/>
      <c r="LNM68" s="718"/>
      <c r="LNN68" s="780"/>
      <c r="LNO68" s="718"/>
      <c r="LNP68" s="717"/>
      <c r="LNQ68" s="718"/>
      <c r="LNR68" s="780"/>
      <c r="LNS68" s="718"/>
      <c r="LNT68" s="717"/>
      <c r="LNU68" s="718"/>
      <c r="LNV68" s="780"/>
      <c r="LNW68" s="718"/>
      <c r="LNX68" s="717"/>
      <c r="LNY68" s="718"/>
      <c r="LNZ68" s="780"/>
      <c r="LOA68" s="718"/>
      <c r="LOB68" s="717"/>
      <c r="LOC68" s="718"/>
      <c r="LOD68" s="780"/>
      <c r="LOE68" s="718"/>
      <c r="LOF68" s="717"/>
      <c r="LOG68" s="718"/>
      <c r="LOH68" s="780"/>
      <c r="LOI68" s="718"/>
      <c r="LOJ68" s="717"/>
      <c r="LOK68" s="718"/>
      <c r="LOL68" s="780"/>
      <c r="LOM68" s="718"/>
      <c r="LON68" s="717"/>
      <c r="LOO68" s="718"/>
      <c r="LOP68" s="780"/>
      <c r="LOQ68" s="718"/>
      <c r="LOR68" s="717"/>
      <c r="LOS68" s="718"/>
      <c r="LOT68" s="780"/>
      <c r="LOU68" s="718"/>
      <c r="LOV68" s="717"/>
      <c r="LOW68" s="718"/>
      <c r="LOX68" s="780"/>
      <c r="LOY68" s="718"/>
      <c r="LOZ68" s="717"/>
      <c r="LPA68" s="718"/>
      <c r="LPB68" s="780"/>
      <c r="LPC68" s="718"/>
      <c r="LPD68" s="717"/>
      <c r="LPE68" s="718"/>
      <c r="LPF68" s="780"/>
      <c r="LPG68" s="718"/>
      <c r="LPH68" s="717"/>
      <c r="LPI68" s="718"/>
      <c r="LPJ68" s="780"/>
      <c r="LPK68" s="718"/>
      <c r="LPL68" s="717"/>
      <c r="LPM68" s="718"/>
      <c r="LPN68" s="780"/>
      <c r="LPO68" s="718"/>
      <c r="LPP68" s="717"/>
      <c r="LPQ68" s="718"/>
      <c r="LPR68" s="780"/>
      <c r="LPS68" s="718"/>
      <c r="LPT68" s="717"/>
      <c r="LPU68" s="718"/>
      <c r="LPV68" s="780"/>
      <c r="LPW68" s="718"/>
      <c r="LPX68" s="717"/>
      <c r="LPY68" s="718"/>
      <c r="LPZ68" s="780"/>
      <c r="LQA68" s="718"/>
      <c r="LQB68" s="717"/>
      <c r="LQC68" s="718"/>
      <c r="LQD68" s="780"/>
      <c r="LQE68" s="718"/>
      <c r="LQF68" s="717"/>
      <c r="LQG68" s="718"/>
      <c r="LQH68" s="780"/>
      <c r="LQI68" s="718"/>
      <c r="LQJ68" s="717"/>
      <c r="LQK68" s="718"/>
      <c r="LQL68" s="780"/>
      <c r="LQM68" s="718"/>
      <c r="LQN68" s="717"/>
      <c r="LQO68" s="718"/>
      <c r="LQP68" s="780"/>
      <c r="LQQ68" s="718"/>
      <c r="LQR68" s="717"/>
      <c r="LQS68" s="718"/>
      <c r="LQT68" s="780"/>
      <c r="LQU68" s="718"/>
      <c r="LQV68" s="717"/>
      <c r="LQW68" s="718"/>
      <c r="LQX68" s="780"/>
      <c r="LQY68" s="718"/>
      <c r="LQZ68" s="717"/>
      <c r="LRA68" s="718"/>
      <c r="LRB68" s="780"/>
      <c r="LRC68" s="718"/>
      <c r="LRD68" s="717"/>
      <c r="LRE68" s="718"/>
      <c r="LRF68" s="780"/>
      <c r="LRG68" s="718"/>
      <c r="LRH68" s="717"/>
      <c r="LRI68" s="718"/>
      <c r="LRJ68" s="780"/>
      <c r="LRK68" s="718"/>
      <c r="LRL68" s="717"/>
      <c r="LRM68" s="718"/>
      <c r="LRN68" s="780"/>
      <c r="LRO68" s="718"/>
      <c r="LRP68" s="717"/>
      <c r="LRQ68" s="718"/>
      <c r="LRR68" s="780"/>
      <c r="LRS68" s="718"/>
      <c r="LRT68" s="717"/>
      <c r="LRU68" s="718"/>
      <c r="LRV68" s="780"/>
      <c r="LRW68" s="718"/>
      <c r="LRX68" s="717"/>
      <c r="LRY68" s="718"/>
      <c r="LRZ68" s="780"/>
      <c r="LSA68" s="718"/>
      <c r="LSB68" s="717"/>
      <c r="LSC68" s="718"/>
      <c r="LSD68" s="780"/>
      <c r="LSE68" s="718"/>
      <c r="LSF68" s="717"/>
      <c r="LSG68" s="718"/>
      <c r="LSH68" s="780"/>
      <c r="LSI68" s="718"/>
      <c r="LSJ68" s="717"/>
      <c r="LSK68" s="718"/>
      <c r="LSL68" s="780"/>
      <c r="LSM68" s="718"/>
      <c r="LSN68" s="717"/>
      <c r="LSO68" s="718"/>
      <c r="LSP68" s="780"/>
      <c r="LSQ68" s="718"/>
      <c r="LSR68" s="717"/>
      <c r="LSS68" s="718"/>
      <c r="LST68" s="780"/>
      <c r="LSU68" s="718"/>
      <c r="LSV68" s="717"/>
      <c r="LSW68" s="718"/>
      <c r="LSX68" s="780"/>
      <c r="LSY68" s="718"/>
      <c r="LSZ68" s="717"/>
      <c r="LTA68" s="718"/>
      <c r="LTB68" s="780"/>
      <c r="LTC68" s="718"/>
      <c r="LTD68" s="717"/>
      <c r="LTE68" s="718"/>
      <c r="LTF68" s="780"/>
      <c r="LTG68" s="718"/>
      <c r="LTH68" s="717"/>
      <c r="LTI68" s="718"/>
      <c r="LTJ68" s="780"/>
      <c r="LTK68" s="718"/>
      <c r="LTL68" s="717"/>
      <c r="LTM68" s="718"/>
      <c r="LTN68" s="780"/>
      <c r="LTO68" s="718"/>
      <c r="LTP68" s="717"/>
      <c r="LTQ68" s="718"/>
      <c r="LTR68" s="780"/>
      <c r="LTS68" s="718"/>
      <c r="LTT68" s="717"/>
      <c r="LTU68" s="718"/>
      <c r="LTV68" s="780"/>
      <c r="LTW68" s="718"/>
      <c r="LTX68" s="717"/>
      <c r="LTY68" s="718"/>
      <c r="LTZ68" s="780"/>
      <c r="LUA68" s="718"/>
      <c r="LUB68" s="717"/>
      <c r="LUC68" s="718"/>
      <c r="LUD68" s="780"/>
      <c r="LUE68" s="718"/>
      <c r="LUF68" s="717"/>
      <c r="LUG68" s="718"/>
      <c r="LUH68" s="780"/>
      <c r="LUI68" s="718"/>
      <c r="LUJ68" s="717"/>
      <c r="LUK68" s="718"/>
      <c r="LUL68" s="780"/>
      <c r="LUM68" s="718"/>
      <c r="LUN68" s="717"/>
      <c r="LUO68" s="718"/>
      <c r="LUP68" s="780"/>
      <c r="LUQ68" s="718"/>
      <c r="LUR68" s="717"/>
      <c r="LUS68" s="718"/>
      <c r="LUT68" s="780"/>
      <c r="LUU68" s="718"/>
      <c r="LUV68" s="717"/>
      <c r="LUW68" s="718"/>
      <c r="LUX68" s="780"/>
      <c r="LUY68" s="718"/>
      <c r="LUZ68" s="717"/>
      <c r="LVA68" s="718"/>
      <c r="LVB68" s="780"/>
      <c r="LVC68" s="718"/>
      <c r="LVD68" s="717"/>
      <c r="LVE68" s="718"/>
      <c r="LVF68" s="780"/>
      <c r="LVG68" s="718"/>
      <c r="LVH68" s="717"/>
      <c r="LVI68" s="718"/>
      <c r="LVJ68" s="780"/>
      <c r="LVK68" s="718"/>
      <c r="LVL68" s="717"/>
      <c r="LVM68" s="718"/>
      <c r="LVN68" s="780"/>
      <c r="LVO68" s="718"/>
      <c r="LVP68" s="717"/>
      <c r="LVQ68" s="718"/>
      <c r="LVR68" s="780"/>
      <c r="LVS68" s="718"/>
      <c r="LVT68" s="717"/>
      <c r="LVU68" s="718"/>
      <c r="LVV68" s="780"/>
      <c r="LVW68" s="718"/>
      <c r="LVX68" s="717"/>
      <c r="LVY68" s="718"/>
      <c r="LVZ68" s="780"/>
      <c r="LWA68" s="718"/>
      <c r="LWB68" s="717"/>
      <c r="LWC68" s="718"/>
      <c r="LWD68" s="780"/>
      <c r="LWE68" s="718"/>
      <c r="LWF68" s="717"/>
      <c r="LWG68" s="718"/>
      <c r="LWH68" s="780"/>
      <c r="LWI68" s="718"/>
      <c r="LWJ68" s="717"/>
      <c r="LWK68" s="718"/>
      <c r="LWL68" s="780"/>
      <c r="LWM68" s="718"/>
      <c r="LWN68" s="717"/>
      <c r="LWO68" s="718"/>
      <c r="LWP68" s="780"/>
      <c r="LWQ68" s="718"/>
      <c r="LWR68" s="717"/>
      <c r="LWS68" s="718"/>
      <c r="LWT68" s="780"/>
      <c r="LWU68" s="718"/>
      <c r="LWV68" s="717"/>
      <c r="LWW68" s="718"/>
      <c r="LWX68" s="780"/>
      <c r="LWY68" s="718"/>
      <c r="LWZ68" s="717"/>
      <c r="LXA68" s="718"/>
      <c r="LXB68" s="780"/>
      <c r="LXC68" s="718"/>
      <c r="LXD68" s="717"/>
      <c r="LXE68" s="718"/>
      <c r="LXF68" s="780"/>
      <c r="LXG68" s="718"/>
      <c r="LXH68" s="717"/>
      <c r="LXI68" s="718"/>
      <c r="LXJ68" s="780"/>
      <c r="LXK68" s="718"/>
      <c r="LXL68" s="717"/>
      <c r="LXM68" s="718"/>
      <c r="LXN68" s="780"/>
      <c r="LXO68" s="718"/>
      <c r="LXP68" s="717"/>
      <c r="LXQ68" s="718"/>
      <c r="LXR68" s="780"/>
      <c r="LXS68" s="718"/>
      <c r="LXT68" s="717"/>
      <c r="LXU68" s="718"/>
      <c r="LXV68" s="780"/>
      <c r="LXW68" s="718"/>
      <c r="LXX68" s="717"/>
      <c r="LXY68" s="718"/>
      <c r="LXZ68" s="780"/>
      <c r="LYA68" s="718"/>
      <c r="LYB68" s="717"/>
      <c r="LYC68" s="718"/>
      <c r="LYD68" s="780"/>
      <c r="LYE68" s="718"/>
      <c r="LYF68" s="717"/>
      <c r="LYG68" s="718"/>
      <c r="LYH68" s="780"/>
      <c r="LYI68" s="718"/>
      <c r="LYJ68" s="717"/>
      <c r="LYK68" s="718"/>
      <c r="LYL68" s="780"/>
      <c r="LYM68" s="718"/>
      <c r="LYN68" s="717"/>
      <c r="LYO68" s="718"/>
      <c r="LYP68" s="780"/>
      <c r="LYQ68" s="718"/>
      <c r="LYR68" s="717"/>
      <c r="LYS68" s="718"/>
      <c r="LYT68" s="780"/>
      <c r="LYU68" s="718"/>
      <c r="LYV68" s="717"/>
      <c r="LYW68" s="718"/>
      <c r="LYX68" s="780"/>
      <c r="LYY68" s="718"/>
      <c r="LYZ68" s="717"/>
      <c r="LZA68" s="718"/>
      <c r="LZB68" s="780"/>
      <c r="LZC68" s="718"/>
      <c r="LZD68" s="717"/>
      <c r="LZE68" s="718"/>
      <c r="LZF68" s="780"/>
      <c r="LZG68" s="718"/>
      <c r="LZH68" s="717"/>
      <c r="LZI68" s="718"/>
      <c r="LZJ68" s="780"/>
      <c r="LZK68" s="718"/>
      <c r="LZL68" s="717"/>
      <c r="LZM68" s="718"/>
      <c r="LZN68" s="780"/>
      <c r="LZO68" s="718"/>
      <c r="LZP68" s="717"/>
      <c r="LZQ68" s="718"/>
      <c r="LZR68" s="780"/>
      <c r="LZS68" s="718"/>
      <c r="LZT68" s="717"/>
      <c r="LZU68" s="718"/>
      <c r="LZV68" s="780"/>
      <c r="LZW68" s="718"/>
      <c r="LZX68" s="717"/>
      <c r="LZY68" s="718"/>
      <c r="LZZ68" s="780"/>
      <c r="MAA68" s="718"/>
      <c r="MAB68" s="717"/>
      <c r="MAC68" s="718"/>
      <c r="MAD68" s="780"/>
      <c r="MAE68" s="718"/>
      <c r="MAF68" s="717"/>
      <c r="MAG68" s="718"/>
      <c r="MAH68" s="780"/>
      <c r="MAI68" s="718"/>
      <c r="MAJ68" s="717"/>
      <c r="MAK68" s="718"/>
      <c r="MAL68" s="780"/>
      <c r="MAM68" s="718"/>
      <c r="MAN68" s="717"/>
      <c r="MAO68" s="718"/>
      <c r="MAP68" s="780"/>
      <c r="MAQ68" s="718"/>
      <c r="MAR68" s="717"/>
      <c r="MAS68" s="718"/>
      <c r="MAT68" s="780"/>
      <c r="MAU68" s="718"/>
      <c r="MAV68" s="717"/>
      <c r="MAW68" s="718"/>
      <c r="MAX68" s="780"/>
      <c r="MAY68" s="718"/>
      <c r="MAZ68" s="717"/>
      <c r="MBA68" s="718"/>
      <c r="MBB68" s="780"/>
      <c r="MBC68" s="718"/>
      <c r="MBD68" s="717"/>
      <c r="MBE68" s="718"/>
      <c r="MBF68" s="780"/>
      <c r="MBG68" s="718"/>
      <c r="MBH68" s="717"/>
      <c r="MBI68" s="718"/>
      <c r="MBJ68" s="780"/>
      <c r="MBK68" s="718"/>
      <c r="MBL68" s="717"/>
      <c r="MBM68" s="718"/>
      <c r="MBN68" s="780"/>
      <c r="MBO68" s="718"/>
      <c r="MBP68" s="717"/>
      <c r="MBQ68" s="718"/>
      <c r="MBR68" s="780"/>
      <c r="MBS68" s="718"/>
      <c r="MBT68" s="717"/>
      <c r="MBU68" s="718"/>
      <c r="MBV68" s="780"/>
      <c r="MBW68" s="718"/>
      <c r="MBX68" s="717"/>
      <c r="MBY68" s="718"/>
      <c r="MBZ68" s="780"/>
      <c r="MCA68" s="718"/>
      <c r="MCB68" s="717"/>
      <c r="MCC68" s="718"/>
      <c r="MCD68" s="780"/>
      <c r="MCE68" s="718"/>
      <c r="MCF68" s="717"/>
      <c r="MCG68" s="718"/>
      <c r="MCH68" s="780"/>
      <c r="MCI68" s="718"/>
      <c r="MCJ68" s="717"/>
      <c r="MCK68" s="718"/>
      <c r="MCL68" s="780"/>
      <c r="MCM68" s="718"/>
      <c r="MCN68" s="717"/>
      <c r="MCO68" s="718"/>
      <c r="MCP68" s="780"/>
      <c r="MCQ68" s="718"/>
      <c r="MCR68" s="717"/>
      <c r="MCS68" s="718"/>
      <c r="MCT68" s="780"/>
      <c r="MCU68" s="718"/>
      <c r="MCV68" s="717"/>
      <c r="MCW68" s="718"/>
      <c r="MCX68" s="780"/>
      <c r="MCY68" s="718"/>
      <c r="MCZ68" s="717"/>
      <c r="MDA68" s="718"/>
      <c r="MDB68" s="780"/>
      <c r="MDC68" s="718"/>
      <c r="MDD68" s="717"/>
      <c r="MDE68" s="718"/>
      <c r="MDF68" s="780"/>
      <c r="MDG68" s="718"/>
      <c r="MDH68" s="717"/>
      <c r="MDI68" s="718"/>
      <c r="MDJ68" s="780"/>
      <c r="MDK68" s="718"/>
      <c r="MDL68" s="717"/>
      <c r="MDM68" s="718"/>
      <c r="MDN68" s="780"/>
      <c r="MDO68" s="718"/>
      <c r="MDP68" s="717"/>
      <c r="MDQ68" s="718"/>
      <c r="MDR68" s="780"/>
      <c r="MDS68" s="718"/>
      <c r="MDT68" s="717"/>
      <c r="MDU68" s="718"/>
      <c r="MDV68" s="780"/>
      <c r="MDW68" s="718"/>
      <c r="MDX68" s="717"/>
      <c r="MDY68" s="718"/>
      <c r="MDZ68" s="780"/>
      <c r="MEA68" s="718"/>
      <c r="MEB68" s="717"/>
      <c r="MEC68" s="718"/>
      <c r="MED68" s="780"/>
      <c r="MEE68" s="718"/>
      <c r="MEF68" s="717"/>
      <c r="MEG68" s="718"/>
      <c r="MEH68" s="780"/>
      <c r="MEI68" s="718"/>
      <c r="MEJ68" s="717"/>
      <c r="MEK68" s="718"/>
      <c r="MEL68" s="780"/>
      <c r="MEM68" s="718"/>
      <c r="MEN68" s="717"/>
      <c r="MEO68" s="718"/>
      <c r="MEP68" s="780"/>
      <c r="MEQ68" s="718"/>
      <c r="MER68" s="717"/>
      <c r="MES68" s="718"/>
      <c r="MET68" s="780"/>
      <c r="MEU68" s="718"/>
      <c r="MEV68" s="717"/>
      <c r="MEW68" s="718"/>
      <c r="MEX68" s="780"/>
      <c r="MEY68" s="718"/>
      <c r="MEZ68" s="717"/>
      <c r="MFA68" s="718"/>
      <c r="MFB68" s="780"/>
      <c r="MFC68" s="718"/>
      <c r="MFD68" s="717"/>
      <c r="MFE68" s="718"/>
      <c r="MFF68" s="780"/>
      <c r="MFG68" s="718"/>
      <c r="MFH68" s="717"/>
      <c r="MFI68" s="718"/>
      <c r="MFJ68" s="780"/>
      <c r="MFK68" s="718"/>
      <c r="MFL68" s="717"/>
      <c r="MFM68" s="718"/>
      <c r="MFN68" s="780"/>
      <c r="MFO68" s="718"/>
      <c r="MFP68" s="717"/>
      <c r="MFQ68" s="718"/>
      <c r="MFR68" s="780"/>
      <c r="MFS68" s="718"/>
      <c r="MFT68" s="717"/>
      <c r="MFU68" s="718"/>
      <c r="MFV68" s="780"/>
      <c r="MFW68" s="718"/>
      <c r="MFX68" s="717"/>
      <c r="MFY68" s="718"/>
      <c r="MFZ68" s="780"/>
      <c r="MGA68" s="718"/>
      <c r="MGB68" s="717"/>
      <c r="MGC68" s="718"/>
      <c r="MGD68" s="780"/>
      <c r="MGE68" s="718"/>
      <c r="MGF68" s="717"/>
      <c r="MGG68" s="718"/>
      <c r="MGH68" s="780"/>
      <c r="MGI68" s="718"/>
      <c r="MGJ68" s="717"/>
      <c r="MGK68" s="718"/>
      <c r="MGL68" s="780"/>
      <c r="MGM68" s="718"/>
      <c r="MGN68" s="717"/>
      <c r="MGO68" s="718"/>
      <c r="MGP68" s="780"/>
      <c r="MGQ68" s="718"/>
      <c r="MGR68" s="717"/>
      <c r="MGS68" s="718"/>
      <c r="MGT68" s="780"/>
      <c r="MGU68" s="718"/>
      <c r="MGV68" s="717"/>
      <c r="MGW68" s="718"/>
      <c r="MGX68" s="780"/>
      <c r="MGY68" s="718"/>
      <c r="MGZ68" s="717"/>
      <c r="MHA68" s="718"/>
      <c r="MHB68" s="780"/>
      <c r="MHC68" s="718"/>
      <c r="MHD68" s="717"/>
      <c r="MHE68" s="718"/>
      <c r="MHF68" s="780"/>
      <c r="MHG68" s="718"/>
      <c r="MHH68" s="717"/>
      <c r="MHI68" s="718"/>
      <c r="MHJ68" s="780"/>
      <c r="MHK68" s="718"/>
      <c r="MHL68" s="717"/>
      <c r="MHM68" s="718"/>
      <c r="MHN68" s="780"/>
      <c r="MHO68" s="718"/>
      <c r="MHP68" s="717"/>
      <c r="MHQ68" s="718"/>
      <c r="MHR68" s="780"/>
      <c r="MHS68" s="718"/>
      <c r="MHT68" s="717"/>
      <c r="MHU68" s="718"/>
      <c r="MHV68" s="780"/>
      <c r="MHW68" s="718"/>
      <c r="MHX68" s="717"/>
      <c r="MHY68" s="718"/>
      <c r="MHZ68" s="780"/>
      <c r="MIA68" s="718"/>
      <c r="MIB68" s="717"/>
      <c r="MIC68" s="718"/>
      <c r="MID68" s="780"/>
      <c r="MIE68" s="718"/>
      <c r="MIF68" s="717"/>
      <c r="MIG68" s="718"/>
      <c r="MIH68" s="780"/>
      <c r="MII68" s="718"/>
      <c r="MIJ68" s="717"/>
      <c r="MIK68" s="718"/>
      <c r="MIL68" s="780"/>
      <c r="MIM68" s="718"/>
      <c r="MIN68" s="717"/>
      <c r="MIO68" s="718"/>
      <c r="MIP68" s="780"/>
      <c r="MIQ68" s="718"/>
      <c r="MIR68" s="717"/>
      <c r="MIS68" s="718"/>
      <c r="MIT68" s="780"/>
      <c r="MIU68" s="718"/>
      <c r="MIV68" s="717"/>
      <c r="MIW68" s="718"/>
      <c r="MIX68" s="780"/>
      <c r="MIY68" s="718"/>
      <c r="MIZ68" s="717"/>
      <c r="MJA68" s="718"/>
      <c r="MJB68" s="780"/>
      <c r="MJC68" s="718"/>
      <c r="MJD68" s="717"/>
      <c r="MJE68" s="718"/>
      <c r="MJF68" s="780"/>
      <c r="MJG68" s="718"/>
      <c r="MJH68" s="717"/>
      <c r="MJI68" s="718"/>
      <c r="MJJ68" s="780"/>
      <c r="MJK68" s="718"/>
      <c r="MJL68" s="717"/>
      <c r="MJM68" s="718"/>
      <c r="MJN68" s="780"/>
      <c r="MJO68" s="718"/>
      <c r="MJP68" s="717"/>
      <c r="MJQ68" s="718"/>
      <c r="MJR68" s="780"/>
      <c r="MJS68" s="718"/>
      <c r="MJT68" s="717"/>
      <c r="MJU68" s="718"/>
      <c r="MJV68" s="780"/>
      <c r="MJW68" s="718"/>
      <c r="MJX68" s="717"/>
      <c r="MJY68" s="718"/>
      <c r="MJZ68" s="780"/>
      <c r="MKA68" s="718"/>
      <c r="MKB68" s="717"/>
      <c r="MKC68" s="718"/>
      <c r="MKD68" s="780"/>
      <c r="MKE68" s="718"/>
      <c r="MKF68" s="717"/>
      <c r="MKG68" s="718"/>
      <c r="MKH68" s="780"/>
      <c r="MKI68" s="718"/>
      <c r="MKJ68" s="717"/>
      <c r="MKK68" s="718"/>
      <c r="MKL68" s="780"/>
      <c r="MKM68" s="718"/>
      <c r="MKN68" s="717"/>
      <c r="MKO68" s="718"/>
      <c r="MKP68" s="780"/>
      <c r="MKQ68" s="718"/>
      <c r="MKR68" s="717"/>
      <c r="MKS68" s="718"/>
      <c r="MKT68" s="780"/>
      <c r="MKU68" s="718"/>
      <c r="MKV68" s="717"/>
      <c r="MKW68" s="718"/>
      <c r="MKX68" s="780"/>
      <c r="MKY68" s="718"/>
      <c r="MKZ68" s="717"/>
      <c r="MLA68" s="718"/>
      <c r="MLB68" s="780"/>
      <c r="MLC68" s="718"/>
      <c r="MLD68" s="717"/>
      <c r="MLE68" s="718"/>
      <c r="MLF68" s="780"/>
      <c r="MLG68" s="718"/>
      <c r="MLH68" s="717"/>
      <c r="MLI68" s="718"/>
      <c r="MLJ68" s="780"/>
      <c r="MLK68" s="718"/>
      <c r="MLL68" s="717"/>
      <c r="MLM68" s="718"/>
      <c r="MLN68" s="780"/>
      <c r="MLO68" s="718"/>
      <c r="MLP68" s="717"/>
      <c r="MLQ68" s="718"/>
      <c r="MLR68" s="780"/>
      <c r="MLS68" s="718"/>
      <c r="MLT68" s="717"/>
      <c r="MLU68" s="718"/>
      <c r="MLV68" s="780"/>
      <c r="MLW68" s="718"/>
      <c r="MLX68" s="717"/>
      <c r="MLY68" s="718"/>
      <c r="MLZ68" s="780"/>
      <c r="MMA68" s="718"/>
      <c r="MMB68" s="717"/>
      <c r="MMC68" s="718"/>
      <c r="MMD68" s="780"/>
      <c r="MME68" s="718"/>
      <c r="MMF68" s="717"/>
      <c r="MMG68" s="718"/>
      <c r="MMH68" s="780"/>
      <c r="MMI68" s="718"/>
      <c r="MMJ68" s="717"/>
      <c r="MMK68" s="718"/>
      <c r="MML68" s="780"/>
      <c r="MMM68" s="718"/>
      <c r="MMN68" s="717"/>
      <c r="MMO68" s="718"/>
      <c r="MMP68" s="780"/>
      <c r="MMQ68" s="718"/>
      <c r="MMR68" s="717"/>
      <c r="MMS68" s="718"/>
      <c r="MMT68" s="780"/>
      <c r="MMU68" s="718"/>
      <c r="MMV68" s="717"/>
      <c r="MMW68" s="718"/>
      <c r="MMX68" s="780"/>
      <c r="MMY68" s="718"/>
      <c r="MMZ68" s="717"/>
      <c r="MNA68" s="718"/>
      <c r="MNB68" s="780"/>
      <c r="MNC68" s="718"/>
      <c r="MND68" s="717"/>
      <c r="MNE68" s="718"/>
      <c r="MNF68" s="780"/>
      <c r="MNG68" s="718"/>
      <c r="MNH68" s="717"/>
      <c r="MNI68" s="718"/>
      <c r="MNJ68" s="780"/>
      <c r="MNK68" s="718"/>
      <c r="MNL68" s="717"/>
      <c r="MNM68" s="718"/>
      <c r="MNN68" s="780"/>
      <c r="MNO68" s="718"/>
      <c r="MNP68" s="717"/>
      <c r="MNQ68" s="718"/>
      <c r="MNR68" s="780"/>
      <c r="MNS68" s="718"/>
      <c r="MNT68" s="717"/>
      <c r="MNU68" s="718"/>
      <c r="MNV68" s="780"/>
      <c r="MNW68" s="718"/>
      <c r="MNX68" s="717"/>
      <c r="MNY68" s="718"/>
      <c r="MNZ68" s="780"/>
      <c r="MOA68" s="718"/>
      <c r="MOB68" s="717"/>
      <c r="MOC68" s="718"/>
      <c r="MOD68" s="780"/>
      <c r="MOE68" s="718"/>
      <c r="MOF68" s="717"/>
      <c r="MOG68" s="718"/>
      <c r="MOH68" s="780"/>
      <c r="MOI68" s="718"/>
      <c r="MOJ68" s="717"/>
      <c r="MOK68" s="718"/>
      <c r="MOL68" s="780"/>
      <c r="MOM68" s="718"/>
      <c r="MON68" s="717"/>
      <c r="MOO68" s="718"/>
      <c r="MOP68" s="780"/>
      <c r="MOQ68" s="718"/>
      <c r="MOR68" s="717"/>
      <c r="MOS68" s="718"/>
      <c r="MOT68" s="780"/>
      <c r="MOU68" s="718"/>
      <c r="MOV68" s="717"/>
      <c r="MOW68" s="718"/>
      <c r="MOX68" s="780"/>
      <c r="MOY68" s="718"/>
      <c r="MOZ68" s="717"/>
      <c r="MPA68" s="718"/>
      <c r="MPB68" s="780"/>
      <c r="MPC68" s="718"/>
      <c r="MPD68" s="717"/>
      <c r="MPE68" s="718"/>
      <c r="MPF68" s="780"/>
      <c r="MPG68" s="718"/>
      <c r="MPH68" s="717"/>
      <c r="MPI68" s="718"/>
      <c r="MPJ68" s="780"/>
      <c r="MPK68" s="718"/>
      <c r="MPL68" s="717"/>
      <c r="MPM68" s="718"/>
      <c r="MPN68" s="780"/>
      <c r="MPO68" s="718"/>
      <c r="MPP68" s="717"/>
      <c r="MPQ68" s="718"/>
      <c r="MPR68" s="780"/>
      <c r="MPS68" s="718"/>
      <c r="MPT68" s="717"/>
      <c r="MPU68" s="718"/>
      <c r="MPV68" s="780"/>
      <c r="MPW68" s="718"/>
      <c r="MPX68" s="717"/>
      <c r="MPY68" s="718"/>
      <c r="MPZ68" s="780"/>
      <c r="MQA68" s="718"/>
      <c r="MQB68" s="717"/>
      <c r="MQC68" s="718"/>
      <c r="MQD68" s="780"/>
      <c r="MQE68" s="718"/>
      <c r="MQF68" s="717"/>
      <c r="MQG68" s="718"/>
      <c r="MQH68" s="780"/>
      <c r="MQI68" s="718"/>
      <c r="MQJ68" s="717"/>
      <c r="MQK68" s="718"/>
      <c r="MQL68" s="780"/>
      <c r="MQM68" s="718"/>
      <c r="MQN68" s="717"/>
      <c r="MQO68" s="718"/>
      <c r="MQP68" s="780"/>
      <c r="MQQ68" s="718"/>
      <c r="MQR68" s="717"/>
      <c r="MQS68" s="718"/>
      <c r="MQT68" s="780"/>
      <c r="MQU68" s="718"/>
      <c r="MQV68" s="717"/>
      <c r="MQW68" s="718"/>
      <c r="MQX68" s="780"/>
      <c r="MQY68" s="718"/>
      <c r="MQZ68" s="717"/>
      <c r="MRA68" s="718"/>
      <c r="MRB68" s="780"/>
      <c r="MRC68" s="718"/>
      <c r="MRD68" s="717"/>
      <c r="MRE68" s="718"/>
      <c r="MRF68" s="780"/>
      <c r="MRG68" s="718"/>
      <c r="MRH68" s="717"/>
      <c r="MRI68" s="718"/>
      <c r="MRJ68" s="780"/>
      <c r="MRK68" s="718"/>
      <c r="MRL68" s="717"/>
      <c r="MRM68" s="718"/>
      <c r="MRN68" s="780"/>
      <c r="MRO68" s="718"/>
      <c r="MRP68" s="717"/>
      <c r="MRQ68" s="718"/>
      <c r="MRR68" s="780"/>
      <c r="MRS68" s="718"/>
      <c r="MRT68" s="717"/>
      <c r="MRU68" s="718"/>
      <c r="MRV68" s="780"/>
      <c r="MRW68" s="718"/>
      <c r="MRX68" s="717"/>
      <c r="MRY68" s="718"/>
      <c r="MRZ68" s="780"/>
      <c r="MSA68" s="718"/>
      <c r="MSB68" s="717"/>
      <c r="MSC68" s="718"/>
      <c r="MSD68" s="780"/>
      <c r="MSE68" s="718"/>
      <c r="MSF68" s="717"/>
      <c r="MSG68" s="718"/>
      <c r="MSH68" s="780"/>
      <c r="MSI68" s="718"/>
      <c r="MSJ68" s="717"/>
      <c r="MSK68" s="718"/>
      <c r="MSL68" s="780"/>
      <c r="MSM68" s="718"/>
      <c r="MSN68" s="717"/>
      <c r="MSO68" s="718"/>
      <c r="MSP68" s="780"/>
      <c r="MSQ68" s="718"/>
      <c r="MSR68" s="717"/>
      <c r="MSS68" s="718"/>
      <c r="MST68" s="780"/>
      <c r="MSU68" s="718"/>
      <c r="MSV68" s="717"/>
      <c r="MSW68" s="718"/>
      <c r="MSX68" s="780"/>
      <c r="MSY68" s="718"/>
      <c r="MSZ68" s="717"/>
      <c r="MTA68" s="718"/>
      <c r="MTB68" s="780"/>
      <c r="MTC68" s="718"/>
      <c r="MTD68" s="717"/>
      <c r="MTE68" s="718"/>
      <c r="MTF68" s="780"/>
      <c r="MTG68" s="718"/>
      <c r="MTH68" s="717"/>
      <c r="MTI68" s="718"/>
      <c r="MTJ68" s="780"/>
      <c r="MTK68" s="718"/>
      <c r="MTL68" s="717"/>
      <c r="MTM68" s="718"/>
      <c r="MTN68" s="780"/>
      <c r="MTO68" s="718"/>
      <c r="MTP68" s="717"/>
      <c r="MTQ68" s="718"/>
      <c r="MTR68" s="780"/>
      <c r="MTS68" s="718"/>
      <c r="MTT68" s="717"/>
      <c r="MTU68" s="718"/>
      <c r="MTV68" s="780"/>
      <c r="MTW68" s="718"/>
      <c r="MTX68" s="717"/>
      <c r="MTY68" s="718"/>
      <c r="MTZ68" s="780"/>
      <c r="MUA68" s="718"/>
      <c r="MUB68" s="717"/>
      <c r="MUC68" s="718"/>
      <c r="MUD68" s="780"/>
      <c r="MUE68" s="718"/>
      <c r="MUF68" s="717"/>
      <c r="MUG68" s="718"/>
      <c r="MUH68" s="780"/>
      <c r="MUI68" s="718"/>
      <c r="MUJ68" s="717"/>
      <c r="MUK68" s="718"/>
      <c r="MUL68" s="780"/>
      <c r="MUM68" s="718"/>
      <c r="MUN68" s="717"/>
      <c r="MUO68" s="718"/>
      <c r="MUP68" s="780"/>
      <c r="MUQ68" s="718"/>
      <c r="MUR68" s="717"/>
      <c r="MUS68" s="718"/>
      <c r="MUT68" s="780"/>
      <c r="MUU68" s="718"/>
      <c r="MUV68" s="717"/>
      <c r="MUW68" s="718"/>
      <c r="MUX68" s="780"/>
      <c r="MUY68" s="718"/>
      <c r="MUZ68" s="717"/>
      <c r="MVA68" s="718"/>
      <c r="MVB68" s="780"/>
      <c r="MVC68" s="718"/>
      <c r="MVD68" s="717"/>
      <c r="MVE68" s="718"/>
      <c r="MVF68" s="780"/>
      <c r="MVG68" s="718"/>
      <c r="MVH68" s="717"/>
      <c r="MVI68" s="718"/>
      <c r="MVJ68" s="780"/>
      <c r="MVK68" s="718"/>
      <c r="MVL68" s="717"/>
      <c r="MVM68" s="718"/>
      <c r="MVN68" s="780"/>
      <c r="MVO68" s="718"/>
      <c r="MVP68" s="717"/>
      <c r="MVQ68" s="718"/>
      <c r="MVR68" s="780"/>
      <c r="MVS68" s="718"/>
      <c r="MVT68" s="717"/>
      <c r="MVU68" s="718"/>
      <c r="MVV68" s="780"/>
      <c r="MVW68" s="718"/>
      <c r="MVX68" s="717"/>
      <c r="MVY68" s="718"/>
      <c r="MVZ68" s="780"/>
      <c r="MWA68" s="718"/>
      <c r="MWB68" s="717"/>
      <c r="MWC68" s="718"/>
      <c r="MWD68" s="780"/>
      <c r="MWE68" s="718"/>
      <c r="MWF68" s="717"/>
      <c r="MWG68" s="718"/>
      <c r="MWH68" s="780"/>
      <c r="MWI68" s="718"/>
      <c r="MWJ68" s="717"/>
      <c r="MWK68" s="718"/>
      <c r="MWL68" s="780"/>
      <c r="MWM68" s="718"/>
      <c r="MWN68" s="717"/>
      <c r="MWO68" s="718"/>
      <c r="MWP68" s="780"/>
      <c r="MWQ68" s="718"/>
      <c r="MWR68" s="717"/>
      <c r="MWS68" s="718"/>
      <c r="MWT68" s="780"/>
      <c r="MWU68" s="718"/>
      <c r="MWV68" s="717"/>
      <c r="MWW68" s="718"/>
      <c r="MWX68" s="780"/>
      <c r="MWY68" s="718"/>
      <c r="MWZ68" s="717"/>
      <c r="MXA68" s="718"/>
      <c r="MXB68" s="780"/>
      <c r="MXC68" s="718"/>
      <c r="MXD68" s="717"/>
      <c r="MXE68" s="718"/>
      <c r="MXF68" s="780"/>
      <c r="MXG68" s="718"/>
      <c r="MXH68" s="717"/>
      <c r="MXI68" s="718"/>
      <c r="MXJ68" s="780"/>
      <c r="MXK68" s="718"/>
      <c r="MXL68" s="717"/>
      <c r="MXM68" s="718"/>
      <c r="MXN68" s="780"/>
      <c r="MXO68" s="718"/>
      <c r="MXP68" s="717"/>
      <c r="MXQ68" s="718"/>
      <c r="MXR68" s="780"/>
      <c r="MXS68" s="718"/>
      <c r="MXT68" s="717"/>
      <c r="MXU68" s="718"/>
      <c r="MXV68" s="780"/>
      <c r="MXW68" s="718"/>
      <c r="MXX68" s="717"/>
      <c r="MXY68" s="718"/>
      <c r="MXZ68" s="780"/>
      <c r="MYA68" s="718"/>
      <c r="MYB68" s="717"/>
      <c r="MYC68" s="718"/>
      <c r="MYD68" s="780"/>
      <c r="MYE68" s="718"/>
      <c r="MYF68" s="717"/>
      <c r="MYG68" s="718"/>
      <c r="MYH68" s="780"/>
      <c r="MYI68" s="718"/>
      <c r="MYJ68" s="717"/>
      <c r="MYK68" s="718"/>
      <c r="MYL68" s="780"/>
      <c r="MYM68" s="718"/>
      <c r="MYN68" s="717"/>
      <c r="MYO68" s="718"/>
      <c r="MYP68" s="780"/>
      <c r="MYQ68" s="718"/>
      <c r="MYR68" s="717"/>
      <c r="MYS68" s="718"/>
      <c r="MYT68" s="780"/>
      <c r="MYU68" s="718"/>
      <c r="MYV68" s="717"/>
      <c r="MYW68" s="718"/>
      <c r="MYX68" s="780"/>
      <c r="MYY68" s="718"/>
      <c r="MYZ68" s="717"/>
      <c r="MZA68" s="718"/>
      <c r="MZB68" s="780"/>
      <c r="MZC68" s="718"/>
      <c r="MZD68" s="717"/>
      <c r="MZE68" s="718"/>
      <c r="MZF68" s="780"/>
      <c r="MZG68" s="718"/>
      <c r="MZH68" s="717"/>
      <c r="MZI68" s="718"/>
      <c r="MZJ68" s="780"/>
      <c r="MZK68" s="718"/>
      <c r="MZL68" s="717"/>
      <c r="MZM68" s="718"/>
      <c r="MZN68" s="780"/>
      <c r="MZO68" s="718"/>
      <c r="MZP68" s="717"/>
      <c r="MZQ68" s="718"/>
      <c r="MZR68" s="780"/>
      <c r="MZS68" s="718"/>
      <c r="MZT68" s="717"/>
      <c r="MZU68" s="718"/>
      <c r="MZV68" s="780"/>
      <c r="MZW68" s="718"/>
      <c r="MZX68" s="717"/>
      <c r="MZY68" s="718"/>
      <c r="MZZ68" s="780"/>
      <c r="NAA68" s="718"/>
      <c r="NAB68" s="717"/>
      <c r="NAC68" s="718"/>
      <c r="NAD68" s="780"/>
      <c r="NAE68" s="718"/>
      <c r="NAF68" s="717"/>
      <c r="NAG68" s="718"/>
      <c r="NAH68" s="780"/>
      <c r="NAI68" s="718"/>
      <c r="NAJ68" s="717"/>
      <c r="NAK68" s="718"/>
      <c r="NAL68" s="780"/>
      <c r="NAM68" s="718"/>
      <c r="NAN68" s="717"/>
      <c r="NAO68" s="718"/>
      <c r="NAP68" s="780"/>
      <c r="NAQ68" s="718"/>
      <c r="NAR68" s="717"/>
      <c r="NAS68" s="718"/>
      <c r="NAT68" s="780"/>
      <c r="NAU68" s="718"/>
      <c r="NAV68" s="717"/>
      <c r="NAW68" s="718"/>
      <c r="NAX68" s="780"/>
      <c r="NAY68" s="718"/>
      <c r="NAZ68" s="717"/>
      <c r="NBA68" s="718"/>
      <c r="NBB68" s="780"/>
      <c r="NBC68" s="718"/>
      <c r="NBD68" s="717"/>
      <c r="NBE68" s="718"/>
      <c r="NBF68" s="780"/>
      <c r="NBG68" s="718"/>
      <c r="NBH68" s="717"/>
      <c r="NBI68" s="718"/>
      <c r="NBJ68" s="780"/>
      <c r="NBK68" s="718"/>
      <c r="NBL68" s="717"/>
      <c r="NBM68" s="718"/>
      <c r="NBN68" s="780"/>
      <c r="NBO68" s="718"/>
      <c r="NBP68" s="717"/>
      <c r="NBQ68" s="718"/>
      <c r="NBR68" s="780"/>
      <c r="NBS68" s="718"/>
      <c r="NBT68" s="717"/>
      <c r="NBU68" s="718"/>
      <c r="NBV68" s="780"/>
      <c r="NBW68" s="718"/>
      <c r="NBX68" s="717"/>
      <c r="NBY68" s="718"/>
      <c r="NBZ68" s="780"/>
      <c r="NCA68" s="718"/>
      <c r="NCB68" s="717"/>
      <c r="NCC68" s="718"/>
      <c r="NCD68" s="780"/>
      <c r="NCE68" s="718"/>
      <c r="NCF68" s="717"/>
      <c r="NCG68" s="718"/>
      <c r="NCH68" s="780"/>
      <c r="NCI68" s="718"/>
      <c r="NCJ68" s="717"/>
      <c r="NCK68" s="718"/>
      <c r="NCL68" s="780"/>
      <c r="NCM68" s="718"/>
      <c r="NCN68" s="717"/>
      <c r="NCO68" s="718"/>
      <c r="NCP68" s="780"/>
      <c r="NCQ68" s="718"/>
      <c r="NCR68" s="717"/>
      <c r="NCS68" s="718"/>
      <c r="NCT68" s="780"/>
      <c r="NCU68" s="718"/>
      <c r="NCV68" s="717"/>
      <c r="NCW68" s="718"/>
      <c r="NCX68" s="780"/>
      <c r="NCY68" s="718"/>
      <c r="NCZ68" s="717"/>
      <c r="NDA68" s="718"/>
      <c r="NDB68" s="780"/>
      <c r="NDC68" s="718"/>
      <c r="NDD68" s="717"/>
      <c r="NDE68" s="718"/>
      <c r="NDF68" s="780"/>
      <c r="NDG68" s="718"/>
      <c r="NDH68" s="717"/>
      <c r="NDI68" s="718"/>
      <c r="NDJ68" s="780"/>
      <c r="NDK68" s="718"/>
      <c r="NDL68" s="717"/>
      <c r="NDM68" s="718"/>
      <c r="NDN68" s="780"/>
      <c r="NDO68" s="718"/>
      <c r="NDP68" s="717"/>
      <c r="NDQ68" s="718"/>
      <c r="NDR68" s="780"/>
      <c r="NDS68" s="718"/>
      <c r="NDT68" s="717"/>
      <c r="NDU68" s="718"/>
      <c r="NDV68" s="780"/>
      <c r="NDW68" s="718"/>
      <c r="NDX68" s="717"/>
      <c r="NDY68" s="718"/>
      <c r="NDZ68" s="780"/>
      <c r="NEA68" s="718"/>
      <c r="NEB68" s="717"/>
      <c r="NEC68" s="718"/>
      <c r="NED68" s="780"/>
      <c r="NEE68" s="718"/>
      <c r="NEF68" s="717"/>
      <c r="NEG68" s="718"/>
      <c r="NEH68" s="780"/>
      <c r="NEI68" s="718"/>
      <c r="NEJ68" s="717"/>
      <c r="NEK68" s="718"/>
      <c r="NEL68" s="780"/>
      <c r="NEM68" s="718"/>
      <c r="NEN68" s="717"/>
      <c r="NEO68" s="718"/>
      <c r="NEP68" s="780"/>
      <c r="NEQ68" s="718"/>
      <c r="NER68" s="717"/>
      <c r="NES68" s="718"/>
      <c r="NET68" s="780"/>
      <c r="NEU68" s="718"/>
      <c r="NEV68" s="717"/>
      <c r="NEW68" s="718"/>
      <c r="NEX68" s="780"/>
      <c r="NEY68" s="718"/>
      <c r="NEZ68" s="717"/>
      <c r="NFA68" s="718"/>
      <c r="NFB68" s="780"/>
      <c r="NFC68" s="718"/>
      <c r="NFD68" s="717"/>
      <c r="NFE68" s="718"/>
      <c r="NFF68" s="780"/>
      <c r="NFG68" s="718"/>
      <c r="NFH68" s="717"/>
      <c r="NFI68" s="718"/>
      <c r="NFJ68" s="780"/>
      <c r="NFK68" s="718"/>
      <c r="NFL68" s="717"/>
      <c r="NFM68" s="718"/>
      <c r="NFN68" s="780"/>
      <c r="NFO68" s="718"/>
      <c r="NFP68" s="717"/>
      <c r="NFQ68" s="718"/>
      <c r="NFR68" s="780"/>
      <c r="NFS68" s="718"/>
      <c r="NFT68" s="717"/>
      <c r="NFU68" s="718"/>
      <c r="NFV68" s="780"/>
      <c r="NFW68" s="718"/>
      <c r="NFX68" s="717"/>
      <c r="NFY68" s="718"/>
      <c r="NFZ68" s="780"/>
      <c r="NGA68" s="718"/>
      <c r="NGB68" s="717"/>
      <c r="NGC68" s="718"/>
      <c r="NGD68" s="780"/>
      <c r="NGE68" s="718"/>
      <c r="NGF68" s="717"/>
      <c r="NGG68" s="718"/>
      <c r="NGH68" s="780"/>
      <c r="NGI68" s="718"/>
      <c r="NGJ68" s="717"/>
      <c r="NGK68" s="718"/>
      <c r="NGL68" s="780"/>
      <c r="NGM68" s="718"/>
      <c r="NGN68" s="717"/>
      <c r="NGO68" s="718"/>
      <c r="NGP68" s="780"/>
      <c r="NGQ68" s="718"/>
      <c r="NGR68" s="717"/>
      <c r="NGS68" s="718"/>
      <c r="NGT68" s="780"/>
      <c r="NGU68" s="718"/>
      <c r="NGV68" s="717"/>
      <c r="NGW68" s="718"/>
      <c r="NGX68" s="780"/>
      <c r="NGY68" s="718"/>
      <c r="NGZ68" s="717"/>
      <c r="NHA68" s="718"/>
      <c r="NHB68" s="780"/>
      <c r="NHC68" s="718"/>
      <c r="NHD68" s="717"/>
      <c r="NHE68" s="718"/>
      <c r="NHF68" s="780"/>
      <c r="NHG68" s="718"/>
      <c r="NHH68" s="717"/>
      <c r="NHI68" s="718"/>
      <c r="NHJ68" s="780"/>
      <c r="NHK68" s="718"/>
      <c r="NHL68" s="717"/>
      <c r="NHM68" s="718"/>
      <c r="NHN68" s="780"/>
      <c r="NHO68" s="718"/>
      <c r="NHP68" s="717"/>
      <c r="NHQ68" s="718"/>
      <c r="NHR68" s="780"/>
      <c r="NHS68" s="718"/>
      <c r="NHT68" s="717"/>
      <c r="NHU68" s="718"/>
      <c r="NHV68" s="780"/>
      <c r="NHW68" s="718"/>
      <c r="NHX68" s="717"/>
      <c r="NHY68" s="718"/>
      <c r="NHZ68" s="780"/>
      <c r="NIA68" s="718"/>
      <c r="NIB68" s="717"/>
      <c r="NIC68" s="718"/>
      <c r="NID68" s="780"/>
      <c r="NIE68" s="718"/>
      <c r="NIF68" s="717"/>
      <c r="NIG68" s="718"/>
      <c r="NIH68" s="780"/>
      <c r="NII68" s="718"/>
      <c r="NIJ68" s="717"/>
      <c r="NIK68" s="718"/>
      <c r="NIL68" s="780"/>
      <c r="NIM68" s="718"/>
      <c r="NIN68" s="717"/>
      <c r="NIO68" s="718"/>
      <c r="NIP68" s="780"/>
      <c r="NIQ68" s="718"/>
      <c r="NIR68" s="717"/>
      <c r="NIS68" s="718"/>
      <c r="NIT68" s="780"/>
      <c r="NIU68" s="718"/>
      <c r="NIV68" s="717"/>
      <c r="NIW68" s="718"/>
      <c r="NIX68" s="780"/>
      <c r="NIY68" s="718"/>
      <c r="NIZ68" s="717"/>
      <c r="NJA68" s="718"/>
      <c r="NJB68" s="780"/>
      <c r="NJC68" s="718"/>
      <c r="NJD68" s="717"/>
      <c r="NJE68" s="718"/>
      <c r="NJF68" s="780"/>
      <c r="NJG68" s="718"/>
      <c r="NJH68" s="717"/>
      <c r="NJI68" s="718"/>
      <c r="NJJ68" s="780"/>
      <c r="NJK68" s="718"/>
      <c r="NJL68" s="717"/>
      <c r="NJM68" s="718"/>
      <c r="NJN68" s="780"/>
      <c r="NJO68" s="718"/>
      <c r="NJP68" s="717"/>
      <c r="NJQ68" s="718"/>
      <c r="NJR68" s="780"/>
      <c r="NJS68" s="718"/>
      <c r="NJT68" s="717"/>
      <c r="NJU68" s="718"/>
      <c r="NJV68" s="780"/>
      <c r="NJW68" s="718"/>
      <c r="NJX68" s="717"/>
      <c r="NJY68" s="718"/>
      <c r="NJZ68" s="780"/>
      <c r="NKA68" s="718"/>
      <c r="NKB68" s="717"/>
      <c r="NKC68" s="718"/>
      <c r="NKD68" s="780"/>
      <c r="NKE68" s="718"/>
      <c r="NKF68" s="717"/>
      <c r="NKG68" s="718"/>
      <c r="NKH68" s="780"/>
      <c r="NKI68" s="718"/>
      <c r="NKJ68" s="717"/>
      <c r="NKK68" s="718"/>
      <c r="NKL68" s="780"/>
      <c r="NKM68" s="718"/>
      <c r="NKN68" s="717"/>
      <c r="NKO68" s="718"/>
      <c r="NKP68" s="780"/>
      <c r="NKQ68" s="718"/>
      <c r="NKR68" s="717"/>
      <c r="NKS68" s="718"/>
      <c r="NKT68" s="780"/>
      <c r="NKU68" s="718"/>
      <c r="NKV68" s="717"/>
      <c r="NKW68" s="718"/>
      <c r="NKX68" s="780"/>
      <c r="NKY68" s="718"/>
      <c r="NKZ68" s="717"/>
      <c r="NLA68" s="718"/>
      <c r="NLB68" s="780"/>
      <c r="NLC68" s="718"/>
      <c r="NLD68" s="717"/>
      <c r="NLE68" s="718"/>
      <c r="NLF68" s="780"/>
      <c r="NLG68" s="718"/>
      <c r="NLH68" s="717"/>
      <c r="NLI68" s="718"/>
      <c r="NLJ68" s="780"/>
      <c r="NLK68" s="718"/>
      <c r="NLL68" s="717"/>
      <c r="NLM68" s="718"/>
      <c r="NLN68" s="780"/>
      <c r="NLO68" s="718"/>
      <c r="NLP68" s="717"/>
      <c r="NLQ68" s="718"/>
      <c r="NLR68" s="780"/>
      <c r="NLS68" s="718"/>
      <c r="NLT68" s="717"/>
      <c r="NLU68" s="718"/>
      <c r="NLV68" s="780"/>
      <c r="NLW68" s="718"/>
      <c r="NLX68" s="717"/>
      <c r="NLY68" s="718"/>
      <c r="NLZ68" s="780"/>
      <c r="NMA68" s="718"/>
      <c r="NMB68" s="717"/>
      <c r="NMC68" s="718"/>
      <c r="NMD68" s="780"/>
      <c r="NME68" s="718"/>
      <c r="NMF68" s="717"/>
      <c r="NMG68" s="718"/>
      <c r="NMH68" s="780"/>
      <c r="NMI68" s="718"/>
      <c r="NMJ68" s="717"/>
      <c r="NMK68" s="718"/>
      <c r="NML68" s="780"/>
      <c r="NMM68" s="718"/>
      <c r="NMN68" s="717"/>
      <c r="NMO68" s="718"/>
      <c r="NMP68" s="780"/>
      <c r="NMQ68" s="718"/>
      <c r="NMR68" s="717"/>
      <c r="NMS68" s="718"/>
      <c r="NMT68" s="780"/>
      <c r="NMU68" s="718"/>
      <c r="NMV68" s="717"/>
      <c r="NMW68" s="718"/>
      <c r="NMX68" s="780"/>
      <c r="NMY68" s="718"/>
      <c r="NMZ68" s="717"/>
      <c r="NNA68" s="718"/>
      <c r="NNB68" s="780"/>
      <c r="NNC68" s="718"/>
      <c r="NND68" s="717"/>
      <c r="NNE68" s="718"/>
      <c r="NNF68" s="780"/>
      <c r="NNG68" s="718"/>
      <c r="NNH68" s="717"/>
      <c r="NNI68" s="718"/>
      <c r="NNJ68" s="780"/>
      <c r="NNK68" s="718"/>
      <c r="NNL68" s="717"/>
      <c r="NNM68" s="718"/>
      <c r="NNN68" s="780"/>
      <c r="NNO68" s="718"/>
      <c r="NNP68" s="717"/>
      <c r="NNQ68" s="718"/>
      <c r="NNR68" s="780"/>
      <c r="NNS68" s="718"/>
      <c r="NNT68" s="717"/>
      <c r="NNU68" s="718"/>
      <c r="NNV68" s="780"/>
      <c r="NNW68" s="718"/>
      <c r="NNX68" s="717"/>
      <c r="NNY68" s="718"/>
      <c r="NNZ68" s="780"/>
      <c r="NOA68" s="718"/>
      <c r="NOB68" s="717"/>
      <c r="NOC68" s="718"/>
      <c r="NOD68" s="780"/>
      <c r="NOE68" s="718"/>
      <c r="NOF68" s="717"/>
      <c r="NOG68" s="718"/>
      <c r="NOH68" s="780"/>
      <c r="NOI68" s="718"/>
      <c r="NOJ68" s="717"/>
      <c r="NOK68" s="718"/>
      <c r="NOL68" s="780"/>
      <c r="NOM68" s="718"/>
      <c r="NON68" s="717"/>
      <c r="NOO68" s="718"/>
      <c r="NOP68" s="780"/>
      <c r="NOQ68" s="718"/>
      <c r="NOR68" s="717"/>
      <c r="NOS68" s="718"/>
      <c r="NOT68" s="780"/>
      <c r="NOU68" s="718"/>
      <c r="NOV68" s="717"/>
      <c r="NOW68" s="718"/>
      <c r="NOX68" s="780"/>
      <c r="NOY68" s="718"/>
      <c r="NOZ68" s="717"/>
      <c r="NPA68" s="718"/>
      <c r="NPB68" s="780"/>
      <c r="NPC68" s="718"/>
      <c r="NPD68" s="717"/>
      <c r="NPE68" s="718"/>
      <c r="NPF68" s="780"/>
      <c r="NPG68" s="718"/>
      <c r="NPH68" s="717"/>
      <c r="NPI68" s="718"/>
      <c r="NPJ68" s="780"/>
      <c r="NPK68" s="718"/>
      <c r="NPL68" s="717"/>
      <c r="NPM68" s="718"/>
      <c r="NPN68" s="780"/>
      <c r="NPO68" s="718"/>
      <c r="NPP68" s="717"/>
      <c r="NPQ68" s="718"/>
      <c r="NPR68" s="780"/>
      <c r="NPS68" s="718"/>
      <c r="NPT68" s="717"/>
      <c r="NPU68" s="718"/>
      <c r="NPV68" s="780"/>
      <c r="NPW68" s="718"/>
      <c r="NPX68" s="717"/>
      <c r="NPY68" s="718"/>
      <c r="NPZ68" s="780"/>
      <c r="NQA68" s="718"/>
      <c r="NQB68" s="717"/>
      <c r="NQC68" s="718"/>
      <c r="NQD68" s="780"/>
      <c r="NQE68" s="718"/>
      <c r="NQF68" s="717"/>
      <c r="NQG68" s="718"/>
      <c r="NQH68" s="780"/>
      <c r="NQI68" s="718"/>
      <c r="NQJ68" s="717"/>
      <c r="NQK68" s="718"/>
      <c r="NQL68" s="780"/>
      <c r="NQM68" s="718"/>
      <c r="NQN68" s="717"/>
      <c r="NQO68" s="718"/>
      <c r="NQP68" s="780"/>
      <c r="NQQ68" s="718"/>
      <c r="NQR68" s="717"/>
      <c r="NQS68" s="718"/>
      <c r="NQT68" s="780"/>
      <c r="NQU68" s="718"/>
      <c r="NQV68" s="717"/>
      <c r="NQW68" s="718"/>
      <c r="NQX68" s="780"/>
      <c r="NQY68" s="718"/>
      <c r="NQZ68" s="717"/>
      <c r="NRA68" s="718"/>
      <c r="NRB68" s="780"/>
      <c r="NRC68" s="718"/>
      <c r="NRD68" s="717"/>
      <c r="NRE68" s="718"/>
      <c r="NRF68" s="780"/>
      <c r="NRG68" s="718"/>
      <c r="NRH68" s="717"/>
      <c r="NRI68" s="718"/>
      <c r="NRJ68" s="780"/>
      <c r="NRK68" s="718"/>
      <c r="NRL68" s="717"/>
      <c r="NRM68" s="718"/>
      <c r="NRN68" s="780"/>
      <c r="NRO68" s="718"/>
      <c r="NRP68" s="717"/>
      <c r="NRQ68" s="718"/>
      <c r="NRR68" s="780"/>
      <c r="NRS68" s="718"/>
      <c r="NRT68" s="717"/>
      <c r="NRU68" s="718"/>
      <c r="NRV68" s="780"/>
      <c r="NRW68" s="718"/>
      <c r="NRX68" s="717"/>
      <c r="NRY68" s="718"/>
      <c r="NRZ68" s="780"/>
      <c r="NSA68" s="718"/>
      <c r="NSB68" s="717"/>
      <c r="NSC68" s="718"/>
      <c r="NSD68" s="780"/>
      <c r="NSE68" s="718"/>
      <c r="NSF68" s="717"/>
      <c r="NSG68" s="718"/>
      <c r="NSH68" s="780"/>
      <c r="NSI68" s="718"/>
      <c r="NSJ68" s="717"/>
      <c r="NSK68" s="718"/>
      <c r="NSL68" s="780"/>
      <c r="NSM68" s="718"/>
      <c r="NSN68" s="717"/>
      <c r="NSO68" s="718"/>
      <c r="NSP68" s="780"/>
      <c r="NSQ68" s="718"/>
      <c r="NSR68" s="717"/>
      <c r="NSS68" s="718"/>
      <c r="NST68" s="780"/>
      <c r="NSU68" s="718"/>
      <c r="NSV68" s="717"/>
      <c r="NSW68" s="718"/>
      <c r="NSX68" s="780"/>
      <c r="NSY68" s="718"/>
      <c r="NSZ68" s="717"/>
      <c r="NTA68" s="718"/>
      <c r="NTB68" s="780"/>
      <c r="NTC68" s="718"/>
      <c r="NTD68" s="717"/>
      <c r="NTE68" s="718"/>
      <c r="NTF68" s="780"/>
      <c r="NTG68" s="718"/>
      <c r="NTH68" s="717"/>
      <c r="NTI68" s="718"/>
      <c r="NTJ68" s="780"/>
      <c r="NTK68" s="718"/>
      <c r="NTL68" s="717"/>
      <c r="NTM68" s="718"/>
      <c r="NTN68" s="780"/>
      <c r="NTO68" s="718"/>
      <c r="NTP68" s="717"/>
      <c r="NTQ68" s="718"/>
      <c r="NTR68" s="780"/>
      <c r="NTS68" s="718"/>
      <c r="NTT68" s="717"/>
      <c r="NTU68" s="718"/>
      <c r="NTV68" s="780"/>
      <c r="NTW68" s="718"/>
      <c r="NTX68" s="717"/>
      <c r="NTY68" s="718"/>
      <c r="NTZ68" s="780"/>
      <c r="NUA68" s="718"/>
      <c r="NUB68" s="717"/>
      <c r="NUC68" s="718"/>
      <c r="NUD68" s="780"/>
      <c r="NUE68" s="718"/>
      <c r="NUF68" s="717"/>
      <c r="NUG68" s="718"/>
      <c r="NUH68" s="780"/>
      <c r="NUI68" s="718"/>
      <c r="NUJ68" s="717"/>
      <c r="NUK68" s="718"/>
      <c r="NUL68" s="780"/>
      <c r="NUM68" s="718"/>
      <c r="NUN68" s="717"/>
      <c r="NUO68" s="718"/>
      <c r="NUP68" s="780"/>
      <c r="NUQ68" s="718"/>
      <c r="NUR68" s="717"/>
      <c r="NUS68" s="718"/>
      <c r="NUT68" s="780"/>
      <c r="NUU68" s="718"/>
      <c r="NUV68" s="717"/>
      <c r="NUW68" s="718"/>
      <c r="NUX68" s="780"/>
      <c r="NUY68" s="718"/>
      <c r="NUZ68" s="717"/>
      <c r="NVA68" s="718"/>
      <c r="NVB68" s="780"/>
      <c r="NVC68" s="718"/>
      <c r="NVD68" s="717"/>
      <c r="NVE68" s="718"/>
      <c r="NVF68" s="780"/>
      <c r="NVG68" s="718"/>
      <c r="NVH68" s="717"/>
      <c r="NVI68" s="718"/>
      <c r="NVJ68" s="780"/>
      <c r="NVK68" s="718"/>
      <c r="NVL68" s="717"/>
      <c r="NVM68" s="718"/>
      <c r="NVN68" s="780"/>
      <c r="NVO68" s="718"/>
      <c r="NVP68" s="717"/>
      <c r="NVQ68" s="718"/>
      <c r="NVR68" s="780"/>
      <c r="NVS68" s="718"/>
      <c r="NVT68" s="717"/>
      <c r="NVU68" s="718"/>
      <c r="NVV68" s="780"/>
      <c r="NVW68" s="718"/>
      <c r="NVX68" s="717"/>
      <c r="NVY68" s="718"/>
      <c r="NVZ68" s="780"/>
      <c r="NWA68" s="718"/>
      <c r="NWB68" s="717"/>
      <c r="NWC68" s="718"/>
      <c r="NWD68" s="780"/>
      <c r="NWE68" s="718"/>
      <c r="NWF68" s="717"/>
      <c r="NWG68" s="718"/>
      <c r="NWH68" s="780"/>
      <c r="NWI68" s="718"/>
      <c r="NWJ68" s="717"/>
      <c r="NWK68" s="718"/>
      <c r="NWL68" s="780"/>
      <c r="NWM68" s="718"/>
      <c r="NWN68" s="717"/>
      <c r="NWO68" s="718"/>
      <c r="NWP68" s="780"/>
      <c r="NWQ68" s="718"/>
      <c r="NWR68" s="717"/>
      <c r="NWS68" s="718"/>
      <c r="NWT68" s="780"/>
      <c r="NWU68" s="718"/>
      <c r="NWV68" s="717"/>
      <c r="NWW68" s="718"/>
      <c r="NWX68" s="780"/>
      <c r="NWY68" s="718"/>
      <c r="NWZ68" s="717"/>
      <c r="NXA68" s="718"/>
      <c r="NXB68" s="780"/>
      <c r="NXC68" s="718"/>
      <c r="NXD68" s="717"/>
      <c r="NXE68" s="718"/>
      <c r="NXF68" s="780"/>
      <c r="NXG68" s="718"/>
      <c r="NXH68" s="717"/>
      <c r="NXI68" s="718"/>
      <c r="NXJ68" s="780"/>
      <c r="NXK68" s="718"/>
      <c r="NXL68" s="717"/>
      <c r="NXM68" s="718"/>
      <c r="NXN68" s="780"/>
      <c r="NXO68" s="718"/>
      <c r="NXP68" s="717"/>
      <c r="NXQ68" s="718"/>
      <c r="NXR68" s="780"/>
      <c r="NXS68" s="718"/>
      <c r="NXT68" s="717"/>
      <c r="NXU68" s="718"/>
      <c r="NXV68" s="780"/>
      <c r="NXW68" s="718"/>
      <c r="NXX68" s="717"/>
      <c r="NXY68" s="718"/>
      <c r="NXZ68" s="780"/>
      <c r="NYA68" s="718"/>
      <c r="NYB68" s="717"/>
      <c r="NYC68" s="718"/>
      <c r="NYD68" s="780"/>
      <c r="NYE68" s="718"/>
      <c r="NYF68" s="717"/>
      <c r="NYG68" s="718"/>
      <c r="NYH68" s="780"/>
      <c r="NYI68" s="718"/>
      <c r="NYJ68" s="717"/>
      <c r="NYK68" s="718"/>
      <c r="NYL68" s="780"/>
      <c r="NYM68" s="718"/>
      <c r="NYN68" s="717"/>
      <c r="NYO68" s="718"/>
      <c r="NYP68" s="780"/>
      <c r="NYQ68" s="718"/>
      <c r="NYR68" s="717"/>
      <c r="NYS68" s="718"/>
      <c r="NYT68" s="780"/>
      <c r="NYU68" s="718"/>
      <c r="NYV68" s="717"/>
      <c r="NYW68" s="718"/>
      <c r="NYX68" s="780"/>
      <c r="NYY68" s="718"/>
      <c r="NYZ68" s="717"/>
      <c r="NZA68" s="718"/>
      <c r="NZB68" s="780"/>
      <c r="NZC68" s="718"/>
      <c r="NZD68" s="717"/>
      <c r="NZE68" s="718"/>
      <c r="NZF68" s="780"/>
      <c r="NZG68" s="718"/>
      <c r="NZH68" s="717"/>
      <c r="NZI68" s="718"/>
      <c r="NZJ68" s="780"/>
      <c r="NZK68" s="718"/>
      <c r="NZL68" s="717"/>
      <c r="NZM68" s="718"/>
      <c r="NZN68" s="780"/>
      <c r="NZO68" s="718"/>
      <c r="NZP68" s="717"/>
      <c r="NZQ68" s="718"/>
      <c r="NZR68" s="780"/>
      <c r="NZS68" s="718"/>
      <c r="NZT68" s="717"/>
      <c r="NZU68" s="718"/>
      <c r="NZV68" s="780"/>
      <c r="NZW68" s="718"/>
      <c r="NZX68" s="717"/>
      <c r="NZY68" s="718"/>
      <c r="NZZ68" s="780"/>
      <c r="OAA68" s="718"/>
      <c r="OAB68" s="717"/>
      <c r="OAC68" s="718"/>
      <c r="OAD68" s="780"/>
      <c r="OAE68" s="718"/>
      <c r="OAF68" s="717"/>
      <c r="OAG68" s="718"/>
      <c r="OAH68" s="780"/>
      <c r="OAI68" s="718"/>
      <c r="OAJ68" s="717"/>
      <c r="OAK68" s="718"/>
      <c r="OAL68" s="780"/>
      <c r="OAM68" s="718"/>
      <c r="OAN68" s="717"/>
      <c r="OAO68" s="718"/>
      <c r="OAP68" s="780"/>
      <c r="OAQ68" s="718"/>
      <c r="OAR68" s="717"/>
      <c r="OAS68" s="718"/>
      <c r="OAT68" s="780"/>
      <c r="OAU68" s="718"/>
      <c r="OAV68" s="717"/>
      <c r="OAW68" s="718"/>
      <c r="OAX68" s="780"/>
      <c r="OAY68" s="718"/>
      <c r="OAZ68" s="717"/>
      <c r="OBA68" s="718"/>
      <c r="OBB68" s="780"/>
      <c r="OBC68" s="718"/>
      <c r="OBD68" s="717"/>
      <c r="OBE68" s="718"/>
      <c r="OBF68" s="780"/>
      <c r="OBG68" s="718"/>
      <c r="OBH68" s="717"/>
      <c r="OBI68" s="718"/>
      <c r="OBJ68" s="780"/>
      <c r="OBK68" s="718"/>
      <c r="OBL68" s="717"/>
      <c r="OBM68" s="718"/>
      <c r="OBN68" s="780"/>
      <c r="OBO68" s="718"/>
      <c r="OBP68" s="717"/>
      <c r="OBQ68" s="718"/>
      <c r="OBR68" s="780"/>
      <c r="OBS68" s="718"/>
      <c r="OBT68" s="717"/>
      <c r="OBU68" s="718"/>
      <c r="OBV68" s="780"/>
      <c r="OBW68" s="718"/>
      <c r="OBX68" s="717"/>
      <c r="OBY68" s="718"/>
      <c r="OBZ68" s="780"/>
      <c r="OCA68" s="718"/>
      <c r="OCB68" s="717"/>
      <c r="OCC68" s="718"/>
      <c r="OCD68" s="780"/>
      <c r="OCE68" s="718"/>
      <c r="OCF68" s="717"/>
      <c r="OCG68" s="718"/>
      <c r="OCH68" s="780"/>
      <c r="OCI68" s="718"/>
      <c r="OCJ68" s="717"/>
      <c r="OCK68" s="718"/>
      <c r="OCL68" s="780"/>
      <c r="OCM68" s="718"/>
      <c r="OCN68" s="717"/>
      <c r="OCO68" s="718"/>
      <c r="OCP68" s="780"/>
      <c r="OCQ68" s="718"/>
      <c r="OCR68" s="717"/>
      <c r="OCS68" s="718"/>
      <c r="OCT68" s="780"/>
      <c r="OCU68" s="718"/>
      <c r="OCV68" s="717"/>
      <c r="OCW68" s="718"/>
      <c r="OCX68" s="780"/>
      <c r="OCY68" s="718"/>
      <c r="OCZ68" s="717"/>
      <c r="ODA68" s="718"/>
      <c r="ODB68" s="780"/>
      <c r="ODC68" s="718"/>
      <c r="ODD68" s="717"/>
      <c r="ODE68" s="718"/>
      <c r="ODF68" s="780"/>
      <c r="ODG68" s="718"/>
      <c r="ODH68" s="717"/>
      <c r="ODI68" s="718"/>
      <c r="ODJ68" s="780"/>
      <c r="ODK68" s="718"/>
      <c r="ODL68" s="717"/>
      <c r="ODM68" s="718"/>
      <c r="ODN68" s="780"/>
      <c r="ODO68" s="718"/>
      <c r="ODP68" s="717"/>
      <c r="ODQ68" s="718"/>
      <c r="ODR68" s="780"/>
      <c r="ODS68" s="718"/>
      <c r="ODT68" s="717"/>
      <c r="ODU68" s="718"/>
      <c r="ODV68" s="780"/>
      <c r="ODW68" s="718"/>
      <c r="ODX68" s="717"/>
      <c r="ODY68" s="718"/>
      <c r="ODZ68" s="780"/>
      <c r="OEA68" s="718"/>
      <c r="OEB68" s="717"/>
      <c r="OEC68" s="718"/>
      <c r="OED68" s="780"/>
      <c r="OEE68" s="718"/>
      <c r="OEF68" s="717"/>
      <c r="OEG68" s="718"/>
      <c r="OEH68" s="780"/>
      <c r="OEI68" s="718"/>
      <c r="OEJ68" s="717"/>
      <c r="OEK68" s="718"/>
      <c r="OEL68" s="780"/>
      <c r="OEM68" s="718"/>
      <c r="OEN68" s="717"/>
      <c r="OEO68" s="718"/>
      <c r="OEP68" s="780"/>
      <c r="OEQ68" s="718"/>
      <c r="OER68" s="717"/>
      <c r="OES68" s="718"/>
      <c r="OET68" s="780"/>
      <c r="OEU68" s="718"/>
      <c r="OEV68" s="717"/>
      <c r="OEW68" s="718"/>
      <c r="OEX68" s="780"/>
      <c r="OEY68" s="718"/>
      <c r="OEZ68" s="717"/>
      <c r="OFA68" s="718"/>
      <c r="OFB68" s="780"/>
      <c r="OFC68" s="718"/>
      <c r="OFD68" s="717"/>
      <c r="OFE68" s="718"/>
      <c r="OFF68" s="780"/>
      <c r="OFG68" s="718"/>
      <c r="OFH68" s="717"/>
      <c r="OFI68" s="718"/>
      <c r="OFJ68" s="780"/>
      <c r="OFK68" s="718"/>
      <c r="OFL68" s="717"/>
      <c r="OFM68" s="718"/>
      <c r="OFN68" s="780"/>
      <c r="OFO68" s="718"/>
      <c r="OFP68" s="717"/>
      <c r="OFQ68" s="718"/>
      <c r="OFR68" s="780"/>
      <c r="OFS68" s="718"/>
      <c r="OFT68" s="717"/>
      <c r="OFU68" s="718"/>
      <c r="OFV68" s="780"/>
      <c r="OFW68" s="718"/>
      <c r="OFX68" s="717"/>
      <c r="OFY68" s="718"/>
      <c r="OFZ68" s="780"/>
      <c r="OGA68" s="718"/>
      <c r="OGB68" s="717"/>
      <c r="OGC68" s="718"/>
      <c r="OGD68" s="780"/>
      <c r="OGE68" s="718"/>
      <c r="OGF68" s="717"/>
      <c r="OGG68" s="718"/>
      <c r="OGH68" s="780"/>
      <c r="OGI68" s="718"/>
      <c r="OGJ68" s="717"/>
      <c r="OGK68" s="718"/>
      <c r="OGL68" s="780"/>
      <c r="OGM68" s="718"/>
      <c r="OGN68" s="717"/>
      <c r="OGO68" s="718"/>
      <c r="OGP68" s="780"/>
      <c r="OGQ68" s="718"/>
      <c r="OGR68" s="717"/>
      <c r="OGS68" s="718"/>
      <c r="OGT68" s="780"/>
      <c r="OGU68" s="718"/>
      <c r="OGV68" s="717"/>
      <c r="OGW68" s="718"/>
      <c r="OGX68" s="780"/>
      <c r="OGY68" s="718"/>
      <c r="OGZ68" s="717"/>
      <c r="OHA68" s="718"/>
      <c r="OHB68" s="780"/>
      <c r="OHC68" s="718"/>
      <c r="OHD68" s="717"/>
      <c r="OHE68" s="718"/>
      <c r="OHF68" s="780"/>
      <c r="OHG68" s="718"/>
      <c r="OHH68" s="717"/>
      <c r="OHI68" s="718"/>
      <c r="OHJ68" s="780"/>
      <c r="OHK68" s="718"/>
      <c r="OHL68" s="717"/>
      <c r="OHM68" s="718"/>
      <c r="OHN68" s="780"/>
      <c r="OHO68" s="718"/>
      <c r="OHP68" s="717"/>
      <c r="OHQ68" s="718"/>
      <c r="OHR68" s="780"/>
      <c r="OHS68" s="718"/>
      <c r="OHT68" s="717"/>
      <c r="OHU68" s="718"/>
      <c r="OHV68" s="780"/>
      <c r="OHW68" s="718"/>
      <c r="OHX68" s="717"/>
      <c r="OHY68" s="718"/>
      <c r="OHZ68" s="780"/>
      <c r="OIA68" s="718"/>
      <c r="OIB68" s="717"/>
      <c r="OIC68" s="718"/>
      <c r="OID68" s="780"/>
      <c r="OIE68" s="718"/>
      <c r="OIF68" s="717"/>
      <c r="OIG68" s="718"/>
      <c r="OIH68" s="780"/>
      <c r="OII68" s="718"/>
      <c r="OIJ68" s="717"/>
      <c r="OIK68" s="718"/>
      <c r="OIL68" s="780"/>
      <c r="OIM68" s="718"/>
      <c r="OIN68" s="717"/>
      <c r="OIO68" s="718"/>
      <c r="OIP68" s="780"/>
      <c r="OIQ68" s="718"/>
      <c r="OIR68" s="717"/>
      <c r="OIS68" s="718"/>
      <c r="OIT68" s="780"/>
      <c r="OIU68" s="718"/>
      <c r="OIV68" s="717"/>
      <c r="OIW68" s="718"/>
      <c r="OIX68" s="780"/>
      <c r="OIY68" s="718"/>
      <c r="OIZ68" s="717"/>
      <c r="OJA68" s="718"/>
      <c r="OJB68" s="780"/>
      <c r="OJC68" s="718"/>
      <c r="OJD68" s="717"/>
      <c r="OJE68" s="718"/>
      <c r="OJF68" s="780"/>
      <c r="OJG68" s="718"/>
      <c r="OJH68" s="717"/>
      <c r="OJI68" s="718"/>
      <c r="OJJ68" s="780"/>
      <c r="OJK68" s="718"/>
      <c r="OJL68" s="717"/>
      <c r="OJM68" s="718"/>
      <c r="OJN68" s="780"/>
      <c r="OJO68" s="718"/>
      <c r="OJP68" s="717"/>
      <c r="OJQ68" s="718"/>
      <c r="OJR68" s="780"/>
      <c r="OJS68" s="718"/>
      <c r="OJT68" s="717"/>
      <c r="OJU68" s="718"/>
      <c r="OJV68" s="780"/>
      <c r="OJW68" s="718"/>
      <c r="OJX68" s="717"/>
      <c r="OJY68" s="718"/>
      <c r="OJZ68" s="780"/>
      <c r="OKA68" s="718"/>
      <c r="OKB68" s="717"/>
      <c r="OKC68" s="718"/>
      <c r="OKD68" s="780"/>
      <c r="OKE68" s="718"/>
      <c r="OKF68" s="717"/>
      <c r="OKG68" s="718"/>
      <c r="OKH68" s="780"/>
      <c r="OKI68" s="718"/>
      <c r="OKJ68" s="717"/>
      <c r="OKK68" s="718"/>
      <c r="OKL68" s="780"/>
      <c r="OKM68" s="718"/>
      <c r="OKN68" s="717"/>
      <c r="OKO68" s="718"/>
      <c r="OKP68" s="780"/>
      <c r="OKQ68" s="718"/>
      <c r="OKR68" s="717"/>
      <c r="OKS68" s="718"/>
      <c r="OKT68" s="780"/>
      <c r="OKU68" s="718"/>
      <c r="OKV68" s="717"/>
      <c r="OKW68" s="718"/>
      <c r="OKX68" s="780"/>
      <c r="OKY68" s="718"/>
      <c r="OKZ68" s="717"/>
      <c r="OLA68" s="718"/>
      <c r="OLB68" s="780"/>
      <c r="OLC68" s="718"/>
      <c r="OLD68" s="717"/>
      <c r="OLE68" s="718"/>
      <c r="OLF68" s="780"/>
      <c r="OLG68" s="718"/>
      <c r="OLH68" s="717"/>
      <c r="OLI68" s="718"/>
      <c r="OLJ68" s="780"/>
      <c r="OLK68" s="718"/>
      <c r="OLL68" s="717"/>
      <c r="OLM68" s="718"/>
      <c r="OLN68" s="780"/>
      <c r="OLO68" s="718"/>
      <c r="OLP68" s="717"/>
      <c r="OLQ68" s="718"/>
      <c r="OLR68" s="780"/>
      <c r="OLS68" s="718"/>
      <c r="OLT68" s="717"/>
      <c r="OLU68" s="718"/>
      <c r="OLV68" s="780"/>
      <c r="OLW68" s="718"/>
      <c r="OLX68" s="717"/>
      <c r="OLY68" s="718"/>
      <c r="OLZ68" s="780"/>
      <c r="OMA68" s="718"/>
      <c r="OMB68" s="717"/>
      <c r="OMC68" s="718"/>
      <c r="OMD68" s="780"/>
      <c r="OME68" s="718"/>
      <c r="OMF68" s="717"/>
      <c r="OMG68" s="718"/>
      <c r="OMH68" s="780"/>
      <c r="OMI68" s="718"/>
      <c r="OMJ68" s="717"/>
      <c r="OMK68" s="718"/>
      <c r="OML68" s="780"/>
      <c r="OMM68" s="718"/>
      <c r="OMN68" s="717"/>
      <c r="OMO68" s="718"/>
      <c r="OMP68" s="780"/>
      <c r="OMQ68" s="718"/>
      <c r="OMR68" s="717"/>
      <c r="OMS68" s="718"/>
      <c r="OMT68" s="780"/>
      <c r="OMU68" s="718"/>
      <c r="OMV68" s="717"/>
      <c r="OMW68" s="718"/>
      <c r="OMX68" s="780"/>
      <c r="OMY68" s="718"/>
      <c r="OMZ68" s="717"/>
      <c r="ONA68" s="718"/>
      <c r="ONB68" s="780"/>
      <c r="ONC68" s="718"/>
      <c r="OND68" s="717"/>
      <c r="ONE68" s="718"/>
      <c r="ONF68" s="780"/>
      <c r="ONG68" s="718"/>
      <c r="ONH68" s="717"/>
      <c r="ONI68" s="718"/>
      <c r="ONJ68" s="780"/>
      <c r="ONK68" s="718"/>
      <c r="ONL68" s="717"/>
      <c r="ONM68" s="718"/>
      <c r="ONN68" s="780"/>
      <c r="ONO68" s="718"/>
      <c r="ONP68" s="717"/>
      <c r="ONQ68" s="718"/>
      <c r="ONR68" s="780"/>
      <c r="ONS68" s="718"/>
      <c r="ONT68" s="717"/>
      <c r="ONU68" s="718"/>
      <c r="ONV68" s="780"/>
      <c r="ONW68" s="718"/>
      <c r="ONX68" s="717"/>
      <c r="ONY68" s="718"/>
      <c r="ONZ68" s="780"/>
      <c r="OOA68" s="718"/>
      <c r="OOB68" s="717"/>
      <c r="OOC68" s="718"/>
      <c r="OOD68" s="780"/>
      <c r="OOE68" s="718"/>
      <c r="OOF68" s="717"/>
      <c r="OOG68" s="718"/>
      <c r="OOH68" s="780"/>
      <c r="OOI68" s="718"/>
      <c r="OOJ68" s="717"/>
      <c r="OOK68" s="718"/>
      <c r="OOL68" s="780"/>
      <c r="OOM68" s="718"/>
      <c r="OON68" s="717"/>
      <c r="OOO68" s="718"/>
      <c r="OOP68" s="780"/>
      <c r="OOQ68" s="718"/>
      <c r="OOR68" s="717"/>
      <c r="OOS68" s="718"/>
      <c r="OOT68" s="780"/>
      <c r="OOU68" s="718"/>
      <c r="OOV68" s="717"/>
      <c r="OOW68" s="718"/>
      <c r="OOX68" s="780"/>
      <c r="OOY68" s="718"/>
      <c r="OOZ68" s="717"/>
      <c r="OPA68" s="718"/>
      <c r="OPB68" s="780"/>
      <c r="OPC68" s="718"/>
      <c r="OPD68" s="717"/>
      <c r="OPE68" s="718"/>
      <c r="OPF68" s="780"/>
      <c r="OPG68" s="718"/>
      <c r="OPH68" s="717"/>
      <c r="OPI68" s="718"/>
      <c r="OPJ68" s="780"/>
      <c r="OPK68" s="718"/>
      <c r="OPL68" s="717"/>
      <c r="OPM68" s="718"/>
      <c r="OPN68" s="780"/>
      <c r="OPO68" s="718"/>
      <c r="OPP68" s="717"/>
      <c r="OPQ68" s="718"/>
      <c r="OPR68" s="780"/>
      <c r="OPS68" s="718"/>
      <c r="OPT68" s="717"/>
      <c r="OPU68" s="718"/>
      <c r="OPV68" s="780"/>
      <c r="OPW68" s="718"/>
      <c r="OPX68" s="717"/>
      <c r="OPY68" s="718"/>
      <c r="OPZ68" s="780"/>
      <c r="OQA68" s="718"/>
      <c r="OQB68" s="717"/>
      <c r="OQC68" s="718"/>
      <c r="OQD68" s="780"/>
      <c r="OQE68" s="718"/>
      <c r="OQF68" s="717"/>
      <c r="OQG68" s="718"/>
      <c r="OQH68" s="780"/>
      <c r="OQI68" s="718"/>
      <c r="OQJ68" s="717"/>
      <c r="OQK68" s="718"/>
      <c r="OQL68" s="780"/>
      <c r="OQM68" s="718"/>
      <c r="OQN68" s="717"/>
      <c r="OQO68" s="718"/>
      <c r="OQP68" s="780"/>
      <c r="OQQ68" s="718"/>
      <c r="OQR68" s="717"/>
      <c r="OQS68" s="718"/>
      <c r="OQT68" s="780"/>
      <c r="OQU68" s="718"/>
      <c r="OQV68" s="717"/>
      <c r="OQW68" s="718"/>
      <c r="OQX68" s="780"/>
      <c r="OQY68" s="718"/>
      <c r="OQZ68" s="717"/>
      <c r="ORA68" s="718"/>
      <c r="ORB68" s="780"/>
      <c r="ORC68" s="718"/>
      <c r="ORD68" s="717"/>
      <c r="ORE68" s="718"/>
      <c r="ORF68" s="780"/>
      <c r="ORG68" s="718"/>
      <c r="ORH68" s="717"/>
      <c r="ORI68" s="718"/>
      <c r="ORJ68" s="780"/>
      <c r="ORK68" s="718"/>
      <c r="ORL68" s="717"/>
      <c r="ORM68" s="718"/>
      <c r="ORN68" s="780"/>
      <c r="ORO68" s="718"/>
      <c r="ORP68" s="717"/>
      <c r="ORQ68" s="718"/>
      <c r="ORR68" s="780"/>
      <c r="ORS68" s="718"/>
      <c r="ORT68" s="717"/>
      <c r="ORU68" s="718"/>
      <c r="ORV68" s="780"/>
      <c r="ORW68" s="718"/>
      <c r="ORX68" s="717"/>
      <c r="ORY68" s="718"/>
      <c r="ORZ68" s="780"/>
      <c r="OSA68" s="718"/>
      <c r="OSB68" s="717"/>
      <c r="OSC68" s="718"/>
      <c r="OSD68" s="780"/>
      <c r="OSE68" s="718"/>
      <c r="OSF68" s="717"/>
      <c r="OSG68" s="718"/>
      <c r="OSH68" s="780"/>
      <c r="OSI68" s="718"/>
      <c r="OSJ68" s="717"/>
      <c r="OSK68" s="718"/>
      <c r="OSL68" s="780"/>
      <c r="OSM68" s="718"/>
      <c r="OSN68" s="717"/>
      <c r="OSO68" s="718"/>
      <c r="OSP68" s="780"/>
      <c r="OSQ68" s="718"/>
      <c r="OSR68" s="717"/>
      <c r="OSS68" s="718"/>
      <c r="OST68" s="780"/>
      <c r="OSU68" s="718"/>
      <c r="OSV68" s="717"/>
      <c r="OSW68" s="718"/>
      <c r="OSX68" s="780"/>
      <c r="OSY68" s="718"/>
      <c r="OSZ68" s="717"/>
      <c r="OTA68" s="718"/>
      <c r="OTB68" s="780"/>
      <c r="OTC68" s="718"/>
      <c r="OTD68" s="717"/>
      <c r="OTE68" s="718"/>
      <c r="OTF68" s="780"/>
      <c r="OTG68" s="718"/>
      <c r="OTH68" s="717"/>
      <c r="OTI68" s="718"/>
      <c r="OTJ68" s="780"/>
      <c r="OTK68" s="718"/>
      <c r="OTL68" s="717"/>
      <c r="OTM68" s="718"/>
      <c r="OTN68" s="780"/>
      <c r="OTO68" s="718"/>
      <c r="OTP68" s="717"/>
      <c r="OTQ68" s="718"/>
      <c r="OTR68" s="780"/>
      <c r="OTS68" s="718"/>
      <c r="OTT68" s="717"/>
      <c r="OTU68" s="718"/>
      <c r="OTV68" s="780"/>
      <c r="OTW68" s="718"/>
      <c r="OTX68" s="717"/>
      <c r="OTY68" s="718"/>
      <c r="OTZ68" s="780"/>
      <c r="OUA68" s="718"/>
      <c r="OUB68" s="717"/>
      <c r="OUC68" s="718"/>
      <c r="OUD68" s="780"/>
      <c r="OUE68" s="718"/>
      <c r="OUF68" s="717"/>
      <c r="OUG68" s="718"/>
      <c r="OUH68" s="780"/>
      <c r="OUI68" s="718"/>
      <c r="OUJ68" s="717"/>
      <c r="OUK68" s="718"/>
      <c r="OUL68" s="780"/>
      <c r="OUM68" s="718"/>
      <c r="OUN68" s="717"/>
      <c r="OUO68" s="718"/>
      <c r="OUP68" s="780"/>
      <c r="OUQ68" s="718"/>
      <c r="OUR68" s="717"/>
      <c r="OUS68" s="718"/>
      <c r="OUT68" s="780"/>
      <c r="OUU68" s="718"/>
      <c r="OUV68" s="717"/>
      <c r="OUW68" s="718"/>
      <c r="OUX68" s="780"/>
      <c r="OUY68" s="718"/>
      <c r="OUZ68" s="717"/>
      <c r="OVA68" s="718"/>
      <c r="OVB68" s="780"/>
      <c r="OVC68" s="718"/>
      <c r="OVD68" s="717"/>
      <c r="OVE68" s="718"/>
      <c r="OVF68" s="780"/>
      <c r="OVG68" s="718"/>
      <c r="OVH68" s="717"/>
      <c r="OVI68" s="718"/>
      <c r="OVJ68" s="780"/>
      <c r="OVK68" s="718"/>
      <c r="OVL68" s="717"/>
      <c r="OVM68" s="718"/>
      <c r="OVN68" s="780"/>
      <c r="OVO68" s="718"/>
      <c r="OVP68" s="717"/>
      <c r="OVQ68" s="718"/>
      <c r="OVR68" s="780"/>
      <c r="OVS68" s="718"/>
      <c r="OVT68" s="717"/>
      <c r="OVU68" s="718"/>
      <c r="OVV68" s="780"/>
      <c r="OVW68" s="718"/>
      <c r="OVX68" s="717"/>
      <c r="OVY68" s="718"/>
      <c r="OVZ68" s="780"/>
      <c r="OWA68" s="718"/>
      <c r="OWB68" s="717"/>
      <c r="OWC68" s="718"/>
      <c r="OWD68" s="780"/>
      <c r="OWE68" s="718"/>
      <c r="OWF68" s="717"/>
      <c r="OWG68" s="718"/>
      <c r="OWH68" s="780"/>
      <c r="OWI68" s="718"/>
      <c r="OWJ68" s="717"/>
      <c r="OWK68" s="718"/>
      <c r="OWL68" s="780"/>
      <c r="OWM68" s="718"/>
      <c r="OWN68" s="717"/>
      <c r="OWO68" s="718"/>
      <c r="OWP68" s="780"/>
      <c r="OWQ68" s="718"/>
      <c r="OWR68" s="717"/>
      <c r="OWS68" s="718"/>
      <c r="OWT68" s="780"/>
      <c r="OWU68" s="718"/>
      <c r="OWV68" s="717"/>
      <c r="OWW68" s="718"/>
      <c r="OWX68" s="780"/>
      <c r="OWY68" s="718"/>
      <c r="OWZ68" s="717"/>
      <c r="OXA68" s="718"/>
      <c r="OXB68" s="780"/>
      <c r="OXC68" s="718"/>
      <c r="OXD68" s="717"/>
      <c r="OXE68" s="718"/>
      <c r="OXF68" s="780"/>
      <c r="OXG68" s="718"/>
      <c r="OXH68" s="717"/>
      <c r="OXI68" s="718"/>
      <c r="OXJ68" s="780"/>
      <c r="OXK68" s="718"/>
      <c r="OXL68" s="717"/>
      <c r="OXM68" s="718"/>
      <c r="OXN68" s="780"/>
      <c r="OXO68" s="718"/>
      <c r="OXP68" s="717"/>
      <c r="OXQ68" s="718"/>
      <c r="OXR68" s="780"/>
      <c r="OXS68" s="718"/>
      <c r="OXT68" s="717"/>
      <c r="OXU68" s="718"/>
      <c r="OXV68" s="780"/>
      <c r="OXW68" s="718"/>
      <c r="OXX68" s="717"/>
      <c r="OXY68" s="718"/>
      <c r="OXZ68" s="780"/>
      <c r="OYA68" s="718"/>
      <c r="OYB68" s="717"/>
      <c r="OYC68" s="718"/>
      <c r="OYD68" s="780"/>
      <c r="OYE68" s="718"/>
      <c r="OYF68" s="717"/>
      <c r="OYG68" s="718"/>
      <c r="OYH68" s="780"/>
      <c r="OYI68" s="718"/>
      <c r="OYJ68" s="717"/>
      <c r="OYK68" s="718"/>
      <c r="OYL68" s="780"/>
      <c r="OYM68" s="718"/>
      <c r="OYN68" s="717"/>
      <c r="OYO68" s="718"/>
      <c r="OYP68" s="780"/>
      <c r="OYQ68" s="718"/>
      <c r="OYR68" s="717"/>
      <c r="OYS68" s="718"/>
      <c r="OYT68" s="780"/>
      <c r="OYU68" s="718"/>
      <c r="OYV68" s="717"/>
      <c r="OYW68" s="718"/>
      <c r="OYX68" s="780"/>
      <c r="OYY68" s="718"/>
      <c r="OYZ68" s="717"/>
      <c r="OZA68" s="718"/>
      <c r="OZB68" s="780"/>
      <c r="OZC68" s="718"/>
      <c r="OZD68" s="717"/>
      <c r="OZE68" s="718"/>
      <c r="OZF68" s="780"/>
      <c r="OZG68" s="718"/>
      <c r="OZH68" s="717"/>
      <c r="OZI68" s="718"/>
      <c r="OZJ68" s="780"/>
      <c r="OZK68" s="718"/>
      <c r="OZL68" s="717"/>
      <c r="OZM68" s="718"/>
      <c r="OZN68" s="780"/>
      <c r="OZO68" s="718"/>
      <c r="OZP68" s="717"/>
      <c r="OZQ68" s="718"/>
      <c r="OZR68" s="780"/>
      <c r="OZS68" s="718"/>
      <c r="OZT68" s="717"/>
      <c r="OZU68" s="718"/>
      <c r="OZV68" s="780"/>
      <c r="OZW68" s="718"/>
      <c r="OZX68" s="717"/>
      <c r="OZY68" s="718"/>
      <c r="OZZ68" s="780"/>
      <c r="PAA68" s="718"/>
      <c r="PAB68" s="717"/>
      <c r="PAC68" s="718"/>
      <c r="PAD68" s="780"/>
      <c r="PAE68" s="718"/>
      <c r="PAF68" s="717"/>
      <c r="PAG68" s="718"/>
      <c r="PAH68" s="780"/>
      <c r="PAI68" s="718"/>
      <c r="PAJ68" s="717"/>
      <c r="PAK68" s="718"/>
      <c r="PAL68" s="780"/>
      <c r="PAM68" s="718"/>
      <c r="PAN68" s="717"/>
      <c r="PAO68" s="718"/>
      <c r="PAP68" s="780"/>
      <c r="PAQ68" s="718"/>
      <c r="PAR68" s="717"/>
      <c r="PAS68" s="718"/>
      <c r="PAT68" s="780"/>
      <c r="PAU68" s="718"/>
      <c r="PAV68" s="717"/>
      <c r="PAW68" s="718"/>
      <c r="PAX68" s="780"/>
      <c r="PAY68" s="718"/>
      <c r="PAZ68" s="717"/>
      <c r="PBA68" s="718"/>
      <c r="PBB68" s="780"/>
      <c r="PBC68" s="718"/>
      <c r="PBD68" s="717"/>
      <c r="PBE68" s="718"/>
      <c r="PBF68" s="780"/>
      <c r="PBG68" s="718"/>
      <c r="PBH68" s="717"/>
      <c r="PBI68" s="718"/>
      <c r="PBJ68" s="780"/>
      <c r="PBK68" s="718"/>
      <c r="PBL68" s="717"/>
      <c r="PBM68" s="718"/>
      <c r="PBN68" s="780"/>
      <c r="PBO68" s="718"/>
      <c r="PBP68" s="717"/>
      <c r="PBQ68" s="718"/>
      <c r="PBR68" s="780"/>
      <c r="PBS68" s="718"/>
      <c r="PBT68" s="717"/>
      <c r="PBU68" s="718"/>
      <c r="PBV68" s="780"/>
      <c r="PBW68" s="718"/>
      <c r="PBX68" s="717"/>
      <c r="PBY68" s="718"/>
      <c r="PBZ68" s="780"/>
      <c r="PCA68" s="718"/>
      <c r="PCB68" s="717"/>
      <c r="PCC68" s="718"/>
      <c r="PCD68" s="780"/>
      <c r="PCE68" s="718"/>
      <c r="PCF68" s="717"/>
      <c r="PCG68" s="718"/>
      <c r="PCH68" s="780"/>
      <c r="PCI68" s="718"/>
      <c r="PCJ68" s="717"/>
      <c r="PCK68" s="718"/>
      <c r="PCL68" s="780"/>
      <c r="PCM68" s="718"/>
      <c r="PCN68" s="717"/>
      <c r="PCO68" s="718"/>
      <c r="PCP68" s="780"/>
      <c r="PCQ68" s="718"/>
      <c r="PCR68" s="717"/>
      <c r="PCS68" s="718"/>
      <c r="PCT68" s="780"/>
      <c r="PCU68" s="718"/>
      <c r="PCV68" s="717"/>
      <c r="PCW68" s="718"/>
      <c r="PCX68" s="780"/>
      <c r="PCY68" s="718"/>
      <c r="PCZ68" s="717"/>
      <c r="PDA68" s="718"/>
      <c r="PDB68" s="780"/>
      <c r="PDC68" s="718"/>
      <c r="PDD68" s="717"/>
      <c r="PDE68" s="718"/>
      <c r="PDF68" s="780"/>
      <c r="PDG68" s="718"/>
      <c r="PDH68" s="717"/>
      <c r="PDI68" s="718"/>
      <c r="PDJ68" s="780"/>
      <c r="PDK68" s="718"/>
      <c r="PDL68" s="717"/>
      <c r="PDM68" s="718"/>
      <c r="PDN68" s="780"/>
      <c r="PDO68" s="718"/>
      <c r="PDP68" s="717"/>
      <c r="PDQ68" s="718"/>
      <c r="PDR68" s="780"/>
      <c r="PDS68" s="718"/>
      <c r="PDT68" s="717"/>
      <c r="PDU68" s="718"/>
      <c r="PDV68" s="780"/>
      <c r="PDW68" s="718"/>
      <c r="PDX68" s="717"/>
      <c r="PDY68" s="718"/>
      <c r="PDZ68" s="780"/>
      <c r="PEA68" s="718"/>
      <c r="PEB68" s="717"/>
      <c r="PEC68" s="718"/>
      <c r="PED68" s="780"/>
      <c r="PEE68" s="718"/>
      <c r="PEF68" s="717"/>
      <c r="PEG68" s="718"/>
      <c r="PEH68" s="780"/>
      <c r="PEI68" s="718"/>
      <c r="PEJ68" s="717"/>
      <c r="PEK68" s="718"/>
      <c r="PEL68" s="780"/>
      <c r="PEM68" s="718"/>
      <c r="PEN68" s="717"/>
      <c r="PEO68" s="718"/>
      <c r="PEP68" s="780"/>
      <c r="PEQ68" s="718"/>
      <c r="PER68" s="717"/>
      <c r="PES68" s="718"/>
      <c r="PET68" s="780"/>
      <c r="PEU68" s="718"/>
      <c r="PEV68" s="717"/>
      <c r="PEW68" s="718"/>
      <c r="PEX68" s="780"/>
      <c r="PEY68" s="718"/>
      <c r="PEZ68" s="717"/>
      <c r="PFA68" s="718"/>
      <c r="PFB68" s="780"/>
      <c r="PFC68" s="718"/>
      <c r="PFD68" s="717"/>
      <c r="PFE68" s="718"/>
      <c r="PFF68" s="780"/>
      <c r="PFG68" s="718"/>
      <c r="PFH68" s="717"/>
      <c r="PFI68" s="718"/>
      <c r="PFJ68" s="780"/>
      <c r="PFK68" s="718"/>
      <c r="PFL68" s="717"/>
      <c r="PFM68" s="718"/>
      <c r="PFN68" s="780"/>
      <c r="PFO68" s="718"/>
      <c r="PFP68" s="717"/>
      <c r="PFQ68" s="718"/>
      <c r="PFR68" s="780"/>
      <c r="PFS68" s="718"/>
      <c r="PFT68" s="717"/>
      <c r="PFU68" s="718"/>
      <c r="PFV68" s="780"/>
      <c r="PFW68" s="718"/>
      <c r="PFX68" s="717"/>
      <c r="PFY68" s="718"/>
      <c r="PFZ68" s="780"/>
      <c r="PGA68" s="718"/>
      <c r="PGB68" s="717"/>
      <c r="PGC68" s="718"/>
      <c r="PGD68" s="780"/>
      <c r="PGE68" s="718"/>
      <c r="PGF68" s="717"/>
      <c r="PGG68" s="718"/>
      <c r="PGH68" s="780"/>
      <c r="PGI68" s="718"/>
      <c r="PGJ68" s="717"/>
      <c r="PGK68" s="718"/>
      <c r="PGL68" s="780"/>
      <c r="PGM68" s="718"/>
      <c r="PGN68" s="717"/>
      <c r="PGO68" s="718"/>
      <c r="PGP68" s="780"/>
      <c r="PGQ68" s="718"/>
      <c r="PGR68" s="717"/>
      <c r="PGS68" s="718"/>
      <c r="PGT68" s="780"/>
      <c r="PGU68" s="718"/>
      <c r="PGV68" s="717"/>
      <c r="PGW68" s="718"/>
      <c r="PGX68" s="780"/>
      <c r="PGY68" s="718"/>
      <c r="PGZ68" s="717"/>
      <c r="PHA68" s="718"/>
      <c r="PHB68" s="780"/>
      <c r="PHC68" s="718"/>
      <c r="PHD68" s="717"/>
      <c r="PHE68" s="718"/>
      <c r="PHF68" s="780"/>
      <c r="PHG68" s="718"/>
      <c r="PHH68" s="717"/>
      <c r="PHI68" s="718"/>
      <c r="PHJ68" s="780"/>
      <c r="PHK68" s="718"/>
      <c r="PHL68" s="717"/>
      <c r="PHM68" s="718"/>
      <c r="PHN68" s="780"/>
      <c r="PHO68" s="718"/>
      <c r="PHP68" s="717"/>
      <c r="PHQ68" s="718"/>
      <c r="PHR68" s="780"/>
      <c r="PHS68" s="718"/>
      <c r="PHT68" s="717"/>
      <c r="PHU68" s="718"/>
      <c r="PHV68" s="780"/>
      <c r="PHW68" s="718"/>
      <c r="PHX68" s="717"/>
      <c r="PHY68" s="718"/>
      <c r="PHZ68" s="780"/>
      <c r="PIA68" s="718"/>
      <c r="PIB68" s="717"/>
      <c r="PIC68" s="718"/>
      <c r="PID68" s="780"/>
      <c r="PIE68" s="718"/>
      <c r="PIF68" s="717"/>
      <c r="PIG68" s="718"/>
      <c r="PIH68" s="780"/>
      <c r="PII68" s="718"/>
      <c r="PIJ68" s="717"/>
      <c r="PIK68" s="718"/>
      <c r="PIL68" s="780"/>
      <c r="PIM68" s="718"/>
      <c r="PIN68" s="717"/>
      <c r="PIO68" s="718"/>
      <c r="PIP68" s="780"/>
      <c r="PIQ68" s="718"/>
      <c r="PIR68" s="717"/>
      <c r="PIS68" s="718"/>
      <c r="PIT68" s="780"/>
      <c r="PIU68" s="718"/>
      <c r="PIV68" s="717"/>
      <c r="PIW68" s="718"/>
      <c r="PIX68" s="780"/>
      <c r="PIY68" s="718"/>
      <c r="PIZ68" s="717"/>
      <c r="PJA68" s="718"/>
      <c r="PJB68" s="780"/>
      <c r="PJC68" s="718"/>
      <c r="PJD68" s="717"/>
      <c r="PJE68" s="718"/>
      <c r="PJF68" s="780"/>
      <c r="PJG68" s="718"/>
      <c r="PJH68" s="717"/>
      <c r="PJI68" s="718"/>
      <c r="PJJ68" s="780"/>
      <c r="PJK68" s="718"/>
      <c r="PJL68" s="717"/>
      <c r="PJM68" s="718"/>
      <c r="PJN68" s="780"/>
      <c r="PJO68" s="718"/>
      <c r="PJP68" s="717"/>
      <c r="PJQ68" s="718"/>
      <c r="PJR68" s="780"/>
      <c r="PJS68" s="718"/>
      <c r="PJT68" s="717"/>
      <c r="PJU68" s="718"/>
      <c r="PJV68" s="780"/>
      <c r="PJW68" s="718"/>
      <c r="PJX68" s="717"/>
      <c r="PJY68" s="718"/>
      <c r="PJZ68" s="780"/>
      <c r="PKA68" s="718"/>
      <c r="PKB68" s="717"/>
      <c r="PKC68" s="718"/>
      <c r="PKD68" s="780"/>
      <c r="PKE68" s="718"/>
      <c r="PKF68" s="717"/>
      <c r="PKG68" s="718"/>
      <c r="PKH68" s="780"/>
      <c r="PKI68" s="718"/>
      <c r="PKJ68" s="717"/>
      <c r="PKK68" s="718"/>
      <c r="PKL68" s="780"/>
      <c r="PKM68" s="718"/>
      <c r="PKN68" s="717"/>
      <c r="PKO68" s="718"/>
      <c r="PKP68" s="780"/>
      <c r="PKQ68" s="718"/>
      <c r="PKR68" s="717"/>
      <c r="PKS68" s="718"/>
      <c r="PKT68" s="780"/>
      <c r="PKU68" s="718"/>
      <c r="PKV68" s="717"/>
      <c r="PKW68" s="718"/>
      <c r="PKX68" s="780"/>
      <c r="PKY68" s="718"/>
      <c r="PKZ68" s="717"/>
      <c r="PLA68" s="718"/>
      <c r="PLB68" s="780"/>
      <c r="PLC68" s="718"/>
      <c r="PLD68" s="717"/>
      <c r="PLE68" s="718"/>
      <c r="PLF68" s="780"/>
      <c r="PLG68" s="718"/>
      <c r="PLH68" s="717"/>
      <c r="PLI68" s="718"/>
      <c r="PLJ68" s="780"/>
      <c r="PLK68" s="718"/>
      <c r="PLL68" s="717"/>
      <c r="PLM68" s="718"/>
      <c r="PLN68" s="780"/>
      <c r="PLO68" s="718"/>
      <c r="PLP68" s="717"/>
      <c r="PLQ68" s="718"/>
      <c r="PLR68" s="780"/>
      <c r="PLS68" s="718"/>
      <c r="PLT68" s="717"/>
      <c r="PLU68" s="718"/>
      <c r="PLV68" s="780"/>
      <c r="PLW68" s="718"/>
      <c r="PLX68" s="717"/>
      <c r="PLY68" s="718"/>
      <c r="PLZ68" s="780"/>
      <c r="PMA68" s="718"/>
      <c r="PMB68" s="717"/>
      <c r="PMC68" s="718"/>
      <c r="PMD68" s="780"/>
      <c r="PME68" s="718"/>
      <c r="PMF68" s="717"/>
      <c r="PMG68" s="718"/>
      <c r="PMH68" s="780"/>
      <c r="PMI68" s="718"/>
      <c r="PMJ68" s="717"/>
      <c r="PMK68" s="718"/>
      <c r="PML68" s="780"/>
      <c r="PMM68" s="718"/>
      <c r="PMN68" s="717"/>
      <c r="PMO68" s="718"/>
      <c r="PMP68" s="780"/>
      <c r="PMQ68" s="718"/>
      <c r="PMR68" s="717"/>
      <c r="PMS68" s="718"/>
      <c r="PMT68" s="780"/>
      <c r="PMU68" s="718"/>
      <c r="PMV68" s="717"/>
      <c r="PMW68" s="718"/>
      <c r="PMX68" s="780"/>
      <c r="PMY68" s="718"/>
      <c r="PMZ68" s="717"/>
      <c r="PNA68" s="718"/>
      <c r="PNB68" s="780"/>
      <c r="PNC68" s="718"/>
      <c r="PND68" s="717"/>
      <c r="PNE68" s="718"/>
      <c r="PNF68" s="780"/>
      <c r="PNG68" s="718"/>
      <c r="PNH68" s="717"/>
      <c r="PNI68" s="718"/>
      <c r="PNJ68" s="780"/>
      <c r="PNK68" s="718"/>
      <c r="PNL68" s="717"/>
      <c r="PNM68" s="718"/>
      <c r="PNN68" s="780"/>
      <c r="PNO68" s="718"/>
      <c r="PNP68" s="717"/>
      <c r="PNQ68" s="718"/>
      <c r="PNR68" s="780"/>
      <c r="PNS68" s="718"/>
      <c r="PNT68" s="717"/>
      <c r="PNU68" s="718"/>
      <c r="PNV68" s="780"/>
      <c r="PNW68" s="718"/>
      <c r="PNX68" s="717"/>
      <c r="PNY68" s="718"/>
      <c r="PNZ68" s="780"/>
      <c r="POA68" s="718"/>
      <c r="POB68" s="717"/>
      <c r="POC68" s="718"/>
      <c r="POD68" s="780"/>
      <c r="POE68" s="718"/>
      <c r="POF68" s="717"/>
      <c r="POG68" s="718"/>
      <c r="POH68" s="780"/>
      <c r="POI68" s="718"/>
      <c r="POJ68" s="717"/>
      <c r="POK68" s="718"/>
      <c r="POL68" s="780"/>
      <c r="POM68" s="718"/>
      <c r="PON68" s="717"/>
      <c r="POO68" s="718"/>
      <c r="POP68" s="780"/>
      <c r="POQ68" s="718"/>
      <c r="POR68" s="717"/>
      <c r="POS68" s="718"/>
      <c r="POT68" s="780"/>
      <c r="POU68" s="718"/>
      <c r="POV68" s="717"/>
      <c r="POW68" s="718"/>
      <c r="POX68" s="780"/>
      <c r="POY68" s="718"/>
      <c r="POZ68" s="717"/>
      <c r="PPA68" s="718"/>
      <c r="PPB68" s="780"/>
      <c r="PPC68" s="718"/>
      <c r="PPD68" s="717"/>
      <c r="PPE68" s="718"/>
      <c r="PPF68" s="780"/>
      <c r="PPG68" s="718"/>
      <c r="PPH68" s="717"/>
      <c r="PPI68" s="718"/>
      <c r="PPJ68" s="780"/>
      <c r="PPK68" s="718"/>
      <c r="PPL68" s="717"/>
      <c r="PPM68" s="718"/>
      <c r="PPN68" s="780"/>
      <c r="PPO68" s="718"/>
      <c r="PPP68" s="717"/>
      <c r="PPQ68" s="718"/>
      <c r="PPR68" s="780"/>
      <c r="PPS68" s="718"/>
      <c r="PPT68" s="717"/>
      <c r="PPU68" s="718"/>
      <c r="PPV68" s="780"/>
      <c r="PPW68" s="718"/>
      <c r="PPX68" s="717"/>
      <c r="PPY68" s="718"/>
      <c r="PPZ68" s="780"/>
      <c r="PQA68" s="718"/>
      <c r="PQB68" s="717"/>
      <c r="PQC68" s="718"/>
      <c r="PQD68" s="780"/>
      <c r="PQE68" s="718"/>
      <c r="PQF68" s="717"/>
      <c r="PQG68" s="718"/>
      <c r="PQH68" s="780"/>
      <c r="PQI68" s="718"/>
      <c r="PQJ68" s="717"/>
      <c r="PQK68" s="718"/>
      <c r="PQL68" s="780"/>
      <c r="PQM68" s="718"/>
      <c r="PQN68" s="717"/>
      <c r="PQO68" s="718"/>
      <c r="PQP68" s="780"/>
      <c r="PQQ68" s="718"/>
      <c r="PQR68" s="717"/>
      <c r="PQS68" s="718"/>
      <c r="PQT68" s="780"/>
      <c r="PQU68" s="718"/>
      <c r="PQV68" s="717"/>
      <c r="PQW68" s="718"/>
      <c r="PQX68" s="780"/>
      <c r="PQY68" s="718"/>
      <c r="PQZ68" s="717"/>
      <c r="PRA68" s="718"/>
      <c r="PRB68" s="780"/>
      <c r="PRC68" s="718"/>
      <c r="PRD68" s="717"/>
      <c r="PRE68" s="718"/>
      <c r="PRF68" s="780"/>
      <c r="PRG68" s="718"/>
      <c r="PRH68" s="717"/>
      <c r="PRI68" s="718"/>
      <c r="PRJ68" s="780"/>
      <c r="PRK68" s="718"/>
      <c r="PRL68" s="717"/>
      <c r="PRM68" s="718"/>
      <c r="PRN68" s="780"/>
      <c r="PRO68" s="718"/>
      <c r="PRP68" s="717"/>
      <c r="PRQ68" s="718"/>
      <c r="PRR68" s="780"/>
      <c r="PRS68" s="718"/>
      <c r="PRT68" s="717"/>
      <c r="PRU68" s="718"/>
      <c r="PRV68" s="780"/>
      <c r="PRW68" s="718"/>
      <c r="PRX68" s="717"/>
      <c r="PRY68" s="718"/>
      <c r="PRZ68" s="780"/>
      <c r="PSA68" s="718"/>
      <c r="PSB68" s="717"/>
      <c r="PSC68" s="718"/>
      <c r="PSD68" s="780"/>
      <c r="PSE68" s="718"/>
      <c r="PSF68" s="717"/>
      <c r="PSG68" s="718"/>
      <c r="PSH68" s="780"/>
      <c r="PSI68" s="718"/>
      <c r="PSJ68" s="717"/>
      <c r="PSK68" s="718"/>
      <c r="PSL68" s="780"/>
      <c r="PSM68" s="718"/>
      <c r="PSN68" s="717"/>
      <c r="PSO68" s="718"/>
      <c r="PSP68" s="780"/>
      <c r="PSQ68" s="718"/>
      <c r="PSR68" s="717"/>
      <c r="PSS68" s="718"/>
      <c r="PST68" s="780"/>
      <c r="PSU68" s="718"/>
      <c r="PSV68" s="717"/>
      <c r="PSW68" s="718"/>
      <c r="PSX68" s="780"/>
      <c r="PSY68" s="718"/>
      <c r="PSZ68" s="717"/>
      <c r="PTA68" s="718"/>
      <c r="PTB68" s="780"/>
      <c r="PTC68" s="718"/>
      <c r="PTD68" s="717"/>
      <c r="PTE68" s="718"/>
      <c r="PTF68" s="780"/>
      <c r="PTG68" s="718"/>
      <c r="PTH68" s="717"/>
      <c r="PTI68" s="718"/>
      <c r="PTJ68" s="780"/>
      <c r="PTK68" s="718"/>
      <c r="PTL68" s="717"/>
      <c r="PTM68" s="718"/>
      <c r="PTN68" s="780"/>
      <c r="PTO68" s="718"/>
      <c r="PTP68" s="717"/>
      <c r="PTQ68" s="718"/>
      <c r="PTR68" s="780"/>
      <c r="PTS68" s="718"/>
      <c r="PTT68" s="717"/>
      <c r="PTU68" s="718"/>
      <c r="PTV68" s="780"/>
      <c r="PTW68" s="718"/>
      <c r="PTX68" s="717"/>
      <c r="PTY68" s="718"/>
      <c r="PTZ68" s="780"/>
      <c r="PUA68" s="718"/>
      <c r="PUB68" s="717"/>
      <c r="PUC68" s="718"/>
      <c r="PUD68" s="780"/>
      <c r="PUE68" s="718"/>
      <c r="PUF68" s="717"/>
      <c r="PUG68" s="718"/>
      <c r="PUH68" s="780"/>
      <c r="PUI68" s="718"/>
      <c r="PUJ68" s="717"/>
      <c r="PUK68" s="718"/>
      <c r="PUL68" s="780"/>
      <c r="PUM68" s="718"/>
      <c r="PUN68" s="717"/>
      <c r="PUO68" s="718"/>
      <c r="PUP68" s="780"/>
      <c r="PUQ68" s="718"/>
      <c r="PUR68" s="717"/>
      <c r="PUS68" s="718"/>
      <c r="PUT68" s="780"/>
      <c r="PUU68" s="718"/>
      <c r="PUV68" s="717"/>
      <c r="PUW68" s="718"/>
      <c r="PUX68" s="780"/>
      <c r="PUY68" s="718"/>
      <c r="PUZ68" s="717"/>
      <c r="PVA68" s="718"/>
      <c r="PVB68" s="780"/>
      <c r="PVC68" s="718"/>
      <c r="PVD68" s="717"/>
      <c r="PVE68" s="718"/>
      <c r="PVF68" s="780"/>
      <c r="PVG68" s="718"/>
      <c r="PVH68" s="717"/>
      <c r="PVI68" s="718"/>
      <c r="PVJ68" s="780"/>
      <c r="PVK68" s="718"/>
      <c r="PVL68" s="717"/>
      <c r="PVM68" s="718"/>
      <c r="PVN68" s="780"/>
      <c r="PVO68" s="718"/>
      <c r="PVP68" s="717"/>
      <c r="PVQ68" s="718"/>
      <c r="PVR68" s="780"/>
      <c r="PVS68" s="718"/>
      <c r="PVT68" s="717"/>
      <c r="PVU68" s="718"/>
      <c r="PVV68" s="780"/>
      <c r="PVW68" s="718"/>
      <c r="PVX68" s="717"/>
      <c r="PVY68" s="718"/>
      <c r="PVZ68" s="780"/>
      <c r="PWA68" s="718"/>
      <c r="PWB68" s="717"/>
      <c r="PWC68" s="718"/>
      <c r="PWD68" s="780"/>
      <c r="PWE68" s="718"/>
      <c r="PWF68" s="717"/>
      <c r="PWG68" s="718"/>
      <c r="PWH68" s="780"/>
      <c r="PWI68" s="718"/>
      <c r="PWJ68" s="717"/>
      <c r="PWK68" s="718"/>
      <c r="PWL68" s="780"/>
      <c r="PWM68" s="718"/>
      <c r="PWN68" s="717"/>
      <c r="PWO68" s="718"/>
      <c r="PWP68" s="780"/>
      <c r="PWQ68" s="718"/>
      <c r="PWR68" s="717"/>
      <c r="PWS68" s="718"/>
      <c r="PWT68" s="780"/>
      <c r="PWU68" s="718"/>
      <c r="PWV68" s="717"/>
      <c r="PWW68" s="718"/>
      <c r="PWX68" s="780"/>
      <c r="PWY68" s="718"/>
      <c r="PWZ68" s="717"/>
      <c r="PXA68" s="718"/>
      <c r="PXB68" s="780"/>
      <c r="PXC68" s="718"/>
      <c r="PXD68" s="717"/>
      <c r="PXE68" s="718"/>
      <c r="PXF68" s="780"/>
      <c r="PXG68" s="718"/>
      <c r="PXH68" s="717"/>
      <c r="PXI68" s="718"/>
      <c r="PXJ68" s="780"/>
      <c r="PXK68" s="718"/>
      <c r="PXL68" s="717"/>
      <c r="PXM68" s="718"/>
      <c r="PXN68" s="780"/>
      <c r="PXO68" s="718"/>
      <c r="PXP68" s="717"/>
      <c r="PXQ68" s="718"/>
      <c r="PXR68" s="780"/>
      <c r="PXS68" s="718"/>
      <c r="PXT68" s="717"/>
      <c r="PXU68" s="718"/>
      <c r="PXV68" s="780"/>
      <c r="PXW68" s="718"/>
      <c r="PXX68" s="717"/>
      <c r="PXY68" s="718"/>
      <c r="PXZ68" s="780"/>
      <c r="PYA68" s="718"/>
      <c r="PYB68" s="717"/>
      <c r="PYC68" s="718"/>
      <c r="PYD68" s="780"/>
      <c r="PYE68" s="718"/>
      <c r="PYF68" s="717"/>
      <c r="PYG68" s="718"/>
      <c r="PYH68" s="780"/>
      <c r="PYI68" s="718"/>
      <c r="PYJ68" s="717"/>
      <c r="PYK68" s="718"/>
      <c r="PYL68" s="780"/>
      <c r="PYM68" s="718"/>
      <c r="PYN68" s="717"/>
      <c r="PYO68" s="718"/>
      <c r="PYP68" s="780"/>
      <c r="PYQ68" s="718"/>
      <c r="PYR68" s="717"/>
      <c r="PYS68" s="718"/>
      <c r="PYT68" s="780"/>
      <c r="PYU68" s="718"/>
      <c r="PYV68" s="717"/>
      <c r="PYW68" s="718"/>
      <c r="PYX68" s="780"/>
      <c r="PYY68" s="718"/>
      <c r="PYZ68" s="717"/>
      <c r="PZA68" s="718"/>
      <c r="PZB68" s="780"/>
      <c r="PZC68" s="718"/>
      <c r="PZD68" s="717"/>
      <c r="PZE68" s="718"/>
      <c r="PZF68" s="780"/>
      <c r="PZG68" s="718"/>
      <c r="PZH68" s="717"/>
      <c r="PZI68" s="718"/>
      <c r="PZJ68" s="780"/>
      <c r="PZK68" s="718"/>
      <c r="PZL68" s="717"/>
      <c r="PZM68" s="718"/>
      <c r="PZN68" s="780"/>
      <c r="PZO68" s="718"/>
      <c r="PZP68" s="717"/>
      <c r="PZQ68" s="718"/>
      <c r="PZR68" s="780"/>
      <c r="PZS68" s="718"/>
      <c r="PZT68" s="717"/>
      <c r="PZU68" s="718"/>
      <c r="PZV68" s="780"/>
      <c r="PZW68" s="718"/>
      <c r="PZX68" s="717"/>
      <c r="PZY68" s="718"/>
      <c r="PZZ68" s="780"/>
      <c r="QAA68" s="718"/>
      <c r="QAB68" s="717"/>
      <c r="QAC68" s="718"/>
      <c r="QAD68" s="780"/>
      <c r="QAE68" s="718"/>
      <c r="QAF68" s="717"/>
      <c r="QAG68" s="718"/>
      <c r="QAH68" s="780"/>
      <c r="QAI68" s="718"/>
      <c r="QAJ68" s="717"/>
      <c r="QAK68" s="718"/>
      <c r="QAL68" s="780"/>
      <c r="QAM68" s="718"/>
      <c r="QAN68" s="717"/>
      <c r="QAO68" s="718"/>
      <c r="QAP68" s="780"/>
      <c r="QAQ68" s="718"/>
      <c r="QAR68" s="717"/>
      <c r="QAS68" s="718"/>
      <c r="QAT68" s="780"/>
      <c r="QAU68" s="718"/>
      <c r="QAV68" s="717"/>
      <c r="QAW68" s="718"/>
      <c r="QAX68" s="780"/>
      <c r="QAY68" s="718"/>
      <c r="QAZ68" s="717"/>
      <c r="QBA68" s="718"/>
      <c r="QBB68" s="780"/>
      <c r="QBC68" s="718"/>
      <c r="QBD68" s="717"/>
      <c r="QBE68" s="718"/>
      <c r="QBF68" s="780"/>
      <c r="QBG68" s="718"/>
      <c r="QBH68" s="717"/>
      <c r="QBI68" s="718"/>
      <c r="QBJ68" s="780"/>
      <c r="QBK68" s="718"/>
      <c r="QBL68" s="717"/>
      <c r="QBM68" s="718"/>
      <c r="QBN68" s="780"/>
      <c r="QBO68" s="718"/>
      <c r="QBP68" s="717"/>
      <c r="QBQ68" s="718"/>
      <c r="QBR68" s="780"/>
      <c r="QBS68" s="718"/>
      <c r="QBT68" s="717"/>
      <c r="QBU68" s="718"/>
      <c r="QBV68" s="780"/>
      <c r="QBW68" s="718"/>
      <c r="QBX68" s="717"/>
      <c r="QBY68" s="718"/>
      <c r="QBZ68" s="780"/>
      <c r="QCA68" s="718"/>
      <c r="QCB68" s="717"/>
      <c r="QCC68" s="718"/>
      <c r="QCD68" s="780"/>
      <c r="QCE68" s="718"/>
      <c r="QCF68" s="717"/>
      <c r="QCG68" s="718"/>
      <c r="QCH68" s="780"/>
      <c r="QCI68" s="718"/>
      <c r="QCJ68" s="717"/>
      <c r="QCK68" s="718"/>
      <c r="QCL68" s="780"/>
      <c r="QCM68" s="718"/>
      <c r="QCN68" s="717"/>
      <c r="QCO68" s="718"/>
      <c r="QCP68" s="780"/>
      <c r="QCQ68" s="718"/>
      <c r="QCR68" s="717"/>
      <c r="QCS68" s="718"/>
      <c r="QCT68" s="780"/>
      <c r="QCU68" s="718"/>
      <c r="QCV68" s="717"/>
      <c r="QCW68" s="718"/>
      <c r="QCX68" s="780"/>
      <c r="QCY68" s="718"/>
      <c r="QCZ68" s="717"/>
      <c r="QDA68" s="718"/>
      <c r="QDB68" s="780"/>
      <c r="QDC68" s="718"/>
      <c r="QDD68" s="717"/>
      <c r="QDE68" s="718"/>
      <c r="QDF68" s="780"/>
      <c r="QDG68" s="718"/>
      <c r="QDH68" s="717"/>
      <c r="QDI68" s="718"/>
      <c r="QDJ68" s="780"/>
      <c r="QDK68" s="718"/>
      <c r="QDL68" s="717"/>
      <c r="QDM68" s="718"/>
      <c r="QDN68" s="780"/>
      <c r="QDO68" s="718"/>
      <c r="QDP68" s="717"/>
      <c r="QDQ68" s="718"/>
      <c r="QDR68" s="780"/>
      <c r="QDS68" s="718"/>
      <c r="QDT68" s="717"/>
      <c r="QDU68" s="718"/>
      <c r="QDV68" s="780"/>
      <c r="QDW68" s="718"/>
      <c r="QDX68" s="717"/>
      <c r="QDY68" s="718"/>
      <c r="QDZ68" s="780"/>
      <c r="QEA68" s="718"/>
      <c r="QEB68" s="717"/>
      <c r="QEC68" s="718"/>
      <c r="QED68" s="780"/>
      <c r="QEE68" s="718"/>
      <c r="QEF68" s="717"/>
      <c r="QEG68" s="718"/>
      <c r="QEH68" s="780"/>
      <c r="QEI68" s="718"/>
      <c r="QEJ68" s="717"/>
      <c r="QEK68" s="718"/>
      <c r="QEL68" s="780"/>
      <c r="QEM68" s="718"/>
      <c r="QEN68" s="717"/>
      <c r="QEO68" s="718"/>
      <c r="QEP68" s="780"/>
      <c r="QEQ68" s="718"/>
      <c r="QER68" s="717"/>
      <c r="QES68" s="718"/>
      <c r="QET68" s="780"/>
      <c r="QEU68" s="718"/>
      <c r="QEV68" s="717"/>
      <c r="QEW68" s="718"/>
      <c r="QEX68" s="780"/>
      <c r="QEY68" s="718"/>
      <c r="QEZ68" s="717"/>
      <c r="QFA68" s="718"/>
      <c r="QFB68" s="780"/>
      <c r="QFC68" s="718"/>
      <c r="QFD68" s="717"/>
      <c r="QFE68" s="718"/>
      <c r="QFF68" s="780"/>
      <c r="QFG68" s="718"/>
      <c r="QFH68" s="717"/>
      <c r="QFI68" s="718"/>
      <c r="QFJ68" s="780"/>
      <c r="QFK68" s="718"/>
      <c r="QFL68" s="717"/>
      <c r="QFM68" s="718"/>
      <c r="QFN68" s="780"/>
      <c r="QFO68" s="718"/>
      <c r="QFP68" s="717"/>
      <c r="QFQ68" s="718"/>
      <c r="QFR68" s="780"/>
      <c r="QFS68" s="718"/>
      <c r="QFT68" s="717"/>
      <c r="QFU68" s="718"/>
      <c r="QFV68" s="780"/>
      <c r="QFW68" s="718"/>
      <c r="QFX68" s="717"/>
      <c r="QFY68" s="718"/>
      <c r="QFZ68" s="780"/>
      <c r="QGA68" s="718"/>
      <c r="QGB68" s="717"/>
      <c r="QGC68" s="718"/>
      <c r="QGD68" s="780"/>
      <c r="QGE68" s="718"/>
      <c r="QGF68" s="717"/>
      <c r="QGG68" s="718"/>
      <c r="QGH68" s="780"/>
      <c r="QGI68" s="718"/>
      <c r="QGJ68" s="717"/>
      <c r="QGK68" s="718"/>
      <c r="QGL68" s="780"/>
      <c r="QGM68" s="718"/>
      <c r="QGN68" s="717"/>
      <c r="QGO68" s="718"/>
      <c r="QGP68" s="780"/>
      <c r="QGQ68" s="718"/>
      <c r="QGR68" s="717"/>
      <c r="QGS68" s="718"/>
      <c r="QGT68" s="780"/>
      <c r="QGU68" s="718"/>
      <c r="QGV68" s="717"/>
      <c r="QGW68" s="718"/>
      <c r="QGX68" s="780"/>
      <c r="QGY68" s="718"/>
      <c r="QGZ68" s="717"/>
      <c r="QHA68" s="718"/>
      <c r="QHB68" s="780"/>
      <c r="QHC68" s="718"/>
      <c r="QHD68" s="717"/>
      <c r="QHE68" s="718"/>
      <c r="QHF68" s="780"/>
      <c r="QHG68" s="718"/>
      <c r="QHH68" s="717"/>
      <c r="QHI68" s="718"/>
      <c r="QHJ68" s="780"/>
      <c r="QHK68" s="718"/>
      <c r="QHL68" s="717"/>
      <c r="QHM68" s="718"/>
      <c r="QHN68" s="780"/>
      <c r="QHO68" s="718"/>
      <c r="QHP68" s="717"/>
      <c r="QHQ68" s="718"/>
      <c r="QHR68" s="780"/>
      <c r="QHS68" s="718"/>
      <c r="QHT68" s="717"/>
      <c r="QHU68" s="718"/>
      <c r="QHV68" s="780"/>
      <c r="QHW68" s="718"/>
      <c r="QHX68" s="717"/>
      <c r="QHY68" s="718"/>
      <c r="QHZ68" s="780"/>
      <c r="QIA68" s="718"/>
      <c r="QIB68" s="717"/>
      <c r="QIC68" s="718"/>
      <c r="QID68" s="780"/>
      <c r="QIE68" s="718"/>
      <c r="QIF68" s="717"/>
      <c r="QIG68" s="718"/>
      <c r="QIH68" s="780"/>
      <c r="QII68" s="718"/>
      <c r="QIJ68" s="717"/>
      <c r="QIK68" s="718"/>
      <c r="QIL68" s="780"/>
      <c r="QIM68" s="718"/>
      <c r="QIN68" s="717"/>
      <c r="QIO68" s="718"/>
      <c r="QIP68" s="780"/>
      <c r="QIQ68" s="718"/>
      <c r="QIR68" s="717"/>
      <c r="QIS68" s="718"/>
      <c r="QIT68" s="780"/>
      <c r="QIU68" s="718"/>
      <c r="QIV68" s="717"/>
      <c r="QIW68" s="718"/>
      <c r="QIX68" s="780"/>
      <c r="QIY68" s="718"/>
      <c r="QIZ68" s="717"/>
      <c r="QJA68" s="718"/>
      <c r="QJB68" s="780"/>
      <c r="QJC68" s="718"/>
      <c r="QJD68" s="717"/>
      <c r="QJE68" s="718"/>
      <c r="QJF68" s="780"/>
      <c r="QJG68" s="718"/>
      <c r="QJH68" s="717"/>
      <c r="QJI68" s="718"/>
      <c r="QJJ68" s="780"/>
      <c r="QJK68" s="718"/>
      <c r="QJL68" s="717"/>
      <c r="QJM68" s="718"/>
      <c r="QJN68" s="780"/>
      <c r="QJO68" s="718"/>
      <c r="QJP68" s="717"/>
      <c r="QJQ68" s="718"/>
      <c r="QJR68" s="780"/>
      <c r="QJS68" s="718"/>
      <c r="QJT68" s="717"/>
      <c r="QJU68" s="718"/>
      <c r="QJV68" s="780"/>
      <c r="QJW68" s="718"/>
      <c r="QJX68" s="717"/>
      <c r="QJY68" s="718"/>
      <c r="QJZ68" s="780"/>
      <c r="QKA68" s="718"/>
      <c r="QKB68" s="717"/>
      <c r="QKC68" s="718"/>
      <c r="QKD68" s="780"/>
      <c r="QKE68" s="718"/>
      <c r="QKF68" s="717"/>
      <c r="QKG68" s="718"/>
      <c r="QKH68" s="780"/>
      <c r="QKI68" s="718"/>
      <c r="QKJ68" s="717"/>
      <c r="QKK68" s="718"/>
      <c r="QKL68" s="780"/>
      <c r="QKM68" s="718"/>
      <c r="QKN68" s="717"/>
      <c r="QKO68" s="718"/>
      <c r="QKP68" s="780"/>
      <c r="QKQ68" s="718"/>
      <c r="QKR68" s="717"/>
      <c r="QKS68" s="718"/>
      <c r="QKT68" s="780"/>
      <c r="QKU68" s="718"/>
      <c r="QKV68" s="717"/>
      <c r="QKW68" s="718"/>
      <c r="QKX68" s="780"/>
      <c r="QKY68" s="718"/>
      <c r="QKZ68" s="717"/>
      <c r="QLA68" s="718"/>
      <c r="QLB68" s="780"/>
      <c r="QLC68" s="718"/>
      <c r="QLD68" s="717"/>
      <c r="QLE68" s="718"/>
      <c r="QLF68" s="780"/>
      <c r="QLG68" s="718"/>
      <c r="QLH68" s="717"/>
      <c r="QLI68" s="718"/>
      <c r="QLJ68" s="780"/>
      <c r="QLK68" s="718"/>
      <c r="QLL68" s="717"/>
      <c r="QLM68" s="718"/>
      <c r="QLN68" s="780"/>
      <c r="QLO68" s="718"/>
      <c r="QLP68" s="717"/>
      <c r="QLQ68" s="718"/>
      <c r="QLR68" s="780"/>
      <c r="QLS68" s="718"/>
      <c r="QLT68" s="717"/>
      <c r="QLU68" s="718"/>
      <c r="QLV68" s="780"/>
      <c r="QLW68" s="718"/>
      <c r="QLX68" s="717"/>
      <c r="QLY68" s="718"/>
      <c r="QLZ68" s="780"/>
      <c r="QMA68" s="718"/>
      <c r="QMB68" s="717"/>
      <c r="QMC68" s="718"/>
      <c r="QMD68" s="780"/>
      <c r="QME68" s="718"/>
      <c r="QMF68" s="717"/>
      <c r="QMG68" s="718"/>
      <c r="QMH68" s="780"/>
      <c r="QMI68" s="718"/>
      <c r="QMJ68" s="717"/>
      <c r="QMK68" s="718"/>
      <c r="QML68" s="780"/>
      <c r="QMM68" s="718"/>
      <c r="QMN68" s="717"/>
      <c r="QMO68" s="718"/>
      <c r="QMP68" s="780"/>
      <c r="QMQ68" s="718"/>
      <c r="QMR68" s="717"/>
      <c r="QMS68" s="718"/>
      <c r="QMT68" s="780"/>
      <c r="QMU68" s="718"/>
      <c r="QMV68" s="717"/>
      <c r="QMW68" s="718"/>
      <c r="QMX68" s="780"/>
      <c r="QMY68" s="718"/>
      <c r="QMZ68" s="717"/>
      <c r="QNA68" s="718"/>
      <c r="QNB68" s="780"/>
      <c r="QNC68" s="718"/>
      <c r="QND68" s="717"/>
      <c r="QNE68" s="718"/>
      <c r="QNF68" s="780"/>
      <c r="QNG68" s="718"/>
      <c r="QNH68" s="717"/>
      <c r="QNI68" s="718"/>
      <c r="QNJ68" s="780"/>
      <c r="QNK68" s="718"/>
      <c r="QNL68" s="717"/>
      <c r="QNM68" s="718"/>
      <c r="QNN68" s="780"/>
      <c r="QNO68" s="718"/>
      <c r="QNP68" s="717"/>
      <c r="QNQ68" s="718"/>
      <c r="QNR68" s="780"/>
      <c r="QNS68" s="718"/>
      <c r="QNT68" s="717"/>
      <c r="QNU68" s="718"/>
      <c r="QNV68" s="780"/>
      <c r="QNW68" s="718"/>
      <c r="QNX68" s="717"/>
      <c r="QNY68" s="718"/>
      <c r="QNZ68" s="780"/>
      <c r="QOA68" s="718"/>
      <c r="QOB68" s="717"/>
      <c r="QOC68" s="718"/>
      <c r="QOD68" s="780"/>
      <c r="QOE68" s="718"/>
      <c r="QOF68" s="717"/>
      <c r="QOG68" s="718"/>
      <c r="QOH68" s="780"/>
      <c r="QOI68" s="718"/>
      <c r="QOJ68" s="717"/>
      <c r="QOK68" s="718"/>
      <c r="QOL68" s="780"/>
      <c r="QOM68" s="718"/>
      <c r="QON68" s="717"/>
      <c r="QOO68" s="718"/>
      <c r="QOP68" s="780"/>
      <c r="QOQ68" s="718"/>
      <c r="QOR68" s="717"/>
      <c r="QOS68" s="718"/>
      <c r="QOT68" s="780"/>
      <c r="QOU68" s="718"/>
      <c r="QOV68" s="717"/>
      <c r="QOW68" s="718"/>
      <c r="QOX68" s="780"/>
      <c r="QOY68" s="718"/>
      <c r="QOZ68" s="717"/>
      <c r="QPA68" s="718"/>
      <c r="QPB68" s="780"/>
      <c r="QPC68" s="718"/>
      <c r="QPD68" s="717"/>
      <c r="QPE68" s="718"/>
      <c r="QPF68" s="780"/>
      <c r="QPG68" s="718"/>
      <c r="QPH68" s="717"/>
      <c r="QPI68" s="718"/>
      <c r="QPJ68" s="780"/>
      <c r="QPK68" s="718"/>
      <c r="QPL68" s="717"/>
      <c r="QPM68" s="718"/>
      <c r="QPN68" s="780"/>
      <c r="QPO68" s="718"/>
      <c r="QPP68" s="717"/>
      <c r="QPQ68" s="718"/>
      <c r="QPR68" s="780"/>
      <c r="QPS68" s="718"/>
      <c r="QPT68" s="717"/>
      <c r="QPU68" s="718"/>
      <c r="QPV68" s="780"/>
      <c r="QPW68" s="718"/>
      <c r="QPX68" s="717"/>
      <c r="QPY68" s="718"/>
      <c r="QPZ68" s="780"/>
      <c r="QQA68" s="718"/>
      <c r="QQB68" s="717"/>
      <c r="QQC68" s="718"/>
      <c r="QQD68" s="780"/>
      <c r="QQE68" s="718"/>
      <c r="QQF68" s="717"/>
      <c r="QQG68" s="718"/>
      <c r="QQH68" s="780"/>
      <c r="QQI68" s="718"/>
      <c r="QQJ68" s="717"/>
      <c r="QQK68" s="718"/>
      <c r="QQL68" s="780"/>
      <c r="QQM68" s="718"/>
      <c r="QQN68" s="717"/>
      <c r="QQO68" s="718"/>
      <c r="QQP68" s="780"/>
      <c r="QQQ68" s="718"/>
      <c r="QQR68" s="717"/>
      <c r="QQS68" s="718"/>
      <c r="QQT68" s="780"/>
      <c r="QQU68" s="718"/>
      <c r="QQV68" s="717"/>
      <c r="QQW68" s="718"/>
      <c r="QQX68" s="780"/>
      <c r="QQY68" s="718"/>
      <c r="QQZ68" s="717"/>
      <c r="QRA68" s="718"/>
      <c r="QRB68" s="780"/>
      <c r="QRC68" s="718"/>
      <c r="QRD68" s="717"/>
      <c r="QRE68" s="718"/>
      <c r="QRF68" s="780"/>
      <c r="QRG68" s="718"/>
      <c r="QRH68" s="717"/>
      <c r="QRI68" s="718"/>
      <c r="QRJ68" s="780"/>
      <c r="QRK68" s="718"/>
      <c r="QRL68" s="717"/>
      <c r="QRM68" s="718"/>
      <c r="QRN68" s="780"/>
      <c r="QRO68" s="718"/>
      <c r="QRP68" s="717"/>
      <c r="QRQ68" s="718"/>
      <c r="QRR68" s="780"/>
      <c r="QRS68" s="718"/>
      <c r="QRT68" s="717"/>
      <c r="QRU68" s="718"/>
      <c r="QRV68" s="780"/>
      <c r="QRW68" s="718"/>
      <c r="QRX68" s="717"/>
      <c r="QRY68" s="718"/>
      <c r="QRZ68" s="780"/>
      <c r="QSA68" s="718"/>
      <c r="QSB68" s="717"/>
      <c r="QSC68" s="718"/>
      <c r="QSD68" s="780"/>
      <c r="QSE68" s="718"/>
      <c r="QSF68" s="717"/>
      <c r="QSG68" s="718"/>
      <c r="QSH68" s="780"/>
      <c r="QSI68" s="718"/>
      <c r="QSJ68" s="717"/>
      <c r="QSK68" s="718"/>
      <c r="QSL68" s="780"/>
      <c r="QSM68" s="718"/>
      <c r="QSN68" s="717"/>
      <c r="QSO68" s="718"/>
      <c r="QSP68" s="780"/>
      <c r="QSQ68" s="718"/>
      <c r="QSR68" s="717"/>
      <c r="QSS68" s="718"/>
      <c r="QST68" s="780"/>
      <c r="QSU68" s="718"/>
      <c r="QSV68" s="717"/>
      <c r="QSW68" s="718"/>
      <c r="QSX68" s="780"/>
      <c r="QSY68" s="718"/>
      <c r="QSZ68" s="717"/>
      <c r="QTA68" s="718"/>
      <c r="QTB68" s="780"/>
      <c r="QTC68" s="718"/>
      <c r="QTD68" s="717"/>
      <c r="QTE68" s="718"/>
      <c r="QTF68" s="780"/>
      <c r="QTG68" s="718"/>
      <c r="QTH68" s="717"/>
      <c r="QTI68" s="718"/>
      <c r="QTJ68" s="780"/>
      <c r="QTK68" s="718"/>
      <c r="QTL68" s="717"/>
      <c r="QTM68" s="718"/>
      <c r="QTN68" s="780"/>
      <c r="QTO68" s="718"/>
      <c r="QTP68" s="717"/>
      <c r="QTQ68" s="718"/>
      <c r="QTR68" s="780"/>
      <c r="QTS68" s="718"/>
      <c r="QTT68" s="717"/>
      <c r="QTU68" s="718"/>
      <c r="QTV68" s="780"/>
      <c r="QTW68" s="718"/>
      <c r="QTX68" s="717"/>
      <c r="QTY68" s="718"/>
      <c r="QTZ68" s="780"/>
      <c r="QUA68" s="718"/>
      <c r="QUB68" s="717"/>
      <c r="QUC68" s="718"/>
      <c r="QUD68" s="780"/>
      <c r="QUE68" s="718"/>
      <c r="QUF68" s="717"/>
      <c r="QUG68" s="718"/>
      <c r="QUH68" s="780"/>
      <c r="QUI68" s="718"/>
      <c r="QUJ68" s="717"/>
      <c r="QUK68" s="718"/>
      <c r="QUL68" s="780"/>
      <c r="QUM68" s="718"/>
      <c r="QUN68" s="717"/>
      <c r="QUO68" s="718"/>
      <c r="QUP68" s="780"/>
      <c r="QUQ68" s="718"/>
      <c r="QUR68" s="717"/>
      <c r="QUS68" s="718"/>
      <c r="QUT68" s="780"/>
      <c r="QUU68" s="718"/>
      <c r="QUV68" s="717"/>
      <c r="QUW68" s="718"/>
      <c r="QUX68" s="780"/>
      <c r="QUY68" s="718"/>
      <c r="QUZ68" s="717"/>
      <c r="QVA68" s="718"/>
      <c r="QVB68" s="780"/>
      <c r="QVC68" s="718"/>
      <c r="QVD68" s="717"/>
      <c r="QVE68" s="718"/>
      <c r="QVF68" s="780"/>
      <c r="QVG68" s="718"/>
      <c r="QVH68" s="717"/>
      <c r="QVI68" s="718"/>
      <c r="QVJ68" s="780"/>
      <c r="QVK68" s="718"/>
      <c r="QVL68" s="717"/>
      <c r="QVM68" s="718"/>
      <c r="QVN68" s="780"/>
      <c r="QVO68" s="718"/>
      <c r="QVP68" s="717"/>
      <c r="QVQ68" s="718"/>
      <c r="QVR68" s="780"/>
      <c r="QVS68" s="718"/>
      <c r="QVT68" s="717"/>
      <c r="QVU68" s="718"/>
      <c r="QVV68" s="780"/>
      <c r="QVW68" s="718"/>
      <c r="QVX68" s="717"/>
      <c r="QVY68" s="718"/>
      <c r="QVZ68" s="780"/>
      <c r="QWA68" s="718"/>
      <c r="QWB68" s="717"/>
      <c r="QWC68" s="718"/>
      <c r="QWD68" s="780"/>
      <c r="QWE68" s="718"/>
      <c r="QWF68" s="717"/>
      <c r="QWG68" s="718"/>
      <c r="QWH68" s="780"/>
      <c r="QWI68" s="718"/>
      <c r="QWJ68" s="717"/>
      <c r="QWK68" s="718"/>
      <c r="QWL68" s="780"/>
      <c r="QWM68" s="718"/>
      <c r="QWN68" s="717"/>
      <c r="QWO68" s="718"/>
      <c r="QWP68" s="780"/>
      <c r="QWQ68" s="718"/>
      <c r="QWR68" s="717"/>
      <c r="QWS68" s="718"/>
      <c r="QWT68" s="780"/>
      <c r="QWU68" s="718"/>
      <c r="QWV68" s="717"/>
      <c r="QWW68" s="718"/>
      <c r="QWX68" s="780"/>
      <c r="QWY68" s="718"/>
      <c r="QWZ68" s="717"/>
      <c r="QXA68" s="718"/>
      <c r="QXB68" s="780"/>
      <c r="QXC68" s="718"/>
      <c r="QXD68" s="717"/>
      <c r="QXE68" s="718"/>
      <c r="QXF68" s="780"/>
      <c r="QXG68" s="718"/>
      <c r="QXH68" s="717"/>
      <c r="QXI68" s="718"/>
      <c r="QXJ68" s="780"/>
      <c r="QXK68" s="718"/>
      <c r="QXL68" s="717"/>
      <c r="QXM68" s="718"/>
      <c r="QXN68" s="780"/>
      <c r="QXO68" s="718"/>
      <c r="QXP68" s="717"/>
      <c r="QXQ68" s="718"/>
      <c r="QXR68" s="780"/>
      <c r="QXS68" s="718"/>
      <c r="QXT68" s="717"/>
      <c r="QXU68" s="718"/>
      <c r="QXV68" s="780"/>
      <c r="QXW68" s="718"/>
      <c r="QXX68" s="717"/>
      <c r="QXY68" s="718"/>
      <c r="QXZ68" s="780"/>
      <c r="QYA68" s="718"/>
      <c r="QYB68" s="717"/>
      <c r="QYC68" s="718"/>
      <c r="QYD68" s="780"/>
      <c r="QYE68" s="718"/>
      <c r="QYF68" s="717"/>
      <c r="QYG68" s="718"/>
      <c r="QYH68" s="780"/>
      <c r="QYI68" s="718"/>
      <c r="QYJ68" s="717"/>
      <c r="QYK68" s="718"/>
      <c r="QYL68" s="780"/>
      <c r="QYM68" s="718"/>
      <c r="QYN68" s="717"/>
      <c r="QYO68" s="718"/>
      <c r="QYP68" s="780"/>
      <c r="QYQ68" s="718"/>
      <c r="QYR68" s="717"/>
      <c r="QYS68" s="718"/>
      <c r="QYT68" s="780"/>
      <c r="QYU68" s="718"/>
      <c r="QYV68" s="717"/>
      <c r="QYW68" s="718"/>
      <c r="QYX68" s="780"/>
      <c r="QYY68" s="718"/>
      <c r="QYZ68" s="717"/>
      <c r="QZA68" s="718"/>
      <c r="QZB68" s="780"/>
      <c r="QZC68" s="718"/>
      <c r="QZD68" s="717"/>
      <c r="QZE68" s="718"/>
      <c r="QZF68" s="780"/>
      <c r="QZG68" s="718"/>
      <c r="QZH68" s="717"/>
      <c r="QZI68" s="718"/>
      <c r="QZJ68" s="780"/>
      <c r="QZK68" s="718"/>
      <c r="QZL68" s="717"/>
      <c r="QZM68" s="718"/>
      <c r="QZN68" s="780"/>
      <c r="QZO68" s="718"/>
      <c r="QZP68" s="717"/>
      <c r="QZQ68" s="718"/>
      <c r="QZR68" s="780"/>
      <c r="QZS68" s="718"/>
      <c r="QZT68" s="717"/>
      <c r="QZU68" s="718"/>
      <c r="QZV68" s="780"/>
      <c r="QZW68" s="718"/>
      <c r="QZX68" s="717"/>
      <c r="QZY68" s="718"/>
      <c r="QZZ68" s="780"/>
      <c r="RAA68" s="718"/>
      <c r="RAB68" s="717"/>
      <c r="RAC68" s="718"/>
      <c r="RAD68" s="780"/>
      <c r="RAE68" s="718"/>
      <c r="RAF68" s="717"/>
      <c r="RAG68" s="718"/>
      <c r="RAH68" s="780"/>
      <c r="RAI68" s="718"/>
      <c r="RAJ68" s="717"/>
      <c r="RAK68" s="718"/>
      <c r="RAL68" s="780"/>
      <c r="RAM68" s="718"/>
      <c r="RAN68" s="717"/>
      <c r="RAO68" s="718"/>
      <c r="RAP68" s="780"/>
      <c r="RAQ68" s="718"/>
      <c r="RAR68" s="717"/>
      <c r="RAS68" s="718"/>
      <c r="RAT68" s="780"/>
      <c r="RAU68" s="718"/>
      <c r="RAV68" s="717"/>
      <c r="RAW68" s="718"/>
      <c r="RAX68" s="780"/>
      <c r="RAY68" s="718"/>
      <c r="RAZ68" s="717"/>
      <c r="RBA68" s="718"/>
      <c r="RBB68" s="780"/>
      <c r="RBC68" s="718"/>
      <c r="RBD68" s="717"/>
      <c r="RBE68" s="718"/>
      <c r="RBF68" s="780"/>
      <c r="RBG68" s="718"/>
      <c r="RBH68" s="717"/>
      <c r="RBI68" s="718"/>
      <c r="RBJ68" s="780"/>
      <c r="RBK68" s="718"/>
      <c r="RBL68" s="717"/>
      <c r="RBM68" s="718"/>
      <c r="RBN68" s="780"/>
      <c r="RBO68" s="718"/>
      <c r="RBP68" s="717"/>
      <c r="RBQ68" s="718"/>
      <c r="RBR68" s="780"/>
      <c r="RBS68" s="718"/>
      <c r="RBT68" s="717"/>
      <c r="RBU68" s="718"/>
      <c r="RBV68" s="780"/>
      <c r="RBW68" s="718"/>
      <c r="RBX68" s="717"/>
      <c r="RBY68" s="718"/>
      <c r="RBZ68" s="780"/>
      <c r="RCA68" s="718"/>
      <c r="RCB68" s="717"/>
      <c r="RCC68" s="718"/>
      <c r="RCD68" s="780"/>
      <c r="RCE68" s="718"/>
      <c r="RCF68" s="717"/>
      <c r="RCG68" s="718"/>
      <c r="RCH68" s="780"/>
      <c r="RCI68" s="718"/>
      <c r="RCJ68" s="717"/>
      <c r="RCK68" s="718"/>
      <c r="RCL68" s="780"/>
      <c r="RCM68" s="718"/>
      <c r="RCN68" s="717"/>
      <c r="RCO68" s="718"/>
      <c r="RCP68" s="780"/>
      <c r="RCQ68" s="718"/>
      <c r="RCR68" s="717"/>
      <c r="RCS68" s="718"/>
      <c r="RCT68" s="780"/>
      <c r="RCU68" s="718"/>
      <c r="RCV68" s="717"/>
      <c r="RCW68" s="718"/>
      <c r="RCX68" s="780"/>
      <c r="RCY68" s="718"/>
      <c r="RCZ68" s="717"/>
      <c r="RDA68" s="718"/>
      <c r="RDB68" s="780"/>
      <c r="RDC68" s="718"/>
      <c r="RDD68" s="717"/>
      <c r="RDE68" s="718"/>
      <c r="RDF68" s="780"/>
      <c r="RDG68" s="718"/>
      <c r="RDH68" s="717"/>
      <c r="RDI68" s="718"/>
      <c r="RDJ68" s="780"/>
      <c r="RDK68" s="718"/>
      <c r="RDL68" s="717"/>
      <c r="RDM68" s="718"/>
      <c r="RDN68" s="780"/>
      <c r="RDO68" s="718"/>
      <c r="RDP68" s="717"/>
      <c r="RDQ68" s="718"/>
      <c r="RDR68" s="780"/>
      <c r="RDS68" s="718"/>
      <c r="RDT68" s="717"/>
      <c r="RDU68" s="718"/>
      <c r="RDV68" s="780"/>
      <c r="RDW68" s="718"/>
      <c r="RDX68" s="717"/>
      <c r="RDY68" s="718"/>
      <c r="RDZ68" s="780"/>
      <c r="REA68" s="718"/>
      <c r="REB68" s="717"/>
      <c r="REC68" s="718"/>
      <c r="RED68" s="780"/>
      <c r="REE68" s="718"/>
      <c r="REF68" s="717"/>
      <c r="REG68" s="718"/>
      <c r="REH68" s="780"/>
      <c r="REI68" s="718"/>
      <c r="REJ68" s="717"/>
      <c r="REK68" s="718"/>
      <c r="REL68" s="780"/>
      <c r="REM68" s="718"/>
      <c r="REN68" s="717"/>
      <c r="REO68" s="718"/>
      <c r="REP68" s="780"/>
      <c r="REQ68" s="718"/>
      <c r="RER68" s="717"/>
      <c r="RES68" s="718"/>
      <c r="RET68" s="780"/>
      <c r="REU68" s="718"/>
      <c r="REV68" s="717"/>
      <c r="REW68" s="718"/>
      <c r="REX68" s="780"/>
      <c r="REY68" s="718"/>
      <c r="REZ68" s="717"/>
      <c r="RFA68" s="718"/>
      <c r="RFB68" s="780"/>
      <c r="RFC68" s="718"/>
      <c r="RFD68" s="717"/>
      <c r="RFE68" s="718"/>
      <c r="RFF68" s="780"/>
      <c r="RFG68" s="718"/>
      <c r="RFH68" s="717"/>
      <c r="RFI68" s="718"/>
      <c r="RFJ68" s="780"/>
      <c r="RFK68" s="718"/>
      <c r="RFL68" s="717"/>
      <c r="RFM68" s="718"/>
      <c r="RFN68" s="780"/>
      <c r="RFO68" s="718"/>
      <c r="RFP68" s="717"/>
      <c r="RFQ68" s="718"/>
      <c r="RFR68" s="780"/>
      <c r="RFS68" s="718"/>
      <c r="RFT68" s="717"/>
      <c r="RFU68" s="718"/>
      <c r="RFV68" s="780"/>
      <c r="RFW68" s="718"/>
      <c r="RFX68" s="717"/>
      <c r="RFY68" s="718"/>
      <c r="RFZ68" s="780"/>
      <c r="RGA68" s="718"/>
      <c r="RGB68" s="717"/>
      <c r="RGC68" s="718"/>
      <c r="RGD68" s="780"/>
      <c r="RGE68" s="718"/>
      <c r="RGF68" s="717"/>
      <c r="RGG68" s="718"/>
      <c r="RGH68" s="780"/>
      <c r="RGI68" s="718"/>
      <c r="RGJ68" s="717"/>
      <c r="RGK68" s="718"/>
      <c r="RGL68" s="780"/>
      <c r="RGM68" s="718"/>
      <c r="RGN68" s="717"/>
      <c r="RGO68" s="718"/>
      <c r="RGP68" s="780"/>
      <c r="RGQ68" s="718"/>
      <c r="RGR68" s="717"/>
      <c r="RGS68" s="718"/>
      <c r="RGT68" s="780"/>
      <c r="RGU68" s="718"/>
      <c r="RGV68" s="717"/>
      <c r="RGW68" s="718"/>
      <c r="RGX68" s="780"/>
      <c r="RGY68" s="718"/>
      <c r="RGZ68" s="717"/>
      <c r="RHA68" s="718"/>
      <c r="RHB68" s="780"/>
      <c r="RHC68" s="718"/>
      <c r="RHD68" s="717"/>
      <c r="RHE68" s="718"/>
      <c r="RHF68" s="780"/>
      <c r="RHG68" s="718"/>
      <c r="RHH68" s="717"/>
      <c r="RHI68" s="718"/>
      <c r="RHJ68" s="780"/>
      <c r="RHK68" s="718"/>
      <c r="RHL68" s="717"/>
      <c r="RHM68" s="718"/>
      <c r="RHN68" s="780"/>
      <c r="RHO68" s="718"/>
      <c r="RHP68" s="717"/>
      <c r="RHQ68" s="718"/>
      <c r="RHR68" s="780"/>
      <c r="RHS68" s="718"/>
      <c r="RHT68" s="717"/>
      <c r="RHU68" s="718"/>
      <c r="RHV68" s="780"/>
      <c r="RHW68" s="718"/>
      <c r="RHX68" s="717"/>
      <c r="RHY68" s="718"/>
      <c r="RHZ68" s="780"/>
      <c r="RIA68" s="718"/>
      <c r="RIB68" s="717"/>
      <c r="RIC68" s="718"/>
      <c r="RID68" s="780"/>
      <c r="RIE68" s="718"/>
      <c r="RIF68" s="717"/>
      <c r="RIG68" s="718"/>
      <c r="RIH68" s="780"/>
      <c r="RII68" s="718"/>
      <c r="RIJ68" s="717"/>
      <c r="RIK68" s="718"/>
      <c r="RIL68" s="780"/>
      <c r="RIM68" s="718"/>
      <c r="RIN68" s="717"/>
      <c r="RIO68" s="718"/>
      <c r="RIP68" s="780"/>
      <c r="RIQ68" s="718"/>
      <c r="RIR68" s="717"/>
      <c r="RIS68" s="718"/>
      <c r="RIT68" s="780"/>
      <c r="RIU68" s="718"/>
      <c r="RIV68" s="717"/>
      <c r="RIW68" s="718"/>
      <c r="RIX68" s="780"/>
      <c r="RIY68" s="718"/>
      <c r="RIZ68" s="717"/>
      <c r="RJA68" s="718"/>
      <c r="RJB68" s="780"/>
      <c r="RJC68" s="718"/>
      <c r="RJD68" s="717"/>
      <c r="RJE68" s="718"/>
      <c r="RJF68" s="780"/>
      <c r="RJG68" s="718"/>
      <c r="RJH68" s="717"/>
      <c r="RJI68" s="718"/>
      <c r="RJJ68" s="780"/>
      <c r="RJK68" s="718"/>
      <c r="RJL68" s="717"/>
      <c r="RJM68" s="718"/>
      <c r="RJN68" s="780"/>
      <c r="RJO68" s="718"/>
      <c r="RJP68" s="717"/>
      <c r="RJQ68" s="718"/>
      <c r="RJR68" s="780"/>
      <c r="RJS68" s="718"/>
      <c r="RJT68" s="717"/>
      <c r="RJU68" s="718"/>
      <c r="RJV68" s="780"/>
      <c r="RJW68" s="718"/>
      <c r="RJX68" s="717"/>
      <c r="RJY68" s="718"/>
      <c r="RJZ68" s="780"/>
      <c r="RKA68" s="718"/>
      <c r="RKB68" s="717"/>
      <c r="RKC68" s="718"/>
      <c r="RKD68" s="780"/>
      <c r="RKE68" s="718"/>
      <c r="RKF68" s="717"/>
      <c r="RKG68" s="718"/>
      <c r="RKH68" s="780"/>
      <c r="RKI68" s="718"/>
      <c r="RKJ68" s="717"/>
      <c r="RKK68" s="718"/>
      <c r="RKL68" s="780"/>
      <c r="RKM68" s="718"/>
      <c r="RKN68" s="717"/>
      <c r="RKO68" s="718"/>
      <c r="RKP68" s="780"/>
      <c r="RKQ68" s="718"/>
      <c r="RKR68" s="717"/>
      <c r="RKS68" s="718"/>
      <c r="RKT68" s="780"/>
      <c r="RKU68" s="718"/>
      <c r="RKV68" s="717"/>
      <c r="RKW68" s="718"/>
      <c r="RKX68" s="780"/>
      <c r="RKY68" s="718"/>
      <c r="RKZ68" s="717"/>
      <c r="RLA68" s="718"/>
      <c r="RLB68" s="780"/>
      <c r="RLC68" s="718"/>
      <c r="RLD68" s="717"/>
      <c r="RLE68" s="718"/>
      <c r="RLF68" s="780"/>
      <c r="RLG68" s="718"/>
      <c r="RLH68" s="717"/>
      <c r="RLI68" s="718"/>
      <c r="RLJ68" s="780"/>
      <c r="RLK68" s="718"/>
      <c r="RLL68" s="717"/>
      <c r="RLM68" s="718"/>
      <c r="RLN68" s="780"/>
      <c r="RLO68" s="718"/>
      <c r="RLP68" s="717"/>
      <c r="RLQ68" s="718"/>
      <c r="RLR68" s="780"/>
      <c r="RLS68" s="718"/>
      <c r="RLT68" s="717"/>
      <c r="RLU68" s="718"/>
      <c r="RLV68" s="780"/>
      <c r="RLW68" s="718"/>
      <c r="RLX68" s="717"/>
      <c r="RLY68" s="718"/>
      <c r="RLZ68" s="780"/>
      <c r="RMA68" s="718"/>
      <c r="RMB68" s="717"/>
      <c r="RMC68" s="718"/>
      <c r="RMD68" s="780"/>
      <c r="RME68" s="718"/>
      <c r="RMF68" s="717"/>
      <c r="RMG68" s="718"/>
      <c r="RMH68" s="780"/>
      <c r="RMI68" s="718"/>
      <c r="RMJ68" s="717"/>
      <c r="RMK68" s="718"/>
      <c r="RML68" s="780"/>
      <c r="RMM68" s="718"/>
      <c r="RMN68" s="717"/>
      <c r="RMO68" s="718"/>
      <c r="RMP68" s="780"/>
      <c r="RMQ68" s="718"/>
      <c r="RMR68" s="717"/>
      <c r="RMS68" s="718"/>
      <c r="RMT68" s="780"/>
      <c r="RMU68" s="718"/>
      <c r="RMV68" s="717"/>
      <c r="RMW68" s="718"/>
      <c r="RMX68" s="780"/>
      <c r="RMY68" s="718"/>
      <c r="RMZ68" s="717"/>
      <c r="RNA68" s="718"/>
      <c r="RNB68" s="780"/>
      <c r="RNC68" s="718"/>
      <c r="RND68" s="717"/>
      <c r="RNE68" s="718"/>
      <c r="RNF68" s="780"/>
      <c r="RNG68" s="718"/>
      <c r="RNH68" s="717"/>
      <c r="RNI68" s="718"/>
      <c r="RNJ68" s="780"/>
      <c r="RNK68" s="718"/>
      <c r="RNL68" s="717"/>
      <c r="RNM68" s="718"/>
      <c r="RNN68" s="780"/>
      <c r="RNO68" s="718"/>
      <c r="RNP68" s="717"/>
      <c r="RNQ68" s="718"/>
      <c r="RNR68" s="780"/>
      <c r="RNS68" s="718"/>
      <c r="RNT68" s="717"/>
      <c r="RNU68" s="718"/>
      <c r="RNV68" s="780"/>
      <c r="RNW68" s="718"/>
      <c r="RNX68" s="717"/>
      <c r="RNY68" s="718"/>
      <c r="RNZ68" s="780"/>
      <c r="ROA68" s="718"/>
      <c r="ROB68" s="717"/>
      <c r="ROC68" s="718"/>
      <c r="ROD68" s="780"/>
      <c r="ROE68" s="718"/>
      <c r="ROF68" s="717"/>
      <c r="ROG68" s="718"/>
      <c r="ROH68" s="780"/>
      <c r="ROI68" s="718"/>
      <c r="ROJ68" s="717"/>
      <c r="ROK68" s="718"/>
      <c r="ROL68" s="780"/>
      <c r="ROM68" s="718"/>
      <c r="RON68" s="717"/>
      <c r="ROO68" s="718"/>
      <c r="ROP68" s="780"/>
      <c r="ROQ68" s="718"/>
      <c r="ROR68" s="717"/>
      <c r="ROS68" s="718"/>
      <c r="ROT68" s="780"/>
      <c r="ROU68" s="718"/>
      <c r="ROV68" s="717"/>
      <c r="ROW68" s="718"/>
      <c r="ROX68" s="780"/>
      <c r="ROY68" s="718"/>
      <c r="ROZ68" s="717"/>
      <c r="RPA68" s="718"/>
      <c r="RPB68" s="780"/>
      <c r="RPC68" s="718"/>
      <c r="RPD68" s="717"/>
      <c r="RPE68" s="718"/>
      <c r="RPF68" s="780"/>
      <c r="RPG68" s="718"/>
      <c r="RPH68" s="717"/>
      <c r="RPI68" s="718"/>
      <c r="RPJ68" s="780"/>
      <c r="RPK68" s="718"/>
      <c r="RPL68" s="717"/>
      <c r="RPM68" s="718"/>
      <c r="RPN68" s="780"/>
      <c r="RPO68" s="718"/>
      <c r="RPP68" s="717"/>
      <c r="RPQ68" s="718"/>
      <c r="RPR68" s="780"/>
      <c r="RPS68" s="718"/>
      <c r="RPT68" s="717"/>
      <c r="RPU68" s="718"/>
      <c r="RPV68" s="780"/>
      <c r="RPW68" s="718"/>
      <c r="RPX68" s="717"/>
      <c r="RPY68" s="718"/>
      <c r="RPZ68" s="780"/>
      <c r="RQA68" s="718"/>
      <c r="RQB68" s="717"/>
      <c r="RQC68" s="718"/>
      <c r="RQD68" s="780"/>
      <c r="RQE68" s="718"/>
      <c r="RQF68" s="717"/>
      <c r="RQG68" s="718"/>
      <c r="RQH68" s="780"/>
      <c r="RQI68" s="718"/>
      <c r="RQJ68" s="717"/>
      <c r="RQK68" s="718"/>
      <c r="RQL68" s="780"/>
      <c r="RQM68" s="718"/>
      <c r="RQN68" s="717"/>
      <c r="RQO68" s="718"/>
      <c r="RQP68" s="780"/>
      <c r="RQQ68" s="718"/>
      <c r="RQR68" s="717"/>
      <c r="RQS68" s="718"/>
      <c r="RQT68" s="780"/>
      <c r="RQU68" s="718"/>
      <c r="RQV68" s="717"/>
      <c r="RQW68" s="718"/>
      <c r="RQX68" s="780"/>
      <c r="RQY68" s="718"/>
      <c r="RQZ68" s="717"/>
      <c r="RRA68" s="718"/>
      <c r="RRB68" s="780"/>
      <c r="RRC68" s="718"/>
      <c r="RRD68" s="717"/>
      <c r="RRE68" s="718"/>
      <c r="RRF68" s="780"/>
      <c r="RRG68" s="718"/>
      <c r="RRH68" s="717"/>
      <c r="RRI68" s="718"/>
      <c r="RRJ68" s="780"/>
      <c r="RRK68" s="718"/>
      <c r="RRL68" s="717"/>
      <c r="RRM68" s="718"/>
      <c r="RRN68" s="780"/>
      <c r="RRO68" s="718"/>
      <c r="RRP68" s="717"/>
      <c r="RRQ68" s="718"/>
      <c r="RRR68" s="780"/>
      <c r="RRS68" s="718"/>
      <c r="RRT68" s="717"/>
      <c r="RRU68" s="718"/>
      <c r="RRV68" s="780"/>
      <c r="RRW68" s="718"/>
      <c r="RRX68" s="717"/>
      <c r="RRY68" s="718"/>
      <c r="RRZ68" s="780"/>
      <c r="RSA68" s="718"/>
      <c r="RSB68" s="717"/>
      <c r="RSC68" s="718"/>
      <c r="RSD68" s="780"/>
      <c r="RSE68" s="718"/>
      <c r="RSF68" s="717"/>
      <c r="RSG68" s="718"/>
      <c r="RSH68" s="780"/>
      <c r="RSI68" s="718"/>
      <c r="RSJ68" s="717"/>
      <c r="RSK68" s="718"/>
      <c r="RSL68" s="780"/>
      <c r="RSM68" s="718"/>
      <c r="RSN68" s="717"/>
      <c r="RSO68" s="718"/>
      <c r="RSP68" s="780"/>
      <c r="RSQ68" s="718"/>
      <c r="RSR68" s="717"/>
      <c r="RSS68" s="718"/>
      <c r="RST68" s="780"/>
      <c r="RSU68" s="718"/>
      <c r="RSV68" s="717"/>
      <c r="RSW68" s="718"/>
      <c r="RSX68" s="780"/>
      <c r="RSY68" s="718"/>
      <c r="RSZ68" s="717"/>
      <c r="RTA68" s="718"/>
      <c r="RTB68" s="780"/>
      <c r="RTC68" s="718"/>
      <c r="RTD68" s="717"/>
      <c r="RTE68" s="718"/>
      <c r="RTF68" s="780"/>
      <c r="RTG68" s="718"/>
      <c r="RTH68" s="717"/>
      <c r="RTI68" s="718"/>
      <c r="RTJ68" s="780"/>
      <c r="RTK68" s="718"/>
      <c r="RTL68" s="717"/>
      <c r="RTM68" s="718"/>
      <c r="RTN68" s="780"/>
      <c r="RTO68" s="718"/>
      <c r="RTP68" s="717"/>
      <c r="RTQ68" s="718"/>
      <c r="RTR68" s="780"/>
      <c r="RTS68" s="718"/>
      <c r="RTT68" s="717"/>
      <c r="RTU68" s="718"/>
      <c r="RTV68" s="780"/>
      <c r="RTW68" s="718"/>
      <c r="RTX68" s="717"/>
      <c r="RTY68" s="718"/>
      <c r="RTZ68" s="780"/>
      <c r="RUA68" s="718"/>
      <c r="RUB68" s="717"/>
      <c r="RUC68" s="718"/>
      <c r="RUD68" s="780"/>
      <c r="RUE68" s="718"/>
      <c r="RUF68" s="717"/>
      <c r="RUG68" s="718"/>
      <c r="RUH68" s="780"/>
      <c r="RUI68" s="718"/>
      <c r="RUJ68" s="717"/>
      <c r="RUK68" s="718"/>
      <c r="RUL68" s="780"/>
      <c r="RUM68" s="718"/>
      <c r="RUN68" s="717"/>
      <c r="RUO68" s="718"/>
      <c r="RUP68" s="780"/>
      <c r="RUQ68" s="718"/>
      <c r="RUR68" s="717"/>
      <c r="RUS68" s="718"/>
      <c r="RUT68" s="780"/>
      <c r="RUU68" s="718"/>
      <c r="RUV68" s="717"/>
      <c r="RUW68" s="718"/>
      <c r="RUX68" s="780"/>
      <c r="RUY68" s="718"/>
      <c r="RUZ68" s="717"/>
      <c r="RVA68" s="718"/>
      <c r="RVB68" s="780"/>
      <c r="RVC68" s="718"/>
      <c r="RVD68" s="717"/>
      <c r="RVE68" s="718"/>
      <c r="RVF68" s="780"/>
      <c r="RVG68" s="718"/>
      <c r="RVH68" s="717"/>
      <c r="RVI68" s="718"/>
      <c r="RVJ68" s="780"/>
      <c r="RVK68" s="718"/>
      <c r="RVL68" s="717"/>
      <c r="RVM68" s="718"/>
      <c r="RVN68" s="780"/>
      <c r="RVO68" s="718"/>
      <c r="RVP68" s="717"/>
      <c r="RVQ68" s="718"/>
      <c r="RVR68" s="780"/>
      <c r="RVS68" s="718"/>
      <c r="RVT68" s="717"/>
      <c r="RVU68" s="718"/>
      <c r="RVV68" s="780"/>
      <c r="RVW68" s="718"/>
      <c r="RVX68" s="717"/>
      <c r="RVY68" s="718"/>
      <c r="RVZ68" s="780"/>
      <c r="RWA68" s="718"/>
      <c r="RWB68" s="717"/>
      <c r="RWC68" s="718"/>
      <c r="RWD68" s="780"/>
      <c r="RWE68" s="718"/>
      <c r="RWF68" s="717"/>
      <c r="RWG68" s="718"/>
      <c r="RWH68" s="780"/>
      <c r="RWI68" s="718"/>
      <c r="RWJ68" s="717"/>
      <c r="RWK68" s="718"/>
      <c r="RWL68" s="780"/>
      <c r="RWM68" s="718"/>
      <c r="RWN68" s="717"/>
      <c r="RWO68" s="718"/>
      <c r="RWP68" s="780"/>
      <c r="RWQ68" s="718"/>
      <c r="RWR68" s="717"/>
      <c r="RWS68" s="718"/>
      <c r="RWT68" s="780"/>
      <c r="RWU68" s="718"/>
      <c r="RWV68" s="717"/>
      <c r="RWW68" s="718"/>
      <c r="RWX68" s="780"/>
      <c r="RWY68" s="718"/>
      <c r="RWZ68" s="717"/>
      <c r="RXA68" s="718"/>
      <c r="RXB68" s="780"/>
      <c r="RXC68" s="718"/>
      <c r="RXD68" s="717"/>
      <c r="RXE68" s="718"/>
      <c r="RXF68" s="780"/>
      <c r="RXG68" s="718"/>
      <c r="RXH68" s="717"/>
      <c r="RXI68" s="718"/>
      <c r="RXJ68" s="780"/>
      <c r="RXK68" s="718"/>
      <c r="RXL68" s="717"/>
      <c r="RXM68" s="718"/>
      <c r="RXN68" s="780"/>
      <c r="RXO68" s="718"/>
      <c r="RXP68" s="717"/>
      <c r="RXQ68" s="718"/>
      <c r="RXR68" s="780"/>
      <c r="RXS68" s="718"/>
      <c r="RXT68" s="717"/>
      <c r="RXU68" s="718"/>
      <c r="RXV68" s="780"/>
      <c r="RXW68" s="718"/>
      <c r="RXX68" s="717"/>
      <c r="RXY68" s="718"/>
      <c r="RXZ68" s="780"/>
      <c r="RYA68" s="718"/>
      <c r="RYB68" s="717"/>
      <c r="RYC68" s="718"/>
      <c r="RYD68" s="780"/>
      <c r="RYE68" s="718"/>
      <c r="RYF68" s="717"/>
      <c r="RYG68" s="718"/>
      <c r="RYH68" s="780"/>
      <c r="RYI68" s="718"/>
      <c r="RYJ68" s="717"/>
      <c r="RYK68" s="718"/>
      <c r="RYL68" s="780"/>
      <c r="RYM68" s="718"/>
      <c r="RYN68" s="717"/>
      <c r="RYO68" s="718"/>
      <c r="RYP68" s="780"/>
      <c r="RYQ68" s="718"/>
      <c r="RYR68" s="717"/>
      <c r="RYS68" s="718"/>
      <c r="RYT68" s="780"/>
      <c r="RYU68" s="718"/>
      <c r="RYV68" s="717"/>
      <c r="RYW68" s="718"/>
      <c r="RYX68" s="780"/>
      <c r="RYY68" s="718"/>
      <c r="RYZ68" s="717"/>
      <c r="RZA68" s="718"/>
      <c r="RZB68" s="780"/>
      <c r="RZC68" s="718"/>
      <c r="RZD68" s="717"/>
      <c r="RZE68" s="718"/>
      <c r="RZF68" s="780"/>
      <c r="RZG68" s="718"/>
      <c r="RZH68" s="717"/>
      <c r="RZI68" s="718"/>
      <c r="RZJ68" s="780"/>
      <c r="RZK68" s="718"/>
      <c r="RZL68" s="717"/>
      <c r="RZM68" s="718"/>
      <c r="RZN68" s="780"/>
      <c r="RZO68" s="718"/>
      <c r="RZP68" s="717"/>
      <c r="RZQ68" s="718"/>
      <c r="RZR68" s="780"/>
      <c r="RZS68" s="718"/>
      <c r="RZT68" s="717"/>
      <c r="RZU68" s="718"/>
      <c r="RZV68" s="780"/>
      <c r="RZW68" s="718"/>
      <c r="RZX68" s="717"/>
      <c r="RZY68" s="718"/>
      <c r="RZZ68" s="780"/>
      <c r="SAA68" s="718"/>
      <c r="SAB68" s="717"/>
      <c r="SAC68" s="718"/>
      <c r="SAD68" s="780"/>
      <c r="SAE68" s="718"/>
      <c r="SAF68" s="717"/>
      <c r="SAG68" s="718"/>
      <c r="SAH68" s="780"/>
      <c r="SAI68" s="718"/>
      <c r="SAJ68" s="717"/>
      <c r="SAK68" s="718"/>
      <c r="SAL68" s="780"/>
      <c r="SAM68" s="718"/>
      <c r="SAN68" s="717"/>
      <c r="SAO68" s="718"/>
      <c r="SAP68" s="780"/>
      <c r="SAQ68" s="718"/>
      <c r="SAR68" s="717"/>
      <c r="SAS68" s="718"/>
      <c r="SAT68" s="780"/>
      <c r="SAU68" s="718"/>
      <c r="SAV68" s="717"/>
      <c r="SAW68" s="718"/>
      <c r="SAX68" s="780"/>
      <c r="SAY68" s="718"/>
      <c r="SAZ68" s="717"/>
      <c r="SBA68" s="718"/>
      <c r="SBB68" s="780"/>
      <c r="SBC68" s="718"/>
      <c r="SBD68" s="717"/>
      <c r="SBE68" s="718"/>
      <c r="SBF68" s="780"/>
      <c r="SBG68" s="718"/>
      <c r="SBH68" s="717"/>
      <c r="SBI68" s="718"/>
      <c r="SBJ68" s="780"/>
      <c r="SBK68" s="718"/>
      <c r="SBL68" s="717"/>
      <c r="SBM68" s="718"/>
      <c r="SBN68" s="780"/>
      <c r="SBO68" s="718"/>
      <c r="SBP68" s="717"/>
      <c r="SBQ68" s="718"/>
      <c r="SBR68" s="780"/>
      <c r="SBS68" s="718"/>
      <c r="SBT68" s="717"/>
      <c r="SBU68" s="718"/>
      <c r="SBV68" s="780"/>
      <c r="SBW68" s="718"/>
      <c r="SBX68" s="717"/>
      <c r="SBY68" s="718"/>
      <c r="SBZ68" s="780"/>
      <c r="SCA68" s="718"/>
      <c r="SCB68" s="717"/>
      <c r="SCC68" s="718"/>
      <c r="SCD68" s="780"/>
      <c r="SCE68" s="718"/>
      <c r="SCF68" s="717"/>
      <c r="SCG68" s="718"/>
      <c r="SCH68" s="780"/>
      <c r="SCI68" s="718"/>
      <c r="SCJ68" s="717"/>
      <c r="SCK68" s="718"/>
      <c r="SCL68" s="780"/>
      <c r="SCM68" s="718"/>
      <c r="SCN68" s="717"/>
      <c r="SCO68" s="718"/>
      <c r="SCP68" s="780"/>
      <c r="SCQ68" s="718"/>
      <c r="SCR68" s="717"/>
      <c r="SCS68" s="718"/>
      <c r="SCT68" s="780"/>
      <c r="SCU68" s="718"/>
      <c r="SCV68" s="717"/>
      <c r="SCW68" s="718"/>
      <c r="SCX68" s="780"/>
      <c r="SCY68" s="718"/>
      <c r="SCZ68" s="717"/>
      <c r="SDA68" s="718"/>
      <c r="SDB68" s="780"/>
      <c r="SDC68" s="718"/>
      <c r="SDD68" s="717"/>
      <c r="SDE68" s="718"/>
      <c r="SDF68" s="780"/>
      <c r="SDG68" s="718"/>
      <c r="SDH68" s="717"/>
      <c r="SDI68" s="718"/>
      <c r="SDJ68" s="780"/>
      <c r="SDK68" s="718"/>
      <c r="SDL68" s="717"/>
      <c r="SDM68" s="718"/>
      <c r="SDN68" s="780"/>
      <c r="SDO68" s="718"/>
      <c r="SDP68" s="717"/>
      <c r="SDQ68" s="718"/>
      <c r="SDR68" s="780"/>
      <c r="SDS68" s="718"/>
      <c r="SDT68" s="717"/>
      <c r="SDU68" s="718"/>
      <c r="SDV68" s="780"/>
      <c r="SDW68" s="718"/>
      <c r="SDX68" s="717"/>
      <c r="SDY68" s="718"/>
      <c r="SDZ68" s="780"/>
      <c r="SEA68" s="718"/>
      <c r="SEB68" s="717"/>
      <c r="SEC68" s="718"/>
      <c r="SED68" s="780"/>
      <c r="SEE68" s="718"/>
      <c r="SEF68" s="717"/>
      <c r="SEG68" s="718"/>
      <c r="SEH68" s="780"/>
      <c r="SEI68" s="718"/>
      <c r="SEJ68" s="717"/>
      <c r="SEK68" s="718"/>
      <c r="SEL68" s="780"/>
      <c r="SEM68" s="718"/>
      <c r="SEN68" s="717"/>
      <c r="SEO68" s="718"/>
      <c r="SEP68" s="780"/>
      <c r="SEQ68" s="718"/>
      <c r="SER68" s="717"/>
      <c r="SES68" s="718"/>
      <c r="SET68" s="780"/>
      <c r="SEU68" s="718"/>
      <c r="SEV68" s="717"/>
      <c r="SEW68" s="718"/>
      <c r="SEX68" s="780"/>
      <c r="SEY68" s="718"/>
      <c r="SEZ68" s="717"/>
      <c r="SFA68" s="718"/>
      <c r="SFB68" s="780"/>
      <c r="SFC68" s="718"/>
      <c r="SFD68" s="717"/>
      <c r="SFE68" s="718"/>
      <c r="SFF68" s="780"/>
      <c r="SFG68" s="718"/>
      <c r="SFH68" s="717"/>
      <c r="SFI68" s="718"/>
      <c r="SFJ68" s="780"/>
      <c r="SFK68" s="718"/>
      <c r="SFL68" s="717"/>
      <c r="SFM68" s="718"/>
      <c r="SFN68" s="780"/>
      <c r="SFO68" s="718"/>
      <c r="SFP68" s="717"/>
      <c r="SFQ68" s="718"/>
      <c r="SFR68" s="780"/>
      <c r="SFS68" s="718"/>
      <c r="SFT68" s="717"/>
      <c r="SFU68" s="718"/>
      <c r="SFV68" s="780"/>
      <c r="SFW68" s="718"/>
      <c r="SFX68" s="717"/>
      <c r="SFY68" s="718"/>
      <c r="SFZ68" s="780"/>
      <c r="SGA68" s="718"/>
      <c r="SGB68" s="717"/>
      <c r="SGC68" s="718"/>
      <c r="SGD68" s="780"/>
      <c r="SGE68" s="718"/>
      <c r="SGF68" s="717"/>
      <c r="SGG68" s="718"/>
      <c r="SGH68" s="780"/>
      <c r="SGI68" s="718"/>
      <c r="SGJ68" s="717"/>
      <c r="SGK68" s="718"/>
      <c r="SGL68" s="780"/>
      <c r="SGM68" s="718"/>
      <c r="SGN68" s="717"/>
      <c r="SGO68" s="718"/>
      <c r="SGP68" s="780"/>
      <c r="SGQ68" s="718"/>
      <c r="SGR68" s="717"/>
      <c r="SGS68" s="718"/>
      <c r="SGT68" s="780"/>
      <c r="SGU68" s="718"/>
      <c r="SGV68" s="717"/>
      <c r="SGW68" s="718"/>
      <c r="SGX68" s="780"/>
      <c r="SGY68" s="718"/>
      <c r="SGZ68" s="717"/>
      <c r="SHA68" s="718"/>
      <c r="SHB68" s="780"/>
      <c r="SHC68" s="718"/>
      <c r="SHD68" s="717"/>
      <c r="SHE68" s="718"/>
      <c r="SHF68" s="780"/>
      <c r="SHG68" s="718"/>
      <c r="SHH68" s="717"/>
      <c r="SHI68" s="718"/>
      <c r="SHJ68" s="780"/>
      <c r="SHK68" s="718"/>
      <c r="SHL68" s="717"/>
      <c r="SHM68" s="718"/>
      <c r="SHN68" s="780"/>
      <c r="SHO68" s="718"/>
      <c r="SHP68" s="717"/>
      <c r="SHQ68" s="718"/>
      <c r="SHR68" s="780"/>
      <c r="SHS68" s="718"/>
      <c r="SHT68" s="717"/>
      <c r="SHU68" s="718"/>
      <c r="SHV68" s="780"/>
      <c r="SHW68" s="718"/>
      <c r="SHX68" s="717"/>
      <c r="SHY68" s="718"/>
      <c r="SHZ68" s="780"/>
      <c r="SIA68" s="718"/>
      <c r="SIB68" s="717"/>
      <c r="SIC68" s="718"/>
      <c r="SID68" s="780"/>
      <c r="SIE68" s="718"/>
      <c r="SIF68" s="717"/>
      <c r="SIG68" s="718"/>
      <c r="SIH68" s="780"/>
      <c r="SII68" s="718"/>
      <c r="SIJ68" s="717"/>
      <c r="SIK68" s="718"/>
      <c r="SIL68" s="780"/>
      <c r="SIM68" s="718"/>
      <c r="SIN68" s="717"/>
      <c r="SIO68" s="718"/>
      <c r="SIP68" s="780"/>
      <c r="SIQ68" s="718"/>
      <c r="SIR68" s="717"/>
      <c r="SIS68" s="718"/>
      <c r="SIT68" s="780"/>
      <c r="SIU68" s="718"/>
      <c r="SIV68" s="717"/>
      <c r="SIW68" s="718"/>
      <c r="SIX68" s="780"/>
      <c r="SIY68" s="718"/>
      <c r="SIZ68" s="717"/>
      <c r="SJA68" s="718"/>
      <c r="SJB68" s="780"/>
      <c r="SJC68" s="718"/>
      <c r="SJD68" s="717"/>
      <c r="SJE68" s="718"/>
      <c r="SJF68" s="780"/>
      <c r="SJG68" s="718"/>
      <c r="SJH68" s="717"/>
      <c r="SJI68" s="718"/>
      <c r="SJJ68" s="780"/>
      <c r="SJK68" s="718"/>
      <c r="SJL68" s="717"/>
      <c r="SJM68" s="718"/>
      <c r="SJN68" s="780"/>
      <c r="SJO68" s="718"/>
      <c r="SJP68" s="717"/>
      <c r="SJQ68" s="718"/>
      <c r="SJR68" s="780"/>
      <c r="SJS68" s="718"/>
      <c r="SJT68" s="717"/>
      <c r="SJU68" s="718"/>
      <c r="SJV68" s="780"/>
      <c r="SJW68" s="718"/>
      <c r="SJX68" s="717"/>
      <c r="SJY68" s="718"/>
      <c r="SJZ68" s="780"/>
      <c r="SKA68" s="718"/>
      <c r="SKB68" s="717"/>
      <c r="SKC68" s="718"/>
      <c r="SKD68" s="780"/>
      <c r="SKE68" s="718"/>
      <c r="SKF68" s="717"/>
      <c r="SKG68" s="718"/>
      <c r="SKH68" s="780"/>
      <c r="SKI68" s="718"/>
      <c r="SKJ68" s="717"/>
      <c r="SKK68" s="718"/>
      <c r="SKL68" s="780"/>
      <c r="SKM68" s="718"/>
      <c r="SKN68" s="717"/>
      <c r="SKO68" s="718"/>
      <c r="SKP68" s="780"/>
      <c r="SKQ68" s="718"/>
      <c r="SKR68" s="717"/>
      <c r="SKS68" s="718"/>
      <c r="SKT68" s="780"/>
      <c r="SKU68" s="718"/>
      <c r="SKV68" s="717"/>
      <c r="SKW68" s="718"/>
      <c r="SKX68" s="780"/>
      <c r="SKY68" s="718"/>
      <c r="SKZ68" s="717"/>
      <c r="SLA68" s="718"/>
      <c r="SLB68" s="780"/>
      <c r="SLC68" s="718"/>
      <c r="SLD68" s="717"/>
      <c r="SLE68" s="718"/>
      <c r="SLF68" s="780"/>
      <c r="SLG68" s="718"/>
      <c r="SLH68" s="717"/>
      <c r="SLI68" s="718"/>
      <c r="SLJ68" s="780"/>
      <c r="SLK68" s="718"/>
      <c r="SLL68" s="717"/>
      <c r="SLM68" s="718"/>
      <c r="SLN68" s="780"/>
      <c r="SLO68" s="718"/>
      <c r="SLP68" s="717"/>
      <c r="SLQ68" s="718"/>
      <c r="SLR68" s="780"/>
      <c r="SLS68" s="718"/>
      <c r="SLT68" s="717"/>
      <c r="SLU68" s="718"/>
      <c r="SLV68" s="780"/>
      <c r="SLW68" s="718"/>
      <c r="SLX68" s="717"/>
      <c r="SLY68" s="718"/>
      <c r="SLZ68" s="780"/>
      <c r="SMA68" s="718"/>
      <c r="SMB68" s="717"/>
      <c r="SMC68" s="718"/>
      <c r="SMD68" s="780"/>
      <c r="SME68" s="718"/>
      <c r="SMF68" s="717"/>
      <c r="SMG68" s="718"/>
      <c r="SMH68" s="780"/>
      <c r="SMI68" s="718"/>
      <c r="SMJ68" s="717"/>
      <c r="SMK68" s="718"/>
      <c r="SML68" s="780"/>
      <c r="SMM68" s="718"/>
      <c r="SMN68" s="717"/>
      <c r="SMO68" s="718"/>
      <c r="SMP68" s="780"/>
      <c r="SMQ68" s="718"/>
      <c r="SMR68" s="717"/>
      <c r="SMS68" s="718"/>
      <c r="SMT68" s="780"/>
      <c r="SMU68" s="718"/>
      <c r="SMV68" s="717"/>
      <c r="SMW68" s="718"/>
      <c r="SMX68" s="780"/>
      <c r="SMY68" s="718"/>
      <c r="SMZ68" s="717"/>
      <c r="SNA68" s="718"/>
      <c r="SNB68" s="780"/>
      <c r="SNC68" s="718"/>
      <c r="SND68" s="717"/>
      <c r="SNE68" s="718"/>
      <c r="SNF68" s="780"/>
      <c r="SNG68" s="718"/>
      <c r="SNH68" s="717"/>
      <c r="SNI68" s="718"/>
      <c r="SNJ68" s="780"/>
      <c r="SNK68" s="718"/>
      <c r="SNL68" s="717"/>
      <c r="SNM68" s="718"/>
      <c r="SNN68" s="780"/>
      <c r="SNO68" s="718"/>
      <c r="SNP68" s="717"/>
      <c r="SNQ68" s="718"/>
      <c r="SNR68" s="780"/>
      <c r="SNS68" s="718"/>
      <c r="SNT68" s="717"/>
      <c r="SNU68" s="718"/>
      <c r="SNV68" s="780"/>
      <c r="SNW68" s="718"/>
      <c r="SNX68" s="717"/>
      <c r="SNY68" s="718"/>
      <c r="SNZ68" s="780"/>
      <c r="SOA68" s="718"/>
      <c r="SOB68" s="717"/>
      <c r="SOC68" s="718"/>
      <c r="SOD68" s="780"/>
      <c r="SOE68" s="718"/>
      <c r="SOF68" s="717"/>
      <c r="SOG68" s="718"/>
      <c r="SOH68" s="780"/>
      <c r="SOI68" s="718"/>
      <c r="SOJ68" s="717"/>
      <c r="SOK68" s="718"/>
      <c r="SOL68" s="780"/>
      <c r="SOM68" s="718"/>
      <c r="SON68" s="717"/>
      <c r="SOO68" s="718"/>
      <c r="SOP68" s="780"/>
      <c r="SOQ68" s="718"/>
      <c r="SOR68" s="717"/>
      <c r="SOS68" s="718"/>
      <c r="SOT68" s="780"/>
      <c r="SOU68" s="718"/>
      <c r="SOV68" s="717"/>
      <c r="SOW68" s="718"/>
      <c r="SOX68" s="780"/>
      <c r="SOY68" s="718"/>
      <c r="SOZ68" s="717"/>
      <c r="SPA68" s="718"/>
      <c r="SPB68" s="780"/>
      <c r="SPC68" s="718"/>
      <c r="SPD68" s="717"/>
      <c r="SPE68" s="718"/>
      <c r="SPF68" s="780"/>
      <c r="SPG68" s="718"/>
      <c r="SPH68" s="717"/>
      <c r="SPI68" s="718"/>
      <c r="SPJ68" s="780"/>
      <c r="SPK68" s="718"/>
      <c r="SPL68" s="717"/>
      <c r="SPM68" s="718"/>
      <c r="SPN68" s="780"/>
      <c r="SPO68" s="718"/>
      <c r="SPP68" s="717"/>
      <c r="SPQ68" s="718"/>
      <c r="SPR68" s="780"/>
      <c r="SPS68" s="718"/>
      <c r="SPT68" s="717"/>
      <c r="SPU68" s="718"/>
      <c r="SPV68" s="780"/>
      <c r="SPW68" s="718"/>
      <c r="SPX68" s="717"/>
      <c r="SPY68" s="718"/>
      <c r="SPZ68" s="780"/>
      <c r="SQA68" s="718"/>
      <c r="SQB68" s="717"/>
      <c r="SQC68" s="718"/>
      <c r="SQD68" s="780"/>
      <c r="SQE68" s="718"/>
      <c r="SQF68" s="717"/>
      <c r="SQG68" s="718"/>
      <c r="SQH68" s="780"/>
      <c r="SQI68" s="718"/>
      <c r="SQJ68" s="717"/>
      <c r="SQK68" s="718"/>
      <c r="SQL68" s="780"/>
      <c r="SQM68" s="718"/>
      <c r="SQN68" s="717"/>
      <c r="SQO68" s="718"/>
      <c r="SQP68" s="780"/>
      <c r="SQQ68" s="718"/>
      <c r="SQR68" s="717"/>
      <c r="SQS68" s="718"/>
      <c r="SQT68" s="780"/>
      <c r="SQU68" s="718"/>
      <c r="SQV68" s="717"/>
      <c r="SQW68" s="718"/>
      <c r="SQX68" s="780"/>
      <c r="SQY68" s="718"/>
      <c r="SQZ68" s="717"/>
      <c r="SRA68" s="718"/>
      <c r="SRB68" s="780"/>
      <c r="SRC68" s="718"/>
      <c r="SRD68" s="717"/>
      <c r="SRE68" s="718"/>
      <c r="SRF68" s="780"/>
      <c r="SRG68" s="718"/>
      <c r="SRH68" s="717"/>
      <c r="SRI68" s="718"/>
      <c r="SRJ68" s="780"/>
      <c r="SRK68" s="718"/>
      <c r="SRL68" s="717"/>
      <c r="SRM68" s="718"/>
      <c r="SRN68" s="780"/>
      <c r="SRO68" s="718"/>
      <c r="SRP68" s="717"/>
      <c r="SRQ68" s="718"/>
      <c r="SRR68" s="780"/>
      <c r="SRS68" s="718"/>
      <c r="SRT68" s="717"/>
      <c r="SRU68" s="718"/>
      <c r="SRV68" s="780"/>
      <c r="SRW68" s="718"/>
      <c r="SRX68" s="717"/>
      <c r="SRY68" s="718"/>
      <c r="SRZ68" s="780"/>
      <c r="SSA68" s="718"/>
      <c r="SSB68" s="717"/>
      <c r="SSC68" s="718"/>
      <c r="SSD68" s="780"/>
      <c r="SSE68" s="718"/>
      <c r="SSF68" s="717"/>
      <c r="SSG68" s="718"/>
      <c r="SSH68" s="780"/>
      <c r="SSI68" s="718"/>
      <c r="SSJ68" s="717"/>
      <c r="SSK68" s="718"/>
      <c r="SSL68" s="780"/>
      <c r="SSM68" s="718"/>
      <c r="SSN68" s="717"/>
      <c r="SSO68" s="718"/>
      <c r="SSP68" s="780"/>
      <c r="SSQ68" s="718"/>
      <c r="SSR68" s="717"/>
      <c r="SSS68" s="718"/>
      <c r="SST68" s="780"/>
      <c r="SSU68" s="718"/>
      <c r="SSV68" s="717"/>
      <c r="SSW68" s="718"/>
      <c r="SSX68" s="780"/>
      <c r="SSY68" s="718"/>
      <c r="SSZ68" s="717"/>
      <c r="STA68" s="718"/>
      <c r="STB68" s="780"/>
      <c r="STC68" s="718"/>
      <c r="STD68" s="717"/>
      <c r="STE68" s="718"/>
      <c r="STF68" s="780"/>
      <c r="STG68" s="718"/>
      <c r="STH68" s="717"/>
      <c r="STI68" s="718"/>
      <c r="STJ68" s="780"/>
      <c r="STK68" s="718"/>
      <c r="STL68" s="717"/>
      <c r="STM68" s="718"/>
      <c r="STN68" s="780"/>
      <c r="STO68" s="718"/>
      <c r="STP68" s="717"/>
      <c r="STQ68" s="718"/>
      <c r="STR68" s="780"/>
      <c r="STS68" s="718"/>
      <c r="STT68" s="717"/>
      <c r="STU68" s="718"/>
      <c r="STV68" s="780"/>
      <c r="STW68" s="718"/>
      <c r="STX68" s="717"/>
      <c r="STY68" s="718"/>
      <c r="STZ68" s="780"/>
      <c r="SUA68" s="718"/>
      <c r="SUB68" s="717"/>
      <c r="SUC68" s="718"/>
      <c r="SUD68" s="780"/>
      <c r="SUE68" s="718"/>
      <c r="SUF68" s="717"/>
      <c r="SUG68" s="718"/>
      <c r="SUH68" s="780"/>
      <c r="SUI68" s="718"/>
      <c r="SUJ68" s="717"/>
      <c r="SUK68" s="718"/>
      <c r="SUL68" s="780"/>
      <c r="SUM68" s="718"/>
      <c r="SUN68" s="717"/>
      <c r="SUO68" s="718"/>
      <c r="SUP68" s="780"/>
      <c r="SUQ68" s="718"/>
      <c r="SUR68" s="717"/>
      <c r="SUS68" s="718"/>
      <c r="SUT68" s="780"/>
      <c r="SUU68" s="718"/>
      <c r="SUV68" s="717"/>
      <c r="SUW68" s="718"/>
      <c r="SUX68" s="780"/>
      <c r="SUY68" s="718"/>
      <c r="SUZ68" s="717"/>
      <c r="SVA68" s="718"/>
      <c r="SVB68" s="780"/>
      <c r="SVC68" s="718"/>
      <c r="SVD68" s="717"/>
      <c r="SVE68" s="718"/>
      <c r="SVF68" s="780"/>
      <c r="SVG68" s="718"/>
      <c r="SVH68" s="717"/>
      <c r="SVI68" s="718"/>
      <c r="SVJ68" s="780"/>
      <c r="SVK68" s="718"/>
      <c r="SVL68" s="717"/>
      <c r="SVM68" s="718"/>
      <c r="SVN68" s="780"/>
      <c r="SVO68" s="718"/>
      <c r="SVP68" s="717"/>
      <c r="SVQ68" s="718"/>
      <c r="SVR68" s="780"/>
      <c r="SVS68" s="718"/>
      <c r="SVT68" s="717"/>
      <c r="SVU68" s="718"/>
      <c r="SVV68" s="780"/>
      <c r="SVW68" s="718"/>
      <c r="SVX68" s="717"/>
      <c r="SVY68" s="718"/>
      <c r="SVZ68" s="780"/>
      <c r="SWA68" s="718"/>
      <c r="SWB68" s="717"/>
      <c r="SWC68" s="718"/>
      <c r="SWD68" s="780"/>
      <c r="SWE68" s="718"/>
      <c r="SWF68" s="717"/>
      <c r="SWG68" s="718"/>
      <c r="SWH68" s="780"/>
      <c r="SWI68" s="718"/>
      <c r="SWJ68" s="717"/>
      <c r="SWK68" s="718"/>
      <c r="SWL68" s="780"/>
      <c r="SWM68" s="718"/>
      <c r="SWN68" s="717"/>
      <c r="SWO68" s="718"/>
      <c r="SWP68" s="780"/>
      <c r="SWQ68" s="718"/>
      <c r="SWR68" s="717"/>
      <c r="SWS68" s="718"/>
      <c r="SWT68" s="780"/>
      <c r="SWU68" s="718"/>
      <c r="SWV68" s="717"/>
      <c r="SWW68" s="718"/>
      <c r="SWX68" s="780"/>
      <c r="SWY68" s="718"/>
      <c r="SWZ68" s="717"/>
      <c r="SXA68" s="718"/>
      <c r="SXB68" s="780"/>
      <c r="SXC68" s="718"/>
      <c r="SXD68" s="717"/>
      <c r="SXE68" s="718"/>
      <c r="SXF68" s="780"/>
      <c r="SXG68" s="718"/>
      <c r="SXH68" s="717"/>
      <c r="SXI68" s="718"/>
      <c r="SXJ68" s="780"/>
      <c r="SXK68" s="718"/>
      <c r="SXL68" s="717"/>
      <c r="SXM68" s="718"/>
      <c r="SXN68" s="780"/>
      <c r="SXO68" s="718"/>
      <c r="SXP68" s="717"/>
      <c r="SXQ68" s="718"/>
      <c r="SXR68" s="780"/>
      <c r="SXS68" s="718"/>
      <c r="SXT68" s="717"/>
      <c r="SXU68" s="718"/>
      <c r="SXV68" s="780"/>
      <c r="SXW68" s="718"/>
      <c r="SXX68" s="717"/>
      <c r="SXY68" s="718"/>
      <c r="SXZ68" s="780"/>
      <c r="SYA68" s="718"/>
      <c r="SYB68" s="717"/>
      <c r="SYC68" s="718"/>
      <c r="SYD68" s="780"/>
      <c r="SYE68" s="718"/>
      <c r="SYF68" s="717"/>
      <c r="SYG68" s="718"/>
      <c r="SYH68" s="780"/>
      <c r="SYI68" s="718"/>
      <c r="SYJ68" s="717"/>
      <c r="SYK68" s="718"/>
      <c r="SYL68" s="780"/>
      <c r="SYM68" s="718"/>
      <c r="SYN68" s="717"/>
      <c r="SYO68" s="718"/>
      <c r="SYP68" s="780"/>
      <c r="SYQ68" s="718"/>
      <c r="SYR68" s="717"/>
      <c r="SYS68" s="718"/>
      <c r="SYT68" s="780"/>
      <c r="SYU68" s="718"/>
      <c r="SYV68" s="717"/>
      <c r="SYW68" s="718"/>
      <c r="SYX68" s="780"/>
      <c r="SYY68" s="718"/>
      <c r="SYZ68" s="717"/>
      <c r="SZA68" s="718"/>
      <c r="SZB68" s="780"/>
      <c r="SZC68" s="718"/>
      <c r="SZD68" s="717"/>
      <c r="SZE68" s="718"/>
      <c r="SZF68" s="780"/>
      <c r="SZG68" s="718"/>
      <c r="SZH68" s="717"/>
      <c r="SZI68" s="718"/>
      <c r="SZJ68" s="780"/>
      <c r="SZK68" s="718"/>
      <c r="SZL68" s="717"/>
      <c r="SZM68" s="718"/>
      <c r="SZN68" s="780"/>
      <c r="SZO68" s="718"/>
      <c r="SZP68" s="717"/>
      <c r="SZQ68" s="718"/>
      <c r="SZR68" s="780"/>
      <c r="SZS68" s="718"/>
      <c r="SZT68" s="717"/>
      <c r="SZU68" s="718"/>
      <c r="SZV68" s="780"/>
      <c r="SZW68" s="718"/>
      <c r="SZX68" s="717"/>
      <c r="SZY68" s="718"/>
      <c r="SZZ68" s="780"/>
      <c r="TAA68" s="718"/>
      <c r="TAB68" s="717"/>
      <c r="TAC68" s="718"/>
      <c r="TAD68" s="780"/>
      <c r="TAE68" s="718"/>
      <c r="TAF68" s="717"/>
      <c r="TAG68" s="718"/>
      <c r="TAH68" s="780"/>
      <c r="TAI68" s="718"/>
      <c r="TAJ68" s="717"/>
      <c r="TAK68" s="718"/>
      <c r="TAL68" s="780"/>
      <c r="TAM68" s="718"/>
      <c r="TAN68" s="717"/>
      <c r="TAO68" s="718"/>
      <c r="TAP68" s="780"/>
      <c r="TAQ68" s="718"/>
      <c r="TAR68" s="717"/>
      <c r="TAS68" s="718"/>
      <c r="TAT68" s="780"/>
      <c r="TAU68" s="718"/>
      <c r="TAV68" s="717"/>
      <c r="TAW68" s="718"/>
      <c r="TAX68" s="780"/>
      <c r="TAY68" s="718"/>
      <c r="TAZ68" s="717"/>
      <c r="TBA68" s="718"/>
      <c r="TBB68" s="780"/>
      <c r="TBC68" s="718"/>
      <c r="TBD68" s="717"/>
      <c r="TBE68" s="718"/>
      <c r="TBF68" s="780"/>
      <c r="TBG68" s="718"/>
      <c r="TBH68" s="717"/>
      <c r="TBI68" s="718"/>
      <c r="TBJ68" s="780"/>
      <c r="TBK68" s="718"/>
      <c r="TBL68" s="717"/>
      <c r="TBM68" s="718"/>
      <c r="TBN68" s="780"/>
      <c r="TBO68" s="718"/>
      <c r="TBP68" s="717"/>
      <c r="TBQ68" s="718"/>
      <c r="TBR68" s="780"/>
      <c r="TBS68" s="718"/>
      <c r="TBT68" s="717"/>
      <c r="TBU68" s="718"/>
      <c r="TBV68" s="780"/>
      <c r="TBW68" s="718"/>
      <c r="TBX68" s="717"/>
      <c r="TBY68" s="718"/>
      <c r="TBZ68" s="780"/>
      <c r="TCA68" s="718"/>
      <c r="TCB68" s="717"/>
      <c r="TCC68" s="718"/>
      <c r="TCD68" s="780"/>
      <c r="TCE68" s="718"/>
      <c r="TCF68" s="717"/>
      <c r="TCG68" s="718"/>
      <c r="TCH68" s="780"/>
      <c r="TCI68" s="718"/>
      <c r="TCJ68" s="717"/>
      <c r="TCK68" s="718"/>
      <c r="TCL68" s="780"/>
      <c r="TCM68" s="718"/>
      <c r="TCN68" s="717"/>
      <c r="TCO68" s="718"/>
      <c r="TCP68" s="780"/>
      <c r="TCQ68" s="718"/>
      <c r="TCR68" s="717"/>
      <c r="TCS68" s="718"/>
      <c r="TCT68" s="780"/>
      <c r="TCU68" s="718"/>
      <c r="TCV68" s="717"/>
      <c r="TCW68" s="718"/>
      <c r="TCX68" s="780"/>
      <c r="TCY68" s="718"/>
      <c r="TCZ68" s="717"/>
      <c r="TDA68" s="718"/>
      <c r="TDB68" s="780"/>
      <c r="TDC68" s="718"/>
      <c r="TDD68" s="717"/>
      <c r="TDE68" s="718"/>
      <c r="TDF68" s="780"/>
      <c r="TDG68" s="718"/>
      <c r="TDH68" s="717"/>
      <c r="TDI68" s="718"/>
      <c r="TDJ68" s="780"/>
      <c r="TDK68" s="718"/>
      <c r="TDL68" s="717"/>
      <c r="TDM68" s="718"/>
      <c r="TDN68" s="780"/>
      <c r="TDO68" s="718"/>
      <c r="TDP68" s="717"/>
      <c r="TDQ68" s="718"/>
      <c r="TDR68" s="780"/>
      <c r="TDS68" s="718"/>
      <c r="TDT68" s="717"/>
      <c r="TDU68" s="718"/>
      <c r="TDV68" s="780"/>
      <c r="TDW68" s="718"/>
      <c r="TDX68" s="717"/>
      <c r="TDY68" s="718"/>
      <c r="TDZ68" s="780"/>
      <c r="TEA68" s="718"/>
      <c r="TEB68" s="717"/>
      <c r="TEC68" s="718"/>
      <c r="TED68" s="780"/>
      <c r="TEE68" s="718"/>
      <c r="TEF68" s="717"/>
      <c r="TEG68" s="718"/>
      <c r="TEH68" s="780"/>
      <c r="TEI68" s="718"/>
      <c r="TEJ68" s="717"/>
      <c r="TEK68" s="718"/>
      <c r="TEL68" s="780"/>
      <c r="TEM68" s="718"/>
      <c r="TEN68" s="717"/>
      <c r="TEO68" s="718"/>
      <c r="TEP68" s="780"/>
      <c r="TEQ68" s="718"/>
      <c r="TER68" s="717"/>
      <c r="TES68" s="718"/>
      <c r="TET68" s="780"/>
      <c r="TEU68" s="718"/>
      <c r="TEV68" s="717"/>
      <c r="TEW68" s="718"/>
      <c r="TEX68" s="780"/>
      <c r="TEY68" s="718"/>
      <c r="TEZ68" s="717"/>
      <c r="TFA68" s="718"/>
      <c r="TFB68" s="780"/>
      <c r="TFC68" s="718"/>
      <c r="TFD68" s="717"/>
      <c r="TFE68" s="718"/>
      <c r="TFF68" s="780"/>
      <c r="TFG68" s="718"/>
      <c r="TFH68" s="717"/>
      <c r="TFI68" s="718"/>
      <c r="TFJ68" s="780"/>
      <c r="TFK68" s="718"/>
      <c r="TFL68" s="717"/>
      <c r="TFM68" s="718"/>
      <c r="TFN68" s="780"/>
      <c r="TFO68" s="718"/>
      <c r="TFP68" s="717"/>
      <c r="TFQ68" s="718"/>
      <c r="TFR68" s="780"/>
      <c r="TFS68" s="718"/>
      <c r="TFT68" s="717"/>
      <c r="TFU68" s="718"/>
      <c r="TFV68" s="780"/>
      <c r="TFW68" s="718"/>
      <c r="TFX68" s="717"/>
      <c r="TFY68" s="718"/>
      <c r="TFZ68" s="780"/>
      <c r="TGA68" s="718"/>
      <c r="TGB68" s="717"/>
      <c r="TGC68" s="718"/>
      <c r="TGD68" s="780"/>
      <c r="TGE68" s="718"/>
      <c r="TGF68" s="717"/>
      <c r="TGG68" s="718"/>
      <c r="TGH68" s="780"/>
      <c r="TGI68" s="718"/>
      <c r="TGJ68" s="717"/>
      <c r="TGK68" s="718"/>
      <c r="TGL68" s="780"/>
      <c r="TGM68" s="718"/>
      <c r="TGN68" s="717"/>
      <c r="TGO68" s="718"/>
      <c r="TGP68" s="780"/>
      <c r="TGQ68" s="718"/>
      <c r="TGR68" s="717"/>
      <c r="TGS68" s="718"/>
      <c r="TGT68" s="780"/>
      <c r="TGU68" s="718"/>
      <c r="TGV68" s="717"/>
      <c r="TGW68" s="718"/>
      <c r="TGX68" s="780"/>
      <c r="TGY68" s="718"/>
      <c r="TGZ68" s="717"/>
      <c r="THA68" s="718"/>
      <c r="THB68" s="780"/>
      <c r="THC68" s="718"/>
      <c r="THD68" s="717"/>
      <c r="THE68" s="718"/>
      <c r="THF68" s="780"/>
      <c r="THG68" s="718"/>
      <c r="THH68" s="717"/>
      <c r="THI68" s="718"/>
      <c r="THJ68" s="780"/>
      <c r="THK68" s="718"/>
      <c r="THL68" s="717"/>
      <c r="THM68" s="718"/>
      <c r="THN68" s="780"/>
      <c r="THO68" s="718"/>
      <c r="THP68" s="717"/>
      <c r="THQ68" s="718"/>
      <c r="THR68" s="780"/>
      <c r="THS68" s="718"/>
      <c r="THT68" s="717"/>
      <c r="THU68" s="718"/>
      <c r="THV68" s="780"/>
      <c r="THW68" s="718"/>
      <c r="THX68" s="717"/>
      <c r="THY68" s="718"/>
      <c r="THZ68" s="780"/>
      <c r="TIA68" s="718"/>
      <c r="TIB68" s="717"/>
      <c r="TIC68" s="718"/>
      <c r="TID68" s="780"/>
      <c r="TIE68" s="718"/>
      <c r="TIF68" s="717"/>
      <c r="TIG68" s="718"/>
      <c r="TIH68" s="780"/>
      <c r="TII68" s="718"/>
      <c r="TIJ68" s="717"/>
      <c r="TIK68" s="718"/>
      <c r="TIL68" s="780"/>
      <c r="TIM68" s="718"/>
      <c r="TIN68" s="717"/>
      <c r="TIO68" s="718"/>
      <c r="TIP68" s="780"/>
      <c r="TIQ68" s="718"/>
      <c r="TIR68" s="717"/>
      <c r="TIS68" s="718"/>
      <c r="TIT68" s="780"/>
      <c r="TIU68" s="718"/>
      <c r="TIV68" s="717"/>
      <c r="TIW68" s="718"/>
      <c r="TIX68" s="780"/>
      <c r="TIY68" s="718"/>
      <c r="TIZ68" s="717"/>
      <c r="TJA68" s="718"/>
      <c r="TJB68" s="780"/>
      <c r="TJC68" s="718"/>
      <c r="TJD68" s="717"/>
      <c r="TJE68" s="718"/>
      <c r="TJF68" s="780"/>
      <c r="TJG68" s="718"/>
      <c r="TJH68" s="717"/>
      <c r="TJI68" s="718"/>
      <c r="TJJ68" s="780"/>
      <c r="TJK68" s="718"/>
      <c r="TJL68" s="717"/>
      <c r="TJM68" s="718"/>
      <c r="TJN68" s="780"/>
      <c r="TJO68" s="718"/>
      <c r="TJP68" s="717"/>
      <c r="TJQ68" s="718"/>
      <c r="TJR68" s="780"/>
      <c r="TJS68" s="718"/>
      <c r="TJT68" s="717"/>
      <c r="TJU68" s="718"/>
      <c r="TJV68" s="780"/>
      <c r="TJW68" s="718"/>
      <c r="TJX68" s="717"/>
      <c r="TJY68" s="718"/>
      <c r="TJZ68" s="780"/>
      <c r="TKA68" s="718"/>
      <c r="TKB68" s="717"/>
      <c r="TKC68" s="718"/>
      <c r="TKD68" s="780"/>
      <c r="TKE68" s="718"/>
      <c r="TKF68" s="717"/>
      <c r="TKG68" s="718"/>
      <c r="TKH68" s="780"/>
      <c r="TKI68" s="718"/>
      <c r="TKJ68" s="717"/>
      <c r="TKK68" s="718"/>
      <c r="TKL68" s="780"/>
      <c r="TKM68" s="718"/>
      <c r="TKN68" s="717"/>
      <c r="TKO68" s="718"/>
      <c r="TKP68" s="780"/>
      <c r="TKQ68" s="718"/>
      <c r="TKR68" s="717"/>
      <c r="TKS68" s="718"/>
      <c r="TKT68" s="780"/>
      <c r="TKU68" s="718"/>
      <c r="TKV68" s="717"/>
      <c r="TKW68" s="718"/>
      <c r="TKX68" s="780"/>
      <c r="TKY68" s="718"/>
      <c r="TKZ68" s="717"/>
      <c r="TLA68" s="718"/>
      <c r="TLB68" s="780"/>
      <c r="TLC68" s="718"/>
      <c r="TLD68" s="717"/>
      <c r="TLE68" s="718"/>
      <c r="TLF68" s="780"/>
      <c r="TLG68" s="718"/>
      <c r="TLH68" s="717"/>
      <c r="TLI68" s="718"/>
      <c r="TLJ68" s="780"/>
      <c r="TLK68" s="718"/>
      <c r="TLL68" s="717"/>
      <c r="TLM68" s="718"/>
      <c r="TLN68" s="780"/>
      <c r="TLO68" s="718"/>
      <c r="TLP68" s="717"/>
      <c r="TLQ68" s="718"/>
      <c r="TLR68" s="780"/>
      <c r="TLS68" s="718"/>
      <c r="TLT68" s="717"/>
      <c r="TLU68" s="718"/>
      <c r="TLV68" s="780"/>
      <c r="TLW68" s="718"/>
      <c r="TLX68" s="717"/>
      <c r="TLY68" s="718"/>
      <c r="TLZ68" s="780"/>
      <c r="TMA68" s="718"/>
      <c r="TMB68" s="717"/>
      <c r="TMC68" s="718"/>
      <c r="TMD68" s="780"/>
      <c r="TME68" s="718"/>
      <c r="TMF68" s="717"/>
      <c r="TMG68" s="718"/>
      <c r="TMH68" s="780"/>
      <c r="TMI68" s="718"/>
      <c r="TMJ68" s="717"/>
      <c r="TMK68" s="718"/>
      <c r="TML68" s="780"/>
      <c r="TMM68" s="718"/>
      <c r="TMN68" s="717"/>
      <c r="TMO68" s="718"/>
      <c r="TMP68" s="780"/>
      <c r="TMQ68" s="718"/>
      <c r="TMR68" s="717"/>
      <c r="TMS68" s="718"/>
      <c r="TMT68" s="780"/>
      <c r="TMU68" s="718"/>
      <c r="TMV68" s="717"/>
      <c r="TMW68" s="718"/>
      <c r="TMX68" s="780"/>
      <c r="TMY68" s="718"/>
      <c r="TMZ68" s="717"/>
      <c r="TNA68" s="718"/>
      <c r="TNB68" s="780"/>
      <c r="TNC68" s="718"/>
      <c r="TND68" s="717"/>
      <c r="TNE68" s="718"/>
      <c r="TNF68" s="780"/>
      <c r="TNG68" s="718"/>
      <c r="TNH68" s="717"/>
      <c r="TNI68" s="718"/>
      <c r="TNJ68" s="780"/>
      <c r="TNK68" s="718"/>
      <c r="TNL68" s="717"/>
      <c r="TNM68" s="718"/>
      <c r="TNN68" s="780"/>
      <c r="TNO68" s="718"/>
      <c r="TNP68" s="717"/>
      <c r="TNQ68" s="718"/>
      <c r="TNR68" s="780"/>
      <c r="TNS68" s="718"/>
      <c r="TNT68" s="717"/>
      <c r="TNU68" s="718"/>
      <c r="TNV68" s="780"/>
      <c r="TNW68" s="718"/>
      <c r="TNX68" s="717"/>
      <c r="TNY68" s="718"/>
      <c r="TNZ68" s="780"/>
      <c r="TOA68" s="718"/>
      <c r="TOB68" s="717"/>
      <c r="TOC68" s="718"/>
      <c r="TOD68" s="780"/>
      <c r="TOE68" s="718"/>
      <c r="TOF68" s="717"/>
      <c r="TOG68" s="718"/>
      <c r="TOH68" s="780"/>
      <c r="TOI68" s="718"/>
      <c r="TOJ68" s="717"/>
      <c r="TOK68" s="718"/>
      <c r="TOL68" s="780"/>
      <c r="TOM68" s="718"/>
      <c r="TON68" s="717"/>
      <c r="TOO68" s="718"/>
      <c r="TOP68" s="780"/>
      <c r="TOQ68" s="718"/>
      <c r="TOR68" s="717"/>
      <c r="TOS68" s="718"/>
      <c r="TOT68" s="780"/>
      <c r="TOU68" s="718"/>
      <c r="TOV68" s="717"/>
      <c r="TOW68" s="718"/>
      <c r="TOX68" s="780"/>
      <c r="TOY68" s="718"/>
      <c r="TOZ68" s="717"/>
      <c r="TPA68" s="718"/>
      <c r="TPB68" s="780"/>
      <c r="TPC68" s="718"/>
      <c r="TPD68" s="717"/>
      <c r="TPE68" s="718"/>
      <c r="TPF68" s="780"/>
      <c r="TPG68" s="718"/>
      <c r="TPH68" s="717"/>
      <c r="TPI68" s="718"/>
      <c r="TPJ68" s="780"/>
      <c r="TPK68" s="718"/>
      <c r="TPL68" s="717"/>
      <c r="TPM68" s="718"/>
      <c r="TPN68" s="780"/>
      <c r="TPO68" s="718"/>
      <c r="TPP68" s="717"/>
      <c r="TPQ68" s="718"/>
      <c r="TPR68" s="780"/>
      <c r="TPS68" s="718"/>
      <c r="TPT68" s="717"/>
      <c r="TPU68" s="718"/>
      <c r="TPV68" s="780"/>
      <c r="TPW68" s="718"/>
      <c r="TPX68" s="717"/>
      <c r="TPY68" s="718"/>
      <c r="TPZ68" s="780"/>
      <c r="TQA68" s="718"/>
      <c r="TQB68" s="717"/>
      <c r="TQC68" s="718"/>
      <c r="TQD68" s="780"/>
      <c r="TQE68" s="718"/>
      <c r="TQF68" s="717"/>
      <c r="TQG68" s="718"/>
      <c r="TQH68" s="780"/>
      <c r="TQI68" s="718"/>
      <c r="TQJ68" s="717"/>
      <c r="TQK68" s="718"/>
      <c r="TQL68" s="780"/>
      <c r="TQM68" s="718"/>
      <c r="TQN68" s="717"/>
      <c r="TQO68" s="718"/>
      <c r="TQP68" s="780"/>
      <c r="TQQ68" s="718"/>
      <c r="TQR68" s="717"/>
      <c r="TQS68" s="718"/>
      <c r="TQT68" s="780"/>
      <c r="TQU68" s="718"/>
      <c r="TQV68" s="717"/>
      <c r="TQW68" s="718"/>
      <c r="TQX68" s="780"/>
      <c r="TQY68" s="718"/>
      <c r="TQZ68" s="717"/>
      <c r="TRA68" s="718"/>
      <c r="TRB68" s="780"/>
      <c r="TRC68" s="718"/>
      <c r="TRD68" s="717"/>
      <c r="TRE68" s="718"/>
      <c r="TRF68" s="780"/>
      <c r="TRG68" s="718"/>
      <c r="TRH68" s="717"/>
      <c r="TRI68" s="718"/>
      <c r="TRJ68" s="780"/>
      <c r="TRK68" s="718"/>
      <c r="TRL68" s="717"/>
      <c r="TRM68" s="718"/>
      <c r="TRN68" s="780"/>
      <c r="TRO68" s="718"/>
      <c r="TRP68" s="717"/>
      <c r="TRQ68" s="718"/>
      <c r="TRR68" s="780"/>
      <c r="TRS68" s="718"/>
      <c r="TRT68" s="717"/>
      <c r="TRU68" s="718"/>
      <c r="TRV68" s="780"/>
      <c r="TRW68" s="718"/>
      <c r="TRX68" s="717"/>
      <c r="TRY68" s="718"/>
      <c r="TRZ68" s="780"/>
      <c r="TSA68" s="718"/>
      <c r="TSB68" s="717"/>
      <c r="TSC68" s="718"/>
      <c r="TSD68" s="780"/>
      <c r="TSE68" s="718"/>
      <c r="TSF68" s="717"/>
      <c r="TSG68" s="718"/>
      <c r="TSH68" s="780"/>
      <c r="TSI68" s="718"/>
      <c r="TSJ68" s="717"/>
      <c r="TSK68" s="718"/>
      <c r="TSL68" s="780"/>
      <c r="TSM68" s="718"/>
      <c r="TSN68" s="717"/>
      <c r="TSO68" s="718"/>
      <c r="TSP68" s="780"/>
      <c r="TSQ68" s="718"/>
      <c r="TSR68" s="717"/>
      <c r="TSS68" s="718"/>
      <c r="TST68" s="780"/>
      <c r="TSU68" s="718"/>
      <c r="TSV68" s="717"/>
      <c r="TSW68" s="718"/>
      <c r="TSX68" s="780"/>
      <c r="TSY68" s="718"/>
      <c r="TSZ68" s="717"/>
      <c r="TTA68" s="718"/>
      <c r="TTB68" s="780"/>
      <c r="TTC68" s="718"/>
      <c r="TTD68" s="717"/>
      <c r="TTE68" s="718"/>
      <c r="TTF68" s="780"/>
      <c r="TTG68" s="718"/>
      <c r="TTH68" s="717"/>
      <c r="TTI68" s="718"/>
      <c r="TTJ68" s="780"/>
      <c r="TTK68" s="718"/>
      <c r="TTL68" s="717"/>
      <c r="TTM68" s="718"/>
      <c r="TTN68" s="780"/>
      <c r="TTO68" s="718"/>
      <c r="TTP68" s="717"/>
      <c r="TTQ68" s="718"/>
      <c r="TTR68" s="780"/>
      <c r="TTS68" s="718"/>
      <c r="TTT68" s="717"/>
      <c r="TTU68" s="718"/>
      <c r="TTV68" s="780"/>
      <c r="TTW68" s="718"/>
      <c r="TTX68" s="717"/>
      <c r="TTY68" s="718"/>
      <c r="TTZ68" s="780"/>
      <c r="TUA68" s="718"/>
      <c r="TUB68" s="717"/>
      <c r="TUC68" s="718"/>
      <c r="TUD68" s="780"/>
      <c r="TUE68" s="718"/>
      <c r="TUF68" s="717"/>
      <c r="TUG68" s="718"/>
      <c r="TUH68" s="780"/>
      <c r="TUI68" s="718"/>
      <c r="TUJ68" s="717"/>
      <c r="TUK68" s="718"/>
      <c r="TUL68" s="780"/>
      <c r="TUM68" s="718"/>
      <c r="TUN68" s="717"/>
      <c r="TUO68" s="718"/>
      <c r="TUP68" s="780"/>
      <c r="TUQ68" s="718"/>
      <c r="TUR68" s="717"/>
      <c r="TUS68" s="718"/>
      <c r="TUT68" s="780"/>
      <c r="TUU68" s="718"/>
      <c r="TUV68" s="717"/>
      <c r="TUW68" s="718"/>
      <c r="TUX68" s="780"/>
      <c r="TUY68" s="718"/>
      <c r="TUZ68" s="717"/>
      <c r="TVA68" s="718"/>
      <c r="TVB68" s="780"/>
      <c r="TVC68" s="718"/>
      <c r="TVD68" s="717"/>
      <c r="TVE68" s="718"/>
      <c r="TVF68" s="780"/>
      <c r="TVG68" s="718"/>
      <c r="TVH68" s="717"/>
      <c r="TVI68" s="718"/>
      <c r="TVJ68" s="780"/>
      <c r="TVK68" s="718"/>
      <c r="TVL68" s="717"/>
      <c r="TVM68" s="718"/>
      <c r="TVN68" s="780"/>
      <c r="TVO68" s="718"/>
      <c r="TVP68" s="717"/>
      <c r="TVQ68" s="718"/>
      <c r="TVR68" s="780"/>
      <c r="TVS68" s="718"/>
      <c r="TVT68" s="717"/>
      <c r="TVU68" s="718"/>
      <c r="TVV68" s="780"/>
      <c r="TVW68" s="718"/>
      <c r="TVX68" s="717"/>
      <c r="TVY68" s="718"/>
      <c r="TVZ68" s="780"/>
      <c r="TWA68" s="718"/>
      <c r="TWB68" s="717"/>
      <c r="TWC68" s="718"/>
      <c r="TWD68" s="780"/>
      <c r="TWE68" s="718"/>
      <c r="TWF68" s="717"/>
      <c r="TWG68" s="718"/>
      <c r="TWH68" s="780"/>
      <c r="TWI68" s="718"/>
      <c r="TWJ68" s="717"/>
      <c r="TWK68" s="718"/>
      <c r="TWL68" s="780"/>
      <c r="TWM68" s="718"/>
      <c r="TWN68" s="717"/>
      <c r="TWO68" s="718"/>
      <c r="TWP68" s="780"/>
      <c r="TWQ68" s="718"/>
      <c r="TWR68" s="717"/>
      <c r="TWS68" s="718"/>
      <c r="TWT68" s="780"/>
      <c r="TWU68" s="718"/>
      <c r="TWV68" s="717"/>
      <c r="TWW68" s="718"/>
      <c r="TWX68" s="780"/>
      <c r="TWY68" s="718"/>
      <c r="TWZ68" s="717"/>
      <c r="TXA68" s="718"/>
      <c r="TXB68" s="780"/>
      <c r="TXC68" s="718"/>
      <c r="TXD68" s="717"/>
      <c r="TXE68" s="718"/>
      <c r="TXF68" s="780"/>
      <c r="TXG68" s="718"/>
      <c r="TXH68" s="717"/>
      <c r="TXI68" s="718"/>
      <c r="TXJ68" s="780"/>
      <c r="TXK68" s="718"/>
      <c r="TXL68" s="717"/>
      <c r="TXM68" s="718"/>
      <c r="TXN68" s="780"/>
      <c r="TXO68" s="718"/>
      <c r="TXP68" s="717"/>
      <c r="TXQ68" s="718"/>
      <c r="TXR68" s="780"/>
      <c r="TXS68" s="718"/>
      <c r="TXT68" s="717"/>
      <c r="TXU68" s="718"/>
      <c r="TXV68" s="780"/>
      <c r="TXW68" s="718"/>
      <c r="TXX68" s="717"/>
      <c r="TXY68" s="718"/>
      <c r="TXZ68" s="780"/>
      <c r="TYA68" s="718"/>
      <c r="TYB68" s="717"/>
      <c r="TYC68" s="718"/>
      <c r="TYD68" s="780"/>
      <c r="TYE68" s="718"/>
      <c r="TYF68" s="717"/>
      <c r="TYG68" s="718"/>
      <c r="TYH68" s="780"/>
      <c r="TYI68" s="718"/>
      <c r="TYJ68" s="717"/>
      <c r="TYK68" s="718"/>
      <c r="TYL68" s="780"/>
      <c r="TYM68" s="718"/>
      <c r="TYN68" s="717"/>
      <c r="TYO68" s="718"/>
      <c r="TYP68" s="780"/>
      <c r="TYQ68" s="718"/>
      <c r="TYR68" s="717"/>
      <c r="TYS68" s="718"/>
      <c r="TYT68" s="780"/>
      <c r="TYU68" s="718"/>
      <c r="TYV68" s="717"/>
      <c r="TYW68" s="718"/>
      <c r="TYX68" s="780"/>
      <c r="TYY68" s="718"/>
      <c r="TYZ68" s="717"/>
      <c r="TZA68" s="718"/>
      <c r="TZB68" s="780"/>
      <c r="TZC68" s="718"/>
      <c r="TZD68" s="717"/>
      <c r="TZE68" s="718"/>
      <c r="TZF68" s="780"/>
      <c r="TZG68" s="718"/>
      <c r="TZH68" s="717"/>
      <c r="TZI68" s="718"/>
      <c r="TZJ68" s="780"/>
      <c r="TZK68" s="718"/>
      <c r="TZL68" s="717"/>
      <c r="TZM68" s="718"/>
      <c r="TZN68" s="780"/>
      <c r="TZO68" s="718"/>
      <c r="TZP68" s="717"/>
      <c r="TZQ68" s="718"/>
      <c r="TZR68" s="780"/>
      <c r="TZS68" s="718"/>
      <c r="TZT68" s="717"/>
      <c r="TZU68" s="718"/>
      <c r="TZV68" s="780"/>
      <c r="TZW68" s="718"/>
      <c r="TZX68" s="717"/>
      <c r="TZY68" s="718"/>
      <c r="TZZ68" s="780"/>
      <c r="UAA68" s="718"/>
      <c r="UAB68" s="717"/>
      <c r="UAC68" s="718"/>
      <c r="UAD68" s="780"/>
      <c r="UAE68" s="718"/>
      <c r="UAF68" s="717"/>
      <c r="UAG68" s="718"/>
      <c r="UAH68" s="780"/>
      <c r="UAI68" s="718"/>
      <c r="UAJ68" s="717"/>
      <c r="UAK68" s="718"/>
      <c r="UAL68" s="780"/>
      <c r="UAM68" s="718"/>
      <c r="UAN68" s="717"/>
      <c r="UAO68" s="718"/>
      <c r="UAP68" s="780"/>
      <c r="UAQ68" s="718"/>
      <c r="UAR68" s="717"/>
      <c r="UAS68" s="718"/>
      <c r="UAT68" s="780"/>
      <c r="UAU68" s="718"/>
      <c r="UAV68" s="717"/>
      <c r="UAW68" s="718"/>
      <c r="UAX68" s="780"/>
      <c r="UAY68" s="718"/>
      <c r="UAZ68" s="717"/>
      <c r="UBA68" s="718"/>
      <c r="UBB68" s="780"/>
      <c r="UBC68" s="718"/>
      <c r="UBD68" s="717"/>
      <c r="UBE68" s="718"/>
      <c r="UBF68" s="780"/>
      <c r="UBG68" s="718"/>
      <c r="UBH68" s="717"/>
      <c r="UBI68" s="718"/>
      <c r="UBJ68" s="780"/>
      <c r="UBK68" s="718"/>
      <c r="UBL68" s="717"/>
      <c r="UBM68" s="718"/>
      <c r="UBN68" s="780"/>
      <c r="UBO68" s="718"/>
      <c r="UBP68" s="717"/>
      <c r="UBQ68" s="718"/>
      <c r="UBR68" s="780"/>
      <c r="UBS68" s="718"/>
      <c r="UBT68" s="717"/>
      <c r="UBU68" s="718"/>
      <c r="UBV68" s="780"/>
      <c r="UBW68" s="718"/>
      <c r="UBX68" s="717"/>
      <c r="UBY68" s="718"/>
      <c r="UBZ68" s="780"/>
      <c r="UCA68" s="718"/>
      <c r="UCB68" s="717"/>
      <c r="UCC68" s="718"/>
      <c r="UCD68" s="780"/>
      <c r="UCE68" s="718"/>
      <c r="UCF68" s="717"/>
      <c r="UCG68" s="718"/>
      <c r="UCH68" s="780"/>
      <c r="UCI68" s="718"/>
      <c r="UCJ68" s="717"/>
      <c r="UCK68" s="718"/>
      <c r="UCL68" s="780"/>
      <c r="UCM68" s="718"/>
      <c r="UCN68" s="717"/>
      <c r="UCO68" s="718"/>
      <c r="UCP68" s="780"/>
      <c r="UCQ68" s="718"/>
      <c r="UCR68" s="717"/>
      <c r="UCS68" s="718"/>
      <c r="UCT68" s="780"/>
      <c r="UCU68" s="718"/>
      <c r="UCV68" s="717"/>
      <c r="UCW68" s="718"/>
      <c r="UCX68" s="780"/>
      <c r="UCY68" s="718"/>
      <c r="UCZ68" s="717"/>
      <c r="UDA68" s="718"/>
      <c r="UDB68" s="780"/>
      <c r="UDC68" s="718"/>
      <c r="UDD68" s="717"/>
      <c r="UDE68" s="718"/>
      <c r="UDF68" s="780"/>
      <c r="UDG68" s="718"/>
      <c r="UDH68" s="717"/>
      <c r="UDI68" s="718"/>
      <c r="UDJ68" s="780"/>
      <c r="UDK68" s="718"/>
      <c r="UDL68" s="717"/>
      <c r="UDM68" s="718"/>
      <c r="UDN68" s="780"/>
      <c r="UDO68" s="718"/>
      <c r="UDP68" s="717"/>
      <c r="UDQ68" s="718"/>
      <c r="UDR68" s="780"/>
      <c r="UDS68" s="718"/>
      <c r="UDT68" s="717"/>
      <c r="UDU68" s="718"/>
      <c r="UDV68" s="780"/>
      <c r="UDW68" s="718"/>
      <c r="UDX68" s="717"/>
      <c r="UDY68" s="718"/>
      <c r="UDZ68" s="780"/>
      <c r="UEA68" s="718"/>
      <c r="UEB68" s="717"/>
      <c r="UEC68" s="718"/>
      <c r="UED68" s="780"/>
      <c r="UEE68" s="718"/>
      <c r="UEF68" s="717"/>
      <c r="UEG68" s="718"/>
      <c r="UEH68" s="780"/>
      <c r="UEI68" s="718"/>
      <c r="UEJ68" s="717"/>
      <c r="UEK68" s="718"/>
      <c r="UEL68" s="780"/>
      <c r="UEM68" s="718"/>
      <c r="UEN68" s="717"/>
      <c r="UEO68" s="718"/>
      <c r="UEP68" s="780"/>
      <c r="UEQ68" s="718"/>
      <c r="UER68" s="717"/>
      <c r="UES68" s="718"/>
      <c r="UET68" s="780"/>
      <c r="UEU68" s="718"/>
      <c r="UEV68" s="717"/>
      <c r="UEW68" s="718"/>
      <c r="UEX68" s="780"/>
      <c r="UEY68" s="718"/>
      <c r="UEZ68" s="717"/>
      <c r="UFA68" s="718"/>
      <c r="UFB68" s="780"/>
      <c r="UFC68" s="718"/>
      <c r="UFD68" s="717"/>
      <c r="UFE68" s="718"/>
      <c r="UFF68" s="780"/>
      <c r="UFG68" s="718"/>
      <c r="UFH68" s="717"/>
      <c r="UFI68" s="718"/>
      <c r="UFJ68" s="780"/>
      <c r="UFK68" s="718"/>
      <c r="UFL68" s="717"/>
      <c r="UFM68" s="718"/>
      <c r="UFN68" s="780"/>
      <c r="UFO68" s="718"/>
      <c r="UFP68" s="717"/>
      <c r="UFQ68" s="718"/>
      <c r="UFR68" s="780"/>
      <c r="UFS68" s="718"/>
      <c r="UFT68" s="717"/>
      <c r="UFU68" s="718"/>
      <c r="UFV68" s="780"/>
      <c r="UFW68" s="718"/>
      <c r="UFX68" s="717"/>
      <c r="UFY68" s="718"/>
      <c r="UFZ68" s="780"/>
      <c r="UGA68" s="718"/>
      <c r="UGB68" s="717"/>
      <c r="UGC68" s="718"/>
      <c r="UGD68" s="780"/>
      <c r="UGE68" s="718"/>
      <c r="UGF68" s="717"/>
      <c r="UGG68" s="718"/>
      <c r="UGH68" s="780"/>
      <c r="UGI68" s="718"/>
      <c r="UGJ68" s="717"/>
      <c r="UGK68" s="718"/>
      <c r="UGL68" s="780"/>
      <c r="UGM68" s="718"/>
      <c r="UGN68" s="717"/>
      <c r="UGO68" s="718"/>
      <c r="UGP68" s="780"/>
      <c r="UGQ68" s="718"/>
      <c r="UGR68" s="717"/>
      <c r="UGS68" s="718"/>
      <c r="UGT68" s="780"/>
      <c r="UGU68" s="718"/>
      <c r="UGV68" s="717"/>
      <c r="UGW68" s="718"/>
      <c r="UGX68" s="780"/>
      <c r="UGY68" s="718"/>
      <c r="UGZ68" s="717"/>
      <c r="UHA68" s="718"/>
      <c r="UHB68" s="780"/>
      <c r="UHC68" s="718"/>
      <c r="UHD68" s="717"/>
      <c r="UHE68" s="718"/>
      <c r="UHF68" s="780"/>
      <c r="UHG68" s="718"/>
      <c r="UHH68" s="717"/>
      <c r="UHI68" s="718"/>
      <c r="UHJ68" s="780"/>
      <c r="UHK68" s="718"/>
      <c r="UHL68" s="717"/>
      <c r="UHM68" s="718"/>
      <c r="UHN68" s="780"/>
      <c r="UHO68" s="718"/>
      <c r="UHP68" s="717"/>
      <c r="UHQ68" s="718"/>
      <c r="UHR68" s="780"/>
      <c r="UHS68" s="718"/>
      <c r="UHT68" s="717"/>
      <c r="UHU68" s="718"/>
      <c r="UHV68" s="780"/>
      <c r="UHW68" s="718"/>
      <c r="UHX68" s="717"/>
      <c r="UHY68" s="718"/>
      <c r="UHZ68" s="780"/>
      <c r="UIA68" s="718"/>
      <c r="UIB68" s="717"/>
      <c r="UIC68" s="718"/>
      <c r="UID68" s="780"/>
      <c r="UIE68" s="718"/>
      <c r="UIF68" s="717"/>
      <c r="UIG68" s="718"/>
      <c r="UIH68" s="780"/>
      <c r="UII68" s="718"/>
      <c r="UIJ68" s="717"/>
      <c r="UIK68" s="718"/>
      <c r="UIL68" s="780"/>
      <c r="UIM68" s="718"/>
      <c r="UIN68" s="717"/>
      <c r="UIO68" s="718"/>
      <c r="UIP68" s="780"/>
      <c r="UIQ68" s="718"/>
      <c r="UIR68" s="717"/>
      <c r="UIS68" s="718"/>
      <c r="UIT68" s="780"/>
      <c r="UIU68" s="718"/>
      <c r="UIV68" s="717"/>
      <c r="UIW68" s="718"/>
      <c r="UIX68" s="780"/>
      <c r="UIY68" s="718"/>
      <c r="UIZ68" s="717"/>
      <c r="UJA68" s="718"/>
      <c r="UJB68" s="780"/>
      <c r="UJC68" s="718"/>
      <c r="UJD68" s="717"/>
      <c r="UJE68" s="718"/>
      <c r="UJF68" s="780"/>
      <c r="UJG68" s="718"/>
      <c r="UJH68" s="717"/>
      <c r="UJI68" s="718"/>
      <c r="UJJ68" s="780"/>
      <c r="UJK68" s="718"/>
      <c r="UJL68" s="717"/>
      <c r="UJM68" s="718"/>
      <c r="UJN68" s="780"/>
      <c r="UJO68" s="718"/>
      <c r="UJP68" s="717"/>
      <c r="UJQ68" s="718"/>
      <c r="UJR68" s="780"/>
      <c r="UJS68" s="718"/>
      <c r="UJT68" s="717"/>
      <c r="UJU68" s="718"/>
      <c r="UJV68" s="780"/>
      <c r="UJW68" s="718"/>
      <c r="UJX68" s="717"/>
      <c r="UJY68" s="718"/>
      <c r="UJZ68" s="780"/>
      <c r="UKA68" s="718"/>
      <c r="UKB68" s="717"/>
      <c r="UKC68" s="718"/>
      <c r="UKD68" s="780"/>
      <c r="UKE68" s="718"/>
      <c r="UKF68" s="717"/>
      <c r="UKG68" s="718"/>
      <c r="UKH68" s="780"/>
      <c r="UKI68" s="718"/>
      <c r="UKJ68" s="717"/>
      <c r="UKK68" s="718"/>
      <c r="UKL68" s="780"/>
      <c r="UKM68" s="718"/>
      <c r="UKN68" s="717"/>
      <c r="UKO68" s="718"/>
      <c r="UKP68" s="780"/>
      <c r="UKQ68" s="718"/>
      <c r="UKR68" s="717"/>
      <c r="UKS68" s="718"/>
      <c r="UKT68" s="780"/>
      <c r="UKU68" s="718"/>
      <c r="UKV68" s="717"/>
      <c r="UKW68" s="718"/>
      <c r="UKX68" s="780"/>
      <c r="UKY68" s="718"/>
      <c r="UKZ68" s="717"/>
      <c r="ULA68" s="718"/>
      <c r="ULB68" s="780"/>
      <c r="ULC68" s="718"/>
      <c r="ULD68" s="717"/>
      <c r="ULE68" s="718"/>
      <c r="ULF68" s="780"/>
      <c r="ULG68" s="718"/>
      <c r="ULH68" s="717"/>
      <c r="ULI68" s="718"/>
      <c r="ULJ68" s="780"/>
      <c r="ULK68" s="718"/>
      <c r="ULL68" s="717"/>
      <c r="ULM68" s="718"/>
      <c r="ULN68" s="780"/>
      <c r="ULO68" s="718"/>
      <c r="ULP68" s="717"/>
      <c r="ULQ68" s="718"/>
      <c r="ULR68" s="780"/>
      <c r="ULS68" s="718"/>
      <c r="ULT68" s="717"/>
      <c r="ULU68" s="718"/>
      <c r="ULV68" s="780"/>
      <c r="ULW68" s="718"/>
      <c r="ULX68" s="717"/>
      <c r="ULY68" s="718"/>
      <c r="ULZ68" s="780"/>
      <c r="UMA68" s="718"/>
      <c r="UMB68" s="717"/>
      <c r="UMC68" s="718"/>
      <c r="UMD68" s="780"/>
      <c r="UME68" s="718"/>
      <c r="UMF68" s="717"/>
      <c r="UMG68" s="718"/>
      <c r="UMH68" s="780"/>
      <c r="UMI68" s="718"/>
      <c r="UMJ68" s="717"/>
      <c r="UMK68" s="718"/>
      <c r="UML68" s="780"/>
      <c r="UMM68" s="718"/>
      <c r="UMN68" s="717"/>
      <c r="UMO68" s="718"/>
      <c r="UMP68" s="780"/>
      <c r="UMQ68" s="718"/>
      <c r="UMR68" s="717"/>
      <c r="UMS68" s="718"/>
      <c r="UMT68" s="780"/>
      <c r="UMU68" s="718"/>
      <c r="UMV68" s="717"/>
      <c r="UMW68" s="718"/>
      <c r="UMX68" s="780"/>
      <c r="UMY68" s="718"/>
      <c r="UMZ68" s="717"/>
      <c r="UNA68" s="718"/>
      <c r="UNB68" s="780"/>
      <c r="UNC68" s="718"/>
      <c r="UND68" s="717"/>
      <c r="UNE68" s="718"/>
      <c r="UNF68" s="780"/>
      <c r="UNG68" s="718"/>
      <c r="UNH68" s="717"/>
      <c r="UNI68" s="718"/>
      <c r="UNJ68" s="780"/>
      <c r="UNK68" s="718"/>
      <c r="UNL68" s="717"/>
      <c r="UNM68" s="718"/>
      <c r="UNN68" s="780"/>
      <c r="UNO68" s="718"/>
      <c r="UNP68" s="717"/>
      <c r="UNQ68" s="718"/>
      <c r="UNR68" s="780"/>
      <c r="UNS68" s="718"/>
      <c r="UNT68" s="717"/>
      <c r="UNU68" s="718"/>
      <c r="UNV68" s="780"/>
      <c r="UNW68" s="718"/>
      <c r="UNX68" s="717"/>
      <c r="UNY68" s="718"/>
      <c r="UNZ68" s="780"/>
      <c r="UOA68" s="718"/>
      <c r="UOB68" s="717"/>
      <c r="UOC68" s="718"/>
      <c r="UOD68" s="780"/>
      <c r="UOE68" s="718"/>
      <c r="UOF68" s="717"/>
      <c r="UOG68" s="718"/>
      <c r="UOH68" s="780"/>
      <c r="UOI68" s="718"/>
      <c r="UOJ68" s="717"/>
      <c r="UOK68" s="718"/>
      <c r="UOL68" s="780"/>
      <c r="UOM68" s="718"/>
      <c r="UON68" s="717"/>
      <c r="UOO68" s="718"/>
      <c r="UOP68" s="780"/>
      <c r="UOQ68" s="718"/>
      <c r="UOR68" s="717"/>
      <c r="UOS68" s="718"/>
      <c r="UOT68" s="780"/>
      <c r="UOU68" s="718"/>
      <c r="UOV68" s="717"/>
      <c r="UOW68" s="718"/>
      <c r="UOX68" s="780"/>
      <c r="UOY68" s="718"/>
      <c r="UOZ68" s="717"/>
      <c r="UPA68" s="718"/>
      <c r="UPB68" s="780"/>
      <c r="UPC68" s="718"/>
      <c r="UPD68" s="717"/>
      <c r="UPE68" s="718"/>
      <c r="UPF68" s="780"/>
      <c r="UPG68" s="718"/>
      <c r="UPH68" s="717"/>
      <c r="UPI68" s="718"/>
      <c r="UPJ68" s="780"/>
      <c r="UPK68" s="718"/>
      <c r="UPL68" s="717"/>
      <c r="UPM68" s="718"/>
      <c r="UPN68" s="780"/>
      <c r="UPO68" s="718"/>
      <c r="UPP68" s="717"/>
      <c r="UPQ68" s="718"/>
      <c r="UPR68" s="780"/>
      <c r="UPS68" s="718"/>
      <c r="UPT68" s="717"/>
      <c r="UPU68" s="718"/>
      <c r="UPV68" s="780"/>
      <c r="UPW68" s="718"/>
      <c r="UPX68" s="717"/>
      <c r="UPY68" s="718"/>
      <c r="UPZ68" s="780"/>
      <c r="UQA68" s="718"/>
      <c r="UQB68" s="717"/>
      <c r="UQC68" s="718"/>
      <c r="UQD68" s="780"/>
      <c r="UQE68" s="718"/>
      <c r="UQF68" s="717"/>
      <c r="UQG68" s="718"/>
      <c r="UQH68" s="780"/>
      <c r="UQI68" s="718"/>
      <c r="UQJ68" s="717"/>
      <c r="UQK68" s="718"/>
      <c r="UQL68" s="780"/>
      <c r="UQM68" s="718"/>
      <c r="UQN68" s="717"/>
      <c r="UQO68" s="718"/>
      <c r="UQP68" s="780"/>
      <c r="UQQ68" s="718"/>
      <c r="UQR68" s="717"/>
      <c r="UQS68" s="718"/>
      <c r="UQT68" s="780"/>
      <c r="UQU68" s="718"/>
      <c r="UQV68" s="717"/>
      <c r="UQW68" s="718"/>
      <c r="UQX68" s="780"/>
      <c r="UQY68" s="718"/>
      <c r="UQZ68" s="717"/>
      <c r="URA68" s="718"/>
      <c r="URB68" s="780"/>
      <c r="URC68" s="718"/>
      <c r="URD68" s="717"/>
      <c r="URE68" s="718"/>
      <c r="URF68" s="780"/>
      <c r="URG68" s="718"/>
      <c r="URH68" s="717"/>
      <c r="URI68" s="718"/>
      <c r="URJ68" s="780"/>
      <c r="URK68" s="718"/>
      <c r="URL68" s="717"/>
      <c r="URM68" s="718"/>
      <c r="URN68" s="780"/>
      <c r="URO68" s="718"/>
      <c r="URP68" s="717"/>
      <c r="URQ68" s="718"/>
      <c r="URR68" s="780"/>
      <c r="URS68" s="718"/>
      <c r="URT68" s="717"/>
      <c r="URU68" s="718"/>
      <c r="URV68" s="780"/>
      <c r="URW68" s="718"/>
      <c r="URX68" s="717"/>
      <c r="URY68" s="718"/>
      <c r="URZ68" s="780"/>
      <c r="USA68" s="718"/>
      <c r="USB68" s="717"/>
      <c r="USC68" s="718"/>
      <c r="USD68" s="780"/>
      <c r="USE68" s="718"/>
      <c r="USF68" s="717"/>
      <c r="USG68" s="718"/>
      <c r="USH68" s="780"/>
      <c r="USI68" s="718"/>
      <c r="USJ68" s="717"/>
      <c r="USK68" s="718"/>
      <c r="USL68" s="780"/>
      <c r="USM68" s="718"/>
      <c r="USN68" s="717"/>
      <c r="USO68" s="718"/>
      <c r="USP68" s="780"/>
      <c r="USQ68" s="718"/>
      <c r="USR68" s="717"/>
      <c r="USS68" s="718"/>
      <c r="UST68" s="780"/>
      <c r="USU68" s="718"/>
      <c r="USV68" s="717"/>
      <c r="USW68" s="718"/>
      <c r="USX68" s="780"/>
      <c r="USY68" s="718"/>
      <c r="USZ68" s="717"/>
      <c r="UTA68" s="718"/>
      <c r="UTB68" s="780"/>
      <c r="UTC68" s="718"/>
      <c r="UTD68" s="717"/>
      <c r="UTE68" s="718"/>
      <c r="UTF68" s="780"/>
      <c r="UTG68" s="718"/>
      <c r="UTH68" s="717"/>
      <c r="UTI68" s="718"/>
      <c r="UTJ68" s="780"/>
      <c r="UTK68" s="718"/>
      <c r="UTL68" s="717"/>
      <c r="UTM68" s="718"/>
      <c r="UTN68" s="780"/>
      <c r="UTO68" s="718"/>
      <c r="UTP68" s="717"/>
      <c r="UTQ68" s="718"/>
      <c r="UTR68" s="780"/>
      <c r="UTS68" s="718"/>
      <c r="UTT68" s="717"/>
      <c r="UTU68" s="718"/>
      <c r="UTV68" s="780"/>
      <c r="UTW68" s="718"/>
      <c r="UTX68" s="717"/>
      <c r="UTY68" s="718"/>
      <c r="UTZ68" s="780"/>
      <c r="UUA68" s="718"/>
      <c r="UUB68" s="717"/>
      <c r="UUC68" s="718"/>
      <c r="UUD68" s="780"/>
      <c r="UUE68" s="718"/>
      <c r="UUF68" s="717"/>
      <c r="UUG68" s="718"/>
      <c r="UUH68" s="780"/>
      <c r="UUI68" s="718"/>
      <c r="UUJ68" s="717"/>
      <c r="UUK68" s="718"/>
      <c r="UUL68" s="780"/>
      <c r="UUM68" s="718"/>
      <c r="UUN68" s="717"/>
      <c r="UUO68" s="718"/>
      <c r="UUP68" s="780"/>
      <c r="UUQ68" s="718"/>
      <c r="UUR68" s="717"/>
      <c r="UUS68" s="718"/>
      <c r="UUT68" s="780"/>
      <c r="UUU68" s="718"/>
      <c r="UUV68" s="717"/>
      <c r="UUW68" s="718"/>
      <c r="UUX68" s="780"/>
      <c r="UUY68" s="718"/>
      <c r="UUZ68" s="717"/>
      <c r="UVA68" s="718"/>
      <c r="UVB68" s="780"/>
      <c r="UVC68" s="718"/>
      <c r="UVD68" s="717"/>
      <c r="UVE68" s="718"/>
      <c r="UVF68" s="780"/>
      <c r="UVG68" s="718"/>
      <c r="UVH68" s="717"/>
      <c r="UVI68" s="718"/>
      <c r="UVJ68" s="780"/>
      <c r="UVK68" s="718"/>
      <c r="UVL68" s="717"/>
      <c r="UVM68" s="718"/>
      <c r="UVN68" s="780"/>
      <c r="UVO68" s="718"/>
      <c r="UVP68" s="717"/>
      <c r="UVQ68" s="718"/>
      <c r="UVR68" s="780"/>
      <c r="UVS68" s="718"/>
      <c r="UVT68" s="717"/>
      <c r="UVU68" s="718"/>
      <c r="UVV68" s="780"/>
      <c r="UVW68" s="718"/>
      <c r="UVX68" s="717"/>
      <c r="UVY68" s="718"/>
      <c r="UVZ68" s="780"/>
      <c r="UWA68" s="718"/>
      <c r="UWB68" s="717"/>
      <c r="UWC68" s="718"/>
      <c r="UWD68" s="780"/>
      <c r="UWE68" s="718"/>
      <c r="UWF68" s="717"/>
      <c r="UWG68" s="718"/>
      <c r="UWH68" s="780"/>
      <c r="UWI68" s="718"/>
      <c r="UWJ68" s="717"/>
      <c r="UWK68" s="718"/>
      <c r="UWL68" s="780"/>
      <c r="UWM68" s="718"/>
      <c r="UWN68" s="717"/>
      <c r="UWO68" s="718"/>
      <c r="UWP68" s="780"/>
      <c r="UWQ68" s="718"/>
      <c r="UWR68" s="717"/>
      <c r="UWS68" s="718"/>
      <c r="UWT68" s="780"/>
      <c r="UWU68" s="718"/>
      <c r="UWV68" s="717"/>
      <c r="UWW68" s="718"/>
      <c r="UWX68" s="780"/>
      <c r="UWY68" s="718"/>
      <c r="UWZ68" s="717"/>
      <c r="UXA68" s="718"/>
      <c r="UXB68" s="780"/>
      <c r="UXC68" s="718"/>
      <c r="UXD68" s="717"/>
      <c r="UXE68" s="718"/>
      <c r="UXF68" s="780"/>
      <c r="UXG68" s="718"/>
      <c r="UXH68" s="717"/>
      <c r="UXI68" s="718"/>
      <c r="UXJ68" s="780"/>
      <c r="UXK68" s="718"/>
      <c r="UXL68" s="717"/>
      <c r="UXM68" s="718"/>
      <c r="UXN68" s="780"/>
      <c r="UXO68" s="718"/>
      <c r="UXP68" s="717"/>
      <c r="UXQ68" s="718"/>
      <c r="UXR68" s="780"/>
      <c r="UXS68" s="718"/>
      <c r="UXT68" s="717"/>
      <c r="UXU68" s="718"/>
      <c r="UXV68" s="780"/>
      <c r="UXW68" s="718"/>
      <c r="UXX68" s="717"/>
      <c r="UXY68" s="718"/>
      <c r="UXZ68" s="780"/>
      <c r="UYA68" s="718"/>
      <c r="UYB68" s="717"/>
      <c r="UYC68" s="718"/>
      <c r="UYD68" s="780"/>
      <c r="UYE68" s="718"/>
      <c r="UYF68" s="717"/>
      <c r="UYG68" s="718"/>
      <c r="UYH68" s="780"/>
      <c r="UYI68" s="718"/>
      <c r="UYJ68" s="717"/>
      <c r="UYK68" s="718"/>
      <c r="UYL68" s="780"/>
      <c r="UYM68" s="718"/>
      <c r="UYN68" s="717"/>
      <c r="UYO68" s="718"/>
      <c r="UYP68" s="780"/>
      <c r="UYQ68" s="718"/>
      <c r="UYR68" s="717"/>
      <c r="UYS68" s="718"/>
      <c r="UYT68" s="780"/>
      <c r="UYU68" s="718"/>
      <c r="UYV68" s="717"/>
      <c r="UYW68" s="718"/>
      <c r="UYX68" s="780"/>
      <c r="UYY68" s="718"/>
      <c r="UYZ68" s="717"/>
      <c r="UZA68" s="718"/>
      <c r="UZB68" s="780"/>
      <c r="UZC68" s="718"/>
      <c r="UZD68" s="717"/>
      <c r="UZE68" s="718"/>
      <c r="UZF68" s="780"/>
      <c r="UZG68" s="718"/>
      <c r="UZH68" s="717"/>
      <c r="UZI68" s="718"/>
      <c r="UZJ68" s="780"/>
      <c r="UZK68" s="718"/>
      <c r="UZL68" s="717"/>
      <c r="UZM68" s="718"/>
      <c r="UZN68" s="780"/>
      <c r="UZO68" s="718"/>
      <c r="UZP68" s="717"/>
      <c r="UZQ68" s="718"/>
      <c r="UZR68" s="780"/>
      <c r="UZS68" s="718"/>
      <c r="UZT68" s="717"/>
      <c r="UZU68" s="718"/>
      <c r="UZV68" s="780"/>
      <c r="UZW68" s="718"/>
      <c r="UZX68" s="717"/>
      <c r="UZY68" s="718"/>
      <c r="UZZ68" s="780"/>
      <c r="VAA68" s="718"/>
      <c r="VAB68" s="717"/>
      <c r="VAC68" s="718"/>
      <c r="VAD68" s="780"/>
      <c r="VAE68" s="718"/>
      <c r="VAF68" s="717"/>
      <c r="VAG68" s="718"/>
      <c r="VAH68" s="780"/>
      <c r="VAI68" s="718"/>
      <c r="VAJ68" s="717"/>
      <c r="VAK68" s="718"/>
      <c r="VAL68" s="780"/>
      <c r="VAM68" s="718"/>
      <c r="VAN68" s="717"/>
      <c r="VAO68" s="718"/>
      <c r="VAP68" s="780"/>
      <c r="VAQ68" s="718"/>
      <c r="VAR68" s="717"/>
      <c r="VAS68" s="718"/>
      <c r="VAT68" s="780"/>
      <c r="VAU68" s="718"/>
      <c r="VAV68" s="717"/>
      <c r="VAW68" s="718"/>
      <c r="VAX68" s="780"/>
      <c r="VAY68" s="718"/>
      <c r="VAZ68" s="717"/>
      <c r="VBA68" s="718"/>
      <c r="VBB68" s="780"/>
      <c r="VBC68" s="718"/>
      <c r="VBD68" s="717"/>
      <c r="VBE68" s="718"/>
      <c r="VBF68" s="780"/>
      <c r="VBG68" s="718"/>
      <c r="VBH68" s="717"/>
      <c r="VBI68" s="718"/>
      <c r="VBJ68" s="780"/>
      <c r="VBK68" s="718"/>
      <c r="VBL68" s="717"/>
      <c r="VBM68" s="718"/>
      <c r="VBN68" s="780"/>
      <c r="VBO68" s="718"/>
      <c r="VBP68" s="717"/>
      <c r="VBQ68" s="718"/>
      <c r="VBR68" s="780"/>
      <c r="VBS68" s="718"/>
      <c r="VBT68" s="717"/>
      <c r="VBU68" s="718"/>
      <c r="VBV68" s="780"/>
      <c r="VBW68" s="718"/>
      <c r="VBX68" s="717"/>
      <c r="VBY68" s="718"/>
      <c r="VBZ68" s="780"/>
      <c r="VCA68" s="718"/>
      <c r="VCB68" s="717"/>
      <c r="VCC68" s="718"/>
      <c r="VCD68" s="780"/>
      <c r="VCE68" s="718"/>
      <c r="VCF68" s="717"/>
      <c r="VCG68" s="718"/>
      <c r="VCH68" s="780"/>
      <c r="VCI68" s="718"/>
      <c r="VCJ68" s="717"/>
      <c r="VCK68" s="718"/>
      <c r="VCL68" s="780"/>
      <c r="VCM68" s="718"/>
      <c r="VCN68" s="717"/>
      <c r="VCO68" s="718"/>
      <c r="VCP68" s="780"/>
      <c r="VCQ68" s="718"/>
      <c r="VCR68" s="717"/>
      <c r="VCS68" s="718"/>
      <c r="VCT68" s="780"/>
      <c r="VCU68" s="718"/>
      <c r="VCV68" s="717"/>
      <c r="VCW68" s="718"/>
      <c r="VCX68" s="780"/>
      <c r="VCY68" s="718"/>
      <c r="VCZ68" s="717"/>
      <c r="VDA68" s="718"/>
      <c r="VDB68" s="780"/>
      <c r="VDC68" s="718"/>
      <c r="VDD68" s="717"/>
      <c r="VDE68" s="718"/>
      <c r="VDF68" s="780"/>
      <c r="VDG68" s="718"/>
      <c r="VDH68" s="717"/>
      <c r="VDI68" s="718"/>
      <c r="VDJ68" s="780"/>
      <c r="VDK68" s="718"/>
      <c r="VDL68" s="717"/>
      <c r="VDM68" s="718"/>
      <c r="VDN68" s="780"/>
      <c r="VDO68" s="718"/>
      <c r="VDP68" s="717"/>
      <c r="VDQ68" s="718"/>
      <c r="VDR68" s="780"/>
      <c r="VDS68" s="718"/>
      <c r="VDT68" s="717"/>
      <c r="VDU68" s="718"/>
      <c r="VDV68" s="780"/>
      <c r="VDW68" s="718"/>
      <c r="VDX68" s="717"/>
      <c r="VDY68" s="718"/>
      <c r="VDZ68" s="780"/>
      <c r="VEA68" s="718"/>
      <c r="VEB68" s="717"/>
      <c r="VEC68" s="718"/>
      <c r="VED68" s="780"/>
      <c r="VEE68" s="718"/>
      <c r="VEF68" s="717"/>
      <c r="VEG68" s="718"/>
      <c r="VEH68" s="780"/>
      <c r="VEI68" s="718"/>
      <c r="VEJ68" s="717"/>
      <c r="VEK68" s="718"/>
      <c r="VEL68" s="780"/>
      <c r="VEM68" s="718"/>
      <c r="VEN68" s="717"/>
      <c r="VEO68" s="718"/>
      <c r="VEP68" s="780"/>
      <c r="VEQ68" s="718"/>
      <c r="VER68" s="717"/>
      <c r="VES68" s="718"/>
      <c r="VET68" s="780"/>
      <c r="VEU68" s="718"/>
      <c r="VEV68" s="717"/>
      <c r="VEW68" s="718"/>
      <c r="VEX68" s="780"/>
      <c r="VEY68" s="718"/>
      <c r="VEZ68" s="717"/>
      <c r="VFA68" s="718"/>
      <c r="VFB68" s="780"/>
      <c r="VFC68" s="718"/>
      <c r="VFD68" s="717"/>
      <c r="VFE68" s="718"/>
      <c r="VFF68" s="780"/>
      <c r="VFG68" s="718"/>
      <c r="VFH68" s="717"/>
      <c r="VFI68" s="718"/>
      <c r="VFJ68" s="780"/>
      <c r="VFK68" s="718"/>
      <c r="VFL68" s="717"/>
      <c r="VFM68" s="718"/>
      <c r="VFN68" s="780"/>
      <c r="VFO68" s="718"/>
      <c r="VFP68" s="717"/>
      <c r="VFQ68" s="718"/>
      <c r="VFR68" s="780"/>
      <c r="VFS68" s="718"/>
      <c r="VFT68" s="717"/>
      <c r="VFU68" s="718"/>
      <c r="VFV68" s="780"/>
      <c r="VFW68" s="718"/>
      <c r="VFX68" s="717"/>
      <c r="VFY68" s="718"/>
      <c r="VFZ68" s="780"/>
      <c r="VGA68" s="718"/>
      <c r="VGB68" s="717"/>
      <c r="VGC68" s="718"/>
      <c r="VGD68" s="780"/>
      <c r="VGE68" s="718"/>
      <c r="VGF68" s="717"/>
      <c r="VGG68" s="718"/>
      <c r="VGH68" s="780"/>
      <c r="VGI68" s="718"/>
      <c r="VGJ68" s="717"/>
      <c r="VGK68" s="718"/>
      <c r="VGL68" s="780"/>
      <c r="VGM68" s="718"/>
      <c r="VGN68" s="717"/>
      <c r="VGO68" s="718"/>
      <c r="VGP68" s="780"/>
      <c r="VGQ68" s="718"/>
      <c r="VGR68" s="717"/>
      <c r="VGS68" s="718"/>
      <c r="VGT68" s="780"/>
      <c r="VGU68" s="718"/>
      <c r="VGV68" s="717"/>
      <c r="VGW68" s="718"/>
      <c r="VGX68" s="780"/>
      <c r="VGY68" s="718"/>
      <c r="VGZ68" s="717"/>
      <c r="VHA68" s="718"/>
      <c r="VHB68" s="780"/>
      <c r="VHC68" s="718"/>
      <c r="VHD68" s="717"/>
      <c r="VHE68" s="718"/>
      <c r="VHF68" s="780"/>
      <c r="VHG68" s="718"/>
      <c r="VHH68" s="717"/>
      <c r="VHI68" s="718"/>
      <c r="VHJ68" s="780"/>
      <c r="VHK68" s="718"/>
      <c r="VHL68" s="717"/>
      <c r="VHM68" s="718"/>
      <c r="VHN68" s="780"/>
      <c r="VHO68" s="718"/>
      <c r="VHP68" s="717"/>
      <c r="VHQ68" s="718"/>
      <c r="VHR68" s="780"/>
      <c r="VHS68" s="718"/>
      <c r="VHT68" s="717"/>
      <c r="VHU68" s="718"/>
      <c r="VHV68" s="780"/>
      <c r="VHW68" s="718"/>
      <c r="VHX68" s="717"/>
      <c r="VHY68" s="718"/>
      <c r="VHZ68" s="780"/>
      <c r="VIA68" s="718"/>
      <c r="VIB68" s="717"/>
      <c r="VIC68" s="718"/>
      <c r="VID68" s="780"/>
      <c r="VIE68" s="718"/>
      <c r="VIF68" s="717"/>
      <c r="VIG68" s="718"/>
      <c r="VIH68" s="780"/>
      <c r="VII68" s="718"/>
      <c r="VIJ68" s="717"/>
      <c r="VIK68" s="718"/>
      <c r="VIL68" s="780"/>
      <c r="VIM68" s="718"/>
      <c r="VIN68" s="717"/>
      <c r="VIO68" s="718"/>
      <c r="VIP68" s="780"/>
      <c r="VIQ68" s="718"/>
      <c r="VIR68" s="717"/>
      <c r="VIS68" s="718"/>
      <c r="VIT68" s="780"/>
      <c r="VIU68" s="718"/>
      <c r="VIV68" s="717"/>
      <c r="VIW68" s="718"/>
      <c r="VIX68" s="780"/>
      <c r="VIY68" s="718"/>
      <c r="VIZ68" s="717"/>
      <c r="VJA68" s="718"/>
      <c r="VJB68" s="780"/>
      <c r="VJC68" s="718"/>
      <c r="VJD68" s="717"/>
      <c r="VJE68" s="718"/>
      <c r="VJF68" s="780"/>
      <c r="VJG68" s="718"/>
      <c r="VJH68" s="717"/>
      <c r="VJI68" s="718"/>
      <c r="VJJ68" s="780"/>
      <c r="VJK68" s="718"/>
      <c r="VJL68" s="717"/>
      <c r="VJM68" s="718"/>
      <c r="VJN68" s="780"/>
      <c r="VJO68" s="718"/>
      <c r="VJP68" s="717"/>
      <c r="VJQ68" s="718"/>
      <c r="VJR68" s="780"/>
      <c r="VJS68" s="718"/>
      <c r="VJT68" s="717"/>
      <c r="VJU68" s="718"/>
      <c r="VJV68" s="780"/>
      <c r="VJW68" s="718"/>
      <c r="VJX68" s="717"/>
      <c r="VJY68" s="718"/>
      <c r="VJZ68" s="780"/>
      <c r="VKA68" s="718"/>
      <c r="VKB68" s="717"/>
      <c r="VKC68" s="718"/>
      <c r="VKD68" s="780"/>
      <c r="VKE68" s="718"/>
      <c r="VKF68" s="717"/>
      <c r="VKG68" s="718"/>
      <c r="VKH68" s="780"/>
      <c r="VKI68" s="718"/>
      <c r="VKJ68" s="717"/>
      <c r="VKK68" s="718"/>
      <c r="VKL68" s="780"/>
      <c r="VKM68" s="718"/>
      <c r="VKN68" s="717"/>
      <c r="VKO68" s="718"/>
      <c r="VKP68" s="780"/>
      <c r="VKQ68" s="718"/>
      <c r="VKR68" s="717"/>
      <c r="VKS68" s="718"/>
      <c r="VKT68" s="780"/>
      <c r="VKU68" s="718"/>
      <c r="VKV68" s="717"/>
      <c r="VKW68" s="718"/>
      <c r="VKX68" s="780"/>
      <c r="VKY68" s="718"/>
      <c r="VKZ68" s="717"/>
      <c r="VLA68" s="718"/>
      <c r="VLB68" s="780"/>
      <c r="VLC68" s="718"/>
      <c r="VLD68" s="717"/>
      <c r="VLE68" s="718"/>
      <c r="VLF68" s="780"/>
      <c r="VLG68" s="718"/>
      <c r="VLH68" s="717"/>
      <c r="VLI68" s="718"/>
      <c r="VLJ68" s="780"/>
      <c r="VLK68" s="718"/>
      <c r="VLL68" s="717"/>
      <c r="VLM68" s="718"/>
      <c r="VLN68" s="780"/>
      <c r="VLO68" s="718"/>
      <c r="VLP68" s="717"/>
      <c r="VLQ68" s="718"/>
      <c r="VLR68" s="780"/>
      <c r="VLS68" s="718"/>
      <c r="VLT68" s="717"/>
      <c r="VLU68" s="718"/>
      <c r="VLV68" s="780"/>
      <c r="VLW68" s="718"/>
      <c r="VLX68" s="717"/>
      <c r="VLY68" s="718"/>
      <c r="VLZ68" s="780"/>
      <c r="VMA68" s="718"/>
      <c r="VMB68" s="717"/>
      <c r="VMC68" s="718"/>
      <c r="VMD68" s="780"/>
      <c r="VME68" s="718"/>
      <c r="VMF68" s="717"/>
      <c r="VMG68" s="718"/>
      <c r="VMH68" s="780"/>
      <c r="VMI68" s="718"/>
      <c r="VMJ68" s="717"/>
      <c r="VMK68" s="718"/>
      <c r="VML68" s="780"/>
      <c r="VMM68" s="718"/>
      <c r="VMN68" s="717"/>
      <c r="VMO68" s="718"/>
      <c r="VMP68" s="780"/>
      <c r="VMQ68" s="718"/>
      <c r="VMR68" s="717"/>
      <c r="VMS68" s="718"/>
      <c r="VMT68" s="780"/>
      <c r="VMU68" s="718"/>
      <c r="VMV68" s="717"/>
      <c r="VMW68" s="718"/>
      <c r="VMX68" s="780"/>
      <c r="VMY68" s="718"/>
      <c r="VMZ68" s="717"/>
      <c r="VNA68" s="718"/>
      <c r="VNB68" s="780"/>
      <c r="VNC68" s="718"/>
      <c r="VND68" s="717"/>
      <c r="VNE68" s="718"/>
      <c r="VNF68" s="780"/>
      <c r="VNG68" s="718"/>
      <c r="VNH68" s="717"/>
      <c r="VNI68" s="718"/>
      <c r="VNJ68" s="780"/>
      <c r="VNK68" s="718"/>
      <c r="VNL68" s="717"/>
      <c r="VNM68" s="718"/>
      <c r="VNN68" s="780"/>
      <c r="VNO68" s="718"/>
      <c r="VNP68" s="717"/>
      <c r="VNQ68" s="718"/>
      <c r="VNR68" s="780"/>
      <c r="VNS68" s="718"/>
      <c r="VNT68" s="717"/>
      <c r="VNU68" s="718"/>
      <c r="VNV68" s="780"/>
      <c r="VNW68" s="718"/>
      <c r="VNX68" s="717"/>
      <c r="VNY68" s="718"/>
      <c r="VNZ68" s="780"/>
      <c r="VOA68" s="718"/>
      <c r="VOB68" s="717"/>
      <c r="VOC68" s="718"/>
      <c r="VOD68" s="780"/>
      <c r="VOE68" s="718"/>
      <c r="VOF68" s="717"/>
      <c r="VOG68" s="718"/>
      <c r="VOH68" s="780"/>
      <c r="VOI68" s="718"/>
      <c r="VOJ68" s="717"/>
      <c r="VOK68" s="718"/>
      <c r="VOL68" s="780"/>
      <c r="VOM68" s="718"/>
      <c r="VON68" s="717"/>
      <c r="VOO68" s="718"/>
      <c r="VOP68" s="780"/>
      <c r="VOQ68" s="718"/>
      <c r="VOR68" s="717"/>
      <c r="VOS68" s="718"/>
      <c r="VOT68" s="780"/>
      <c r="VOU68" s="718"/>
      <c r="VOV68" s="717"/>
      <c r="VOW68" s="718"/>
      <c r="VOX68" s="780"/>
      <c r="VOY68" s="718"/>
      <c r="VOZ68" s="717"/>
      <c r="VPA68" s="718"/>
      <c r="VPB68" s="780"/>
      <c r="VPC68" s="718"/>
      <c r="VPD68" s="717"/>
      <c r="VPE68" s="718"/>
      <c r="VPF68" s="780"/>
      <c r="VPG68" s="718"/>
      <c r="VPH68" s="717"/>
      <c r="VPI68" s="718"/>
      <c r="VPJ68" s="780"/>
      <c r="VPK68" s="718"/>
      <c r="VPL68" s="717"/>
      <c r="VPM68" s="718"/>
      <c r="VPN68" s="780"/>
      <c r="VPO68" s="718"/>
      <c r="VPP68" s="717"/>
      <c r="VPQ68" s="718"/>
      <c r="VPR68" s="780"/>
      <c r="VPS68" s="718"/>
      <c r="VPT68" s="717"/>
      <c r="VPU68" s="718"/>
      <c r="VPV68" s="780"/>
      <c r="VPW68" s="718"/>
      <c r="VPX68" s="717"/>
      <c r="VPY68" s="718"/>
      <c r="VPZ68" s="780"/>
      <c r="VQA68" s="718"/>
      <c r="VQB68" s="717"/>
      <c r="VQC68" s="718"/>
      <c r="VQD68" s="780"/>
      <c r="VQE68" s="718"/>
      <c r="VQF68" s="717"/>
      <c r="VQG68" s="718"/>
      <c r="VQH68" s="780"/>
      <c r="VQI68" s="718"/>
      <c r="VQJ68" s="717"/>
      <c r="VQK68" s="718"/>
      <c r="VQL68" s="780"/>
      <c r="VQM68" s="718"/>
      <c r="VQN68" s="717"/>
      <c r="VQO68" s="718"/>
      <c r="VQP68" s="780"/>
      <c r="VQQ68" s="718"/>
      <c r="VQR68" s="717"/>
      <c r="VQS68" s="718"/>
      <c r="VQT68" s="780"/>
      <c r="VQU68" s="718"/>
      <c r="VQV68" s="717"/>
      <c r="VQW68" s="718"/>
      <c r="VQX68" s="780"/>
      <c r="VQY68" s="718"/>
      <c r="VQZ68" s="717"/>
      <c r="VRA68" s="718"/>
      <c r="VRB68" s="780"/>
      <c r="VRC68" s="718"/>
      <c r="VRD68" s="717"/>
      <c r="VRE68" s="718"/>
      <c r="VRF68" s="780"/>
      <c r="VRG68" s="718"/>
      <c r="VRH68" s="717"/>
      <c r="VRI68" s="718"/>
      <c r="VRJ68" s="780"/>
      <c r="VRK68" s="718"/>
      <c r="VRL68" s="717"/>
      <c r="VRM68" s="718"/>
      <c r="VRN68" s="780"/>
      <c r="VRO68" s="718"/>
      <c r="VRP68" s="717"/>
      <c r="VRQ68" s="718"/>
      <c r="VRR68" s="780"/>
      <c r="VRS68" s="718"/>
      <c r="VRT68" s="717"/>
      <c r="VRU68" s="718"/>
      <c r="VRV68" s="780"/>
      <c r="VRW68" s="718"/>
      <c r="VRX68" s="717"/>
      <c r="VRY68" s="718"/>
      <c r="VRZ68" s="780"/>
      <c r="VSA68" s="718"/>
      <c r="VSB68" s="717"/>
      <c r="VSC68" s="718"/>
      <c r="VSD68" s="780"/>
      <c r="VSE68" s="718"/>
      <c r="VSF68" s="717"/>
      <c r="VSG68" s="718"/>
      <c r="VSH68" s="780"/>
      <c r="VSI68" s="718"/>
      <c r="VSJ68" s="717"/>
      <c r="VSK68" s="718"/>
      <c r="VSL68" s="780"/>
      <c r="VSM68" s="718"/>
      <c r="VSN68" s="717"/>
      <c r="VSO68" s="718"/>
      <c r="VSP68" s="780"/>
      <c r="VSQ68" s="718"/>
      <c r="VSR68" s="717"/>
      <c r="VSS68" s="718"/>
      <c r="VST68" s="780"/>
      <c r="VSU68" s="718"/>
      <c r="VSV68" s="717"/>
      <c r="VSW68" s="718"/>
      <c r="VSX68" s="780"/>
      <c r="VSY68" s="718"/>
      <c r="VSZ68" s="717"/>
      <c r="VTA68" s="718"/>
      <c r="VTB68" s="780"/>
      <c r="VTC68" s="718"/>
      <c r="VTD68" s="717"/>
      <c r="VTE68" s="718"/>
      <c r="VTF68" s="780"/>
      <c r="VTG68" s="718"/>
      <c r="VTH68" s="717"/>
      <c r="VTI68" s="718"/>
      <c r="VTJ68" s="780"/>
      <c r="VTK68" s="718"/>
      <c r="VTL68" s="717"/>
      <c r="VTM68" s="718"/>
      <c r="VTN68" s="780"/>
      <c r="VTO68" s="718"/>
      <c r="VTP68" s="717"/>
      <c r="VTQ68" s="718"/>
      <c r="VTR68" s="780"/>
      <c r="VTS68" s="718"/>
      <c r="VTT68" s="717"/>
      <c r="VTU68" s="718"/>
      <c r="VTV68" s="780"/>
      <c r="VTW68" s="718"/>
      <c r="VTX68" s="717"/>
      <c r="VTY68" s="718"/>
      <c r="VTZ68" s="780"/>
      <c r="VUA68" s="718"/>
      <c r="VUB68" s="717"/>
      <c r="VUC68" s="718"/>
      <c r="VUD68" s="780"/>
      <c r="VUE68" s="718"/>
      <c r="VUF68" s="717"/>
      <c r="VUG68" s="718"/>
      <c r="VUH68" s="780"/>
      <c r="VUI68" s="718"/>
      <c r="VUJ68" s="717"/>
      <c r="VUK68" s="718"/>
      <c r="VUL68" s="780"/>
      <c r="VUM68" s="718"/>
      <c r="VUN68" s="717"/>
      <c r="VUO68" s="718"/>
      <c r="VUP68" s="780"/>
      <c r="VUQ68" s="718"/>
      <c r="VUR68" s="717"/>
      <c r="VUS68" s="718"/>
      <c r="VUT68" s="780"/>
      <c r="VUU68" s="718"/>
      <c r="VUV68" s="717"/>
      <c r="VUW68" s="718"/>
      <c r="VUX68" s="780"/>
      <c r="VUY68" s="718"/>
      <c r="VUZ68" s="717"/>
      <c r="VVA68" s="718"/>
      <c r="VVB68" s="780"/>
      <c r="VVC68" s="718"/>
      <c r="VVD68" s="717"/>
      <c r="VVE68" s="718"/>
      <c r="VVF68" s="780"/>
      <c r="VVG68" s="718"/>
      <c r="VVH68" s="717"/>
      <c r="VVI68" s="718"/>
      <c r="VVJ68" s="780"/>
      <c r="VVK68" s="718"/>
      <c r="VVL68" s="717"/>
      <c r="VVM68" s="718"/>
      <c r="VVN68" s="780"/>
      <c r="VVO68" s="718"/>
      <c r="VVP68" s="717"/>
      <c r="VVQ68" s="718"/>
      <c r="VVR68" s="780"/>
      <c r="VVS68" s="718"/>
      <c r="VVT68" s="717"/>
      <c r="VVU68" s="718"/>
      <c r="VVV68" s="780"/>
      <c r="VVW68" s="718"/>
      <c r="VVX68" s="717"/>
      <c r="VVY68" s="718"/>
      <c r="VVZ68" s="780"/>
      <c r="VWA68" s="718"/>
      <c r="VWB68" s="717"/>
      <c r="VWC68" s="718"/>
      <c r="VWD68" s="780"/>
      <c r="VWE68" s="718"/>
      <c r="VWF68" s="717"/>
      <c r="VWG68" s="718"/>
      <c r="VWH68" s="780"/>
      <c r="VWI68" s="718"/>
      <c r="VWJ68" s="717"/>
      <c r="VWK68" s="718"/>
      <c r="VWL68" s="780"/>
      <c r="VWM68" s="718"/>
      <c r="VWN68" s="717"/>
      <c r="VWO68" s="718"/>
      <c r="VWP68" s="780"/>
      <c r="VWQ68" s="718"/>
      <c r="VWR68" s="717"/>
      <c r="VWS68" s="718"/>
      <c r="VWT68" s="780"/>
      <c r="VWU68" s="718"/>
      <c r="VWV68" s="717"/>
      <c r="VWW68" s="718"/>
      <c r="VWX68" s="780"/>
      <c r="VWY68" s="718"/>
      <c r="VWZ68" s="717"/>
      <c r="VXA68" s="718"/>
      <c r="VXB68" s="780"/>
      <c r="VXC68" s="718"/>
      <c r="VXD68" s="717"/>
      <c r="VXE68" s="718"/>
      <c r="VXF68" s="780"/>
      <c r="VXG68" s="718"/>
      <c r="VXH68" s="717"/>
      <c r="VXI68" s="718"/>
      <c r="VXJ68" s="780"/>
      <c r="VXK68" s="718"/>
      <c r="VXL68" s="717"/>
      <c r="VXM68" s="718"/>
      <c r="VXN68" s="780"/>
      <c r="VXO68" s="718"/>
      <c r="VXP68" s="717"/>
      <c r="VXQ68" s="718"/>
      <c r="VXR68" s="780"/>
      <c r="VXS68" s="718"/>
      <c r="VXT68" s="717"/>
      <c r="VXU68" s="718"/>
      <c r="VXV68" s="780"/>
      <c r="VXW68" s="718"/>
      <c r="VXX68" s="717"/>
      <c r="VXY68" s="718"/>
      <c r="VXZ68" s="780"/>
      <c r="VYA68" s="718"/>
      <c r="VYB68" s="717"/>
      <c r="VYC68" s="718"/>
      <c r="VYD68" s="780"/>
      <c r="VYE68" s="718"/>
      <c r="VYF68" s="717"/>
      <c r="VYG68" s="718"/>
      <c r="VYH68" s="780"/>
      <c r="VYI68" s="718"/>
      <c r="VYJ68" s="717"/>
      <c r="VYK68" s="718"/>
      <c r="VYL68" s="780"/>
      <c r="VYM68" s="718"/>
      <c r="VYN68" s="717"/>
      <c r="VYO68" s="718"/>
      <c r="VYP68" s="780"/>
      <c r="VYQ68" s="718"/>
      <c r="VYR68" s="717"/>
      <c r="VYS68" s="718"/>
      <c r="VYT68" s="780"/>
      <c r="VYU68" s="718"/>
      <c r="VYV68" s="717"/>
      <c r="VYW68" s="718"/>
      <c r="VYX68" s="780"/>
      <c r="VYY68" s="718"/>
      <c r="VYZ68" s="717"/>
      <c r="VZA68" s="718"/>
      <c r="VZB68" s="780"/>
      <c r="VZC68" s="718"/>
      <c r="VZD68" s="717"/>
      <c r="VZE68" s="718"/>
      <c r="VZF68" s="780"/>
      <c r="VZG68" s="718"/>
      <c r="VZH68" s="717"/>
      <c r="VZI68" s="718"/>
      <c r="VZJ68" s="780"/>
      <c r="VZK68" s="718"/>
      <c r="VZL68" s="717"/>
      <c r="VZM68" s="718"/>
      <c r="VZN68" s="780"/>
      <c r="VZO68" s="718"/>
      <c r="VZP68" s="717"/>
      <c r="VZQ68" s="718"/>
      <c r="VZR68" s="780"/>
      <c r="VZS68" s="718"/>
      <c r="VZT68" s="717"/>
      <c r="VZU68" s="718"/>
      <c r="VZV68" s="780"/>
      <c r="VZW68" s="718"/>
      <c r="VZX68" s="717"/>
      <c r="VZY68" s="718"/>
      <c r="VZZ68" s="780"/>
      <c r="WAA68" s="718"/>
      <c r="WAB68" s="717"/>
      <c r="WAC68" s="718"/>
      <c r="WAD68" s="780"/>
      <c r="WAE68" s="718"/>
      <c r="WAF68" s="717"/>
      <c r="WAG68" s="718"/>
      <c r="WAH68" s="780"/>
      <c r="WAI68" s="718"/>
      <c r="WAJ68" s="717"/>
      <c r="WAK68" s="718"/>
      <c r="WAL68" s="780"/>
      <c r="WAM68" s="718"/>
      <c r="WAN68" s="717"/>
      <c r="WAO68" s="718"/>
      <c r="WAP68" s="780"/>
      <c r="WAQ68" s="718"/>
      <c r="WAR68" s="717"/>
      <c r="WAS68" s="718"/>
      <c r="WAT68" s="780"/>
      <c r="WAU68" s="718"/>
      <c r="WAV68" s="717"/>
      <c r="WAW68" s="718"/>
      <c r="WAX68" s="780"/>
      <c r="WAY68" s="718"/>
      <c r="WAZ68" s="717"/>
      <c r="WBA68" s="718"/>
      <c r="WBB68" s="780"/>
      <c r="WBC68" s="718"/>
      <c r="WBD68" s="717"/>
      <c r="WBE68" s="718"/>
      <c r="WBF68" s="780"/>
      <c r="WBG68" s="718"/>
      <c r="WBH68" s="717"/>
      <c r="WBI68" s="718"/>
      <c r="WBJ68" s="780"/>
      <c r="WBK68" s="718"/>
      <c r="WBL68" s="717"/>
      <c r="WBM68" s="718"/>
      <c r="WBN68" s="780"/>
      <c r="WBO68" s="718"/>
      <c r="WBP68" s="717"/>
      <c r="WBQ68" s="718"/>
      <c r="WBR68" s="780"/>
      <c r="WBS68" s="718"/>
      <c r="WBT68" s="717"/>
      <c r="WBU68" s="718"/>
      <c r="WBV68" s="780"/>
      <c r="WBW68" s="718"/>
      <c r="WBX68" s="717"/>
      <c r="WBY68" s="718"/>
      <c r="WBZ68" s="780"/>
      <c r="WCA68" s="718"/>
      <c r="WCB68" s="717"/>
      <c r="WCC68" s="718"/>
      <c r="WCD68" s="780"/>
      <c r="WCE68" s="718"/>
      <c r="WCF68" s="717"/>
      <c r="WCG68" s="718"/>
      <c r="WCH68" s="780"/>
      <c r="WCI68" s="718"/>
      <c r="WCJ68" s="717"/>
      <c r="WCK68" s="718"/>
      <c r="WCL68" s="780"/>
      <c r="WCM68" s="718"/>
      <c r="WCN68" s="717"/>
      <c r="WCO68" s="718"/>
      <c r="WCP68" s="780"/>
      <c r="WCQ68" s="718"/>
      <c r="WCR68" s="717"/>
      <c r="WCS68" s="718"/>
      <c r="WCT68" s="780"/>
      <c r="WCU68" s="718"/>
      <c r="WCV68" s="717"/>
      <c r="WCW68" s="718"/>
      <c r="WCX68" s="780"/>
      <c r="WCY68" s="718"/>
      <c r="WCZ68" s="717"/>
      <c r="WDA68" s="718"/>
      <c r="WDB68" s="780"/>
      <c r="WDC68" s="718"/>
      <c r="WDD68" s="717"/>
      <c r="WDE68" s="718"/>
      <c r="WDF68" s="780"/>
      <c r="WDG68" s="718"/>
      <c r="WDH68" s="717"/>
      <c r="WDI68" s="718"/>
      <c r="WDJ68" s="780"/>
      <c r="WDK68" s="718"/>
      <c r="WDL68" s="717"/>
      <c r="WDM68" s="718"/>
      <c r="WDN68" s="780"/>
      <c r="WDO68" s="718"/>
      <c r="WDP68" s="717"/>
      <c r="WDQ68" s="718"/>
      <c r="WDR68" s="780"/>
      <c r="WDS68" s="718"/>
      <c r="WDT68" s="717"/>
      <c r="WDU68" s="718"/>
      <c r="WDV68" s="780"/>
      <c r="WDW68" s="718"/>
      <c r="WDX68" s="717"/>
      <c r="WDY68" s="718"/>
      <c r="WDZ68" s="780"/>
      <c r="WEA68" s="718"/>
      <c r="WEB68" s="717"/>
      <c r="WEC68" s="718"/>
      <c r="WED68" s="780"/>
      <c r="WEE68" s="718"/>
      <c r="WEF68" s="717"/>
      <c r="WEG68" s="718"/>
      <c r="WEH68" s="780"/>
      <c r="WEI68" s="718"/>
      <c r="WEJ68" s="717"/>
      <c r="WEK68" s="718"/>
      <c r="WEL68" s="780"/>
      <c r="WEM68" s="718"/>
      <c r="WEN68" s="717"/>
      <c r="WEO68" s="718"/>
      <c r="WEP68" s="780"/>
      <c r="WEQ68" s="718"/>
      <c r="WER68" s="717"/>
      <c r="WES68" s="718"/>
      <c r="WET68" s="780"/>
      <c r="WEU68" s="718"/>
      <c r="WEV68" s="717"/>
      <c r="WEW68" s="718"/>
      <c r="WEX68" s="780"/>
      <c r="WEY68" s="718"/>
      <c r="WEZ68" s="717"/>
      <c r="WFA68" s="718"/>
      <c r="WFB68" s="780"/>
      <c r="WFC68" s="718"/>
      <c r="WFD68" s="717"/>
      <c r="WFE68" s="718"/>
      <c r="WFF68" s="780"/>
      <c r="WFG68" s="718"/>
      <c r="WFH68" s="717"/>
      <c r="WFI68" s="718"/>
      <c r="WFJ68" s="780"/>
      <c r="WFK68" s="718"/>
      <c r="WFL68" s="717"/>
      <c r="WFM68" s="718"/>
      <c r="WFN68" s="780"/>
      <c r="WFO68" s="718"/>
      <c r="WFP68" s="717"/>
      <c r="WFQ68" s="718"/>
      <c r="WFR68" s="780"/>
      <c r="WFS68" s="718"/>
      <c r="WFT68" s="717"/>
      <c r="WFU68" s="718"/>
      <c r="WFV68" s="780"/>
      <c r="WFW68" s="718"/>
      <c r="WFX68" s="717"/>
      <c r="WFY68" s="718"/>
      <c r="WFZ68" s="780"/>
      <c r="WGA68" s="718"/>
      <c r="WGB68" s="717"/>
      <c r="WGC68" s="718"/>
      <c r="WGD68" s="780"/>
      <c r="WGE68" s="718"/>
      <c r="WGF68" s="717"/>
      <c r="WGG68" s="718"/>
      <c r="WGH68" s="780"/>
      <c r="WGI68" s="718"/>
      <c r="WGJ68" s="717"/>
      <c r="WGK68" s="718"/>
      <c r="WGL68" s="780"/>
      <c r="WGM68" s="718"/>
      <c r="WGN68" s="717"/>
      <c r="WGO68" s="718"/>
      <c r="WGP68" s="780"/>
      <c r="WGQ68" s="718"/>
      <c r="WGR68" s="717"/>
      <c r="WGS68" s="718"/>
      <c r="WGT68" s="780"/>
      <c r="WGU68" s="718"/>
      <c r="WGV68" s="717"/>
      <c r="WGW68" s="718"/>
      <c r="WGX68" s="780"/>
      <c r="WGY68" s="718"/>
      <c r="WGZ68" s="717"/>
      <c r="WHA68" s="718"/>
      <c r="WHB68" s="780"/>
      <c r="WHC68" s="718"/>
      <c r="WHD68" s="717"/>
      <c r="WHE68" s="718"/>
      <c r="WHF68" s="780"/>
      <c r="WHG68" s="718"/>
      <c r="WHH68" s="717"/>
      <c r="WHI68" s="718"/>
      <c r="WHJ68" s="780"/>
      <c r="WHK68" s="718"/>
      <c r="WHL68" s="717"/>
      <c r="WHM68" s="718"/>
      <c r="WHN68" s="780"/>
      <c r="WHO68" s="718"/>
      <c r="WHP68" s="717"/>
      <c r="WHQ68" s="718"/>
      <c r="WHR68" s="780"/>
      <c r="WHS68" s="718"/>
      <c r="WHT68" s="717"/>
      <c r="WHU68" s="718"/>
      <c r="WHV68" s="780"/>
      <c r="WHW68" s="718"/>
      <c r="WHX68" s="717"/>
      <c r="WHY68" s="718"/>
      <c r="WHZ68" s="780"/>
      <c r="WIA68" s="718"/>
      <c r="WIB68" s="717"/>
      <c r="WIC68" s="718"/>
      <c r="WID68" s="780"/>
      <c r="WIE68" s="718"/>
      <c r="WIF68" s="717"/>
      <c r="WIG68" s="718"/>
      <c r="WIH68" s="780"/>
      <c r="WII68" s="718"/>
      <c r="WIJ68" s="717"/>
      <c r="WIK68" s="718"/>
      <c r="WIL68" s="780"/>
      <c r="WIM68" s="718"/>
      <c r="WIN68" s="717"/>
      <c r="WIO68" s="718"/>
      <c r="WIP68" s="780"/>
      <c r="WIQ68" s="718"/>
      <c r="WIR68" s="717"/>
      <c r="WIS68" s="718"/>
      <c r="WIT68" s="780"/>
      <c r="WIU68" s="718"/>
      <c r="WIV68" s="717"/>
      <c r="WIW68" s="718"/>
      <c r="WIX68" s="780"/>
      <c r="WIY68" s="718"/>
      <c r="WIZ68" s="717"/>
      <c r="WJA68" s="718"/>
      <c r="WJB68" s="780"/>
      <c r="WJC68" s="718"/>
      <c r="WJD68" s="717"/>
      <c r="WJE68" s="718"/>
      <c r="WJF68" s="780"/>
      <c r="WJG68" s="718"/>
      <c r="WJH68" s="717"/>
      <c r="WJI68" s="718"/>
      <c r="WJJ68" s="780"/>
      <c r="WJK68" s="718"/>
      <c r="WJL68" s="717"/>
      <c r="WJM68" s="718"/>
      <c r="WJN68" s="780"/>
      <c r="WJO68" s="718"/>
      <c r="WJP68" s="717"/>
      <c r="WJQ68" s="718"/>
      <c r="WJR68" s="780"/>
      <c r="WJS68" s="718"/>
      <c r="WJT68" s="717"/>
      <c r="WJU68" s="718"/>
      <c r="WJV68" s="780"/>
      <c r="WJW68" s="718"/>
      <c r="WJX68" s="717"/>
      <c r="WJY68" s="718"/>
      <c r="WJZ68" s="780"/>
      <c r="WKA68" s="718"/>
      <c r="WKB68" s="717"/>
      <c r="WKC68" s="718"/>
      <c r="WKD68" s="780"/>
      <c r="WKE68" s="718"/>
      <c r="WKF68" s="717"/>
      <c r="WKG68" s="718"/>
      <c r="WKH68" s="780"/>
      <c r="WKI68" s="718"/>
      <c r="WKJ68" s="717"/>
      <c r="WKK68" s="718"/>
      <c r="WKL68" s="780"/>
      <c r="WKM68" s="718"/>
      <c r="WKN68" s="717"/>
      <c r="WKO68" s="718"/>
      <c r="WKP68" s="780"/>
      <c r="WKQ68" s="718"/>
      <c r="WKR68" s="717"/>
      <c r="WKS68" s="718"/>
      <c r="WKT68" s="780"/>
      <c r="WKU68" s="718"/>
      <c r="WKV68" s="717"/>
      <c r="WKW68" s="718"/>
      <c r="WKX68" s="780"/>
      <c r="WKY68" s="718"/>
      <c r="WKZ68" s="717"/>
      <c r="WLA68" s="718"/>
      <c r="WLB68" s="780"/>
      <c r="WLC68" s="718"/>
      <c r="WLD68" s="717"/>
      <c r="WLE68" s="718"/>
      <c r="WLF68" s="780"/>
      <c r="WLG68" s="718"/>
      <c r="WLH68" s="717"/>
      <c r="WLI68" s="718"/>
      <c r="WLJ68" s="780"/>
      <c r="WLK68" s="718"/>
      <c r="WLL68" s="717"/>
      <c r="WLM68" s="718"/>
      <c r="WLN68" s="780"/>
      <c r="WLO68" s="718"/>
      <c r="WLP68" s="717"/>
      <c r="WLQ68" s="718"/>
      <c r="WLR68" s="780"/>
      <c r="WLS68" s="718"/>
      <c r="WLT68" s="717"/>
      <c r="WLU68" s="718"/>
      <c r="WLV68" s="780"/>
      <c r="WLW68" s="718"/>
      <c r="WLX68" s="717"/>
      <c r="WLY68" s="718"/>
      <c r="WLZ68" s="780"/>
      <c r="WMA68" s="718"/>
      <c r="WMB68" s="717"/>
      <c r="WMC68" s="718"/>
      <c r="WMD68" s="780"/>
      <c r="WME68" s="718"/>
      <c r="WMF68" s="717"/>
      <c r="WMG68" s="718"/>
      <c r="WMH68" s="780"/>
      <c r="WMI68" s="718"/>
      <c r="WMJ68" s="717"/>
      <c r="WMK68" s="718"/>
      <c r="WML68" s="780"/>
      <c r="WMM68" s="718"/>
      <c r="WMN68" s="717"/>
      <c r="WMO68" s="718"/>
      <c r="WMP68" s="780"/>
      <c r="WMQ68" s="718"/>
      <c r="WMR68" s="717"/>
      <c r="WMS68" s="718"/>
      <c r="WMT68" s="780"/>
      <c r="WMU68" s="718"/>
      <c r="WMV68" s="717"/>
      <c r="WMW68" s="718"/>
      <c r="WMX68" s="780"/>
      <c r="WMY68" s="718"/>
      <c r="WMZ68" s="717"/>
      <c r="WNA68" s="718"/>
      <c r="WNB68" s="780"/>
      <c r="WNC68" s="718"/>
      <c r="WND68" s="717"/>
      <c r="WNE68" s="718"/>
      <c r="WNF68" s="780"/>
      <c r="WNG68" s="718"/>
      <c r="WNH68" s="717"/>
      <c r="WNI68" s="718"/>
      <c r="WNJ68" s="780"/>
      <c r="WNK68" s="718"/>
      <c r="WNL68" s="717"/>
      <c r="WNM68" s="718"/>
      <c r="WNN68" s="780"/>
      <c r="WNO68" s="718"/>
      <c r="WNP68" s="717"/>
      <c r="WNQ68" s="718"/>
      <c r="WNR68" s="780"/>
      <c r="WNS68" s="718"/>
      <c r="WNT68" s="717"/>
      <c r="WNU68" s="718"/>
      <c r="WNV68" s="780"/>
      <c r="WNW68" s="718"/>
      <c r="WNX68" s="717"/>
      <c r="WNY68" s="718"/>
      <c r="WNZ68" s="780"/>
      <c r="WOA68" s="718"/>
      <c r="WOB68" s="717"/>
      <c r="WOC68" s="718"/>
      <c r="WOD68" s="780"/>
      <c r="WOE68" s="718"/>
      <c r="WOF68" s="717"/>
      <c r="WOG68" s="718"/>
      <c r="WOH68" s="780"/>
      <c r="WOI68" s="718"/>
      <c r="WOJ68" s="717"/>
      <c r="WOK68" s="718"/>
      <c r="WOL68" s="780"/>
      <c r="WOM68" s="718"/>
      <c r="WON68" s="717"/>
      <c r="WOO68" s="718"/>
      <c r="WOP68" s="780"/>
      <c r="WOQ68" s="718"/>
      <c r="WOR68" s="717"/>
      <c r="WOS68" s="718"/>
      <c r="WOT68" s="780"/>
      <c r="WOU68" s="718"/>
      <c r="WOV68" s="717"/>
      <c r="WOW68" s="718"/>
      <c r="WOX68" s="780"/>
      <c r="WOY68" s="718"/>
      <c r="WOZ68" s="717"/>
      <c r="WPA68" s="718"/>
      <c r="WPB68" s="780"/>
      <c r="WPC68" s="718"/>
      <c r="WPD68" s="717"/>
      <c r="WPE68" s="718"/>
      <c r="WPF68" s="780"/>
      <c r="WPG68" s="718"/>
      <c r="WPH68" s="717"/>
      <c r="WPI68" s="718"/>
      <c r="WPJ68" s="780"/>
      <c r="WPK68" s="718"/>
      <c r="WPL68" s="717"/>
      <c r="WPM68" s="718"/>
      <c r="WPN68" s="780"/>
      <c r="WPO68" s="718"/>
      <c r="WPP68" s="717"/>
      <c r="WPQ68" s="718"/>
      <c r="WPR68" s="780"/>
      <c r="WPS68" s="718"/>
      <c r="WPT68" s="717"/>
      <c r="WPU68" s="718"/>
      <c r="WPV68" s="780"/>
      <c r="WPW68" s="718"/>
      <c r="WPX68" s="717"/>
      <c r="WPY68" s="718"/>
      <c r="WPZ68" s="780"/>
      <c r="WQA68" s="718"/>
      <c r="WQB68" s="717"/>
      <c r="WQC68" s="718"/>
      <c r="WQD68" s="780"/>
      <c r="WQE68" s="718"/>
      <c r="WQF68" s="717"/>
      <c r="WQG68" s="718"/>
      <c r="WQH68" s="780"/>
      <c r="WQI68" s="718"/>
      <c r="WQJ68" s="717"/>
      <c r="WQK68" s="718"/>
      <c r="WQL68" s="780"/>
      <c r="WQM68" s="718"/>
      <c r="WQN68" s="717"/>
      <c r="WQO68" s="718"/>
      <c r="WQP68" s="780"/>
      <c r="WQQ68" s="718"/>
      <c r="WQR68" s="717"/>
      <c r="WQS68" s="718"/>
      <c r="WQT68" s="780"/>
      <c r="WQU68" s="718"/>
      <c r="WQV68" s="717"/>
      <c r="WQW68" s="718"/>
      <c r="WQX68" s="780"/>
      <c r="WQY68" s="718"/>
      <c r="WQZ68" s="717"/>
      <c r="WRA68" s="718"/>
      <c r="WRB68" s="780"/>
      <c r="WRC68" s="718"/>
      <c r="WRD68" s="717"/>
      <c r="WRE68" s="718"/>
      <c r="WRF68" s="780"/>
      <c r="WRG68" s="718"/>
      <c r="WRH68" s="717"/>
      <c r="WRI68" s="718"/>
      <c r="WRJ68" s="780"/>
      <c r="WRK68" s="718"/>
      <c r="WRL68" s="717"/>
      <c r="WRM68" s="718"/>
      <c r="WRN68" s="780"/>
      <c r="WRO68" s="718"/>
      <c r="WRP68" s="717"/>
      <c r="WRQ68" s="718"/>
      <c r="WRR68" s="780"/>
      <c r="WRS68" s="718"/>
      <c r="WRT68" s="717"/>
      <c r="WRU68" s="718"/>
      <c r="WRV68" s="780"/>
      <c r="WRW68" s="718"/>
      <c r="WRX68" s="717"/>
      <c r="WRY68" s="718"/>
      <c r="WRZ68" s="780"/>
      <c r="WSA68" s="718"/>
      <c r="WSB68" s="717"/>
      <c r="WSC68" s="718"/>
      <c r="WSD68" s="780"/>
      <c r="WSE68" s="718"/>
      <c r="WSF68" s="717"/>
      <c r="WSG68" s="718"/>
      <c r="WSH68" s="780"/>
      <c r="WSI68" s="718"/>
      <c r="WSJ68" s="717"/>
      <c r="WSK68" s="718"/>
      <c r="WSL68" s="780"/>
      <c r="WSM68" s="718"/>
      <c r="WSN68" s="717"/>
      <c r="WSO68" s="718"/>
      <c r="WSP68" s="780"/>
      <c r="WSQ68" s="718"/>
      <c r="WSR68" s="717"/>
      <c r="WSS68" s="718"/>
      <c r="WST68" s="780"/>
      <c r="WSU68" s="718"/>
      <c r="WSV68" s="717"/>
      <c r="WSW68" s="718"/>
      <c r="WSX68" s="780"/>
      <c r="WSY68" s="718"/>
      <c r="WSZ68" s="717"/>
      <c r="WTA68" s="718"/>
      <c r="WTB68" s="780"/>
      <c r="WTC68" s="718"/>
      <c r="WTD68" s="717"/>
      <c r="WTE68" s="718"/>
      <c r="WTF68" s="780"/>
      <c r="WTG68" s="718"/>
      <c r="WTH68" s="717"/>
      <c r="WTI68" s="718"/>
      <c r="WTJ68" s="780"/>
      <c r="WTK68" s="718"/>
      <c r="WTL68" s="717"/>
      <c r="WTM68" s="718"/>
      <c r="WTN68" s="780"/>
      <c r="WTO68" s="718"/>
      <c r="WTP68" s="717"/>
      <c r="WTQ68" s="718"/>
      <c r="WTR68" s="780"/>
      <c r="WTS68" s="718"/>
      <c r="WTT68" s="717"/>
      <c r="WTU68" s="718"/>
      <c r="WTV68" s="780"/>
      <c r="WTW68" s="718"/>
      <c r="WTX68" s="717"/>
      <c r="WTY68" s="718"/>
      <c r="WTZ68" s="780"/>
      <c r="WUA68" s="718"/>
      <c r="WUB68" s="717"/>
      <c r="WUC68" s="718"/>
      <c r="WUD68" s="780"/>
      <c r="WUE68" s="718"/>
      <c r="WUF68" s="717"/>
      <c r="WUG68" s="718"/>
      <c r="WUH68" s="780"/>
      <c r="WUI68" s="718"/>
      <c r="WUJ68" s="717"/>
      <c r="WUK68" s="718"/>
      <c r="WUL68" s="780"/>
      <c r="WUM68" s="718"/>
      <c r="WUN68" s="717"/>
      <c r="WUO68" s="718"/>
      <c r="WUP68" s="780"/>
      <c r="WUQ68" s="718"/>
      <c r="WUR68" s="717"/>
      <c r="WUS68" s="718"/>
      <c r="WUT68" s="780"/>
      <c r="WUU68" s="718"/>
      <c r="WUV68" s="717"/>
      <c r="WUW68" s="718"/>
      <c r="WUX68" s="780"/>
      <c r="WUY68" s="718"/>
      <c r="WUZ68" s="717"/>
      <c r="WVA68" s="718"/>
      <c r="WVB68" s="780"/>
      <c r="WVC68" s="718"/>
      <c r="WVD68" s="717"/>
      <c r="WVE68" s="718"/>
      <c r="WVF68" s="780"/>
      <c r="WVG68" s="718"/>
      <c r="WVH68" s="717"/>
      <c r="WVI68" s="718"/>
      <c r="WVJ68" s="780"/>
      <c r="WVK68" s="718"/>
      <c r="WVL68" s="717"/>
      <c r="WVM68" s="718"/>
      <c r="WVN68" s="780"/>
      <c r="WVO68" s="718"/>
      <c r="WVP68" s="717"/>
      <c r="WVQ68" s="718"/>
      <c r="WVR68" s="780"/>
      <c r="WVS68" s="718"/>
      <c r="WVT68" s="717"/>
      <c r="WVU68" s="718"/>
      <c r="WVV68" s="780"/>
      <c r="WVW68" s="718"/>
      <c r="WVX68" s="717"/>
      <c r="WVY68" s="718"/>
      <c r="WVZ68" s="780"/>
      <c r="WWA68" s="718"/>
      <c r="WWB68" s="717"/>
      <c r="WWC68" s="718"/>
      <c r="WWD68" s="780"/>
      <c r="WWE68" s="718"/>
      <c r="WWF68" s="717"/>
      <c r="WWG68" s="718"/>
      <c r="WWH68" s="780"/>
      <c r="WWI68" s="718"/>
      <c r="WWJ68" s="717"/>
      <c r="WWK68" s="718"/>
      <c r="WWL68" s="780"/>
      <c r="WWM68" s="718"/>
      <c r="WWN68" s="717"/>
      <c r="WWO68" s="718"/>
      <c r="WWP68" s="780"/>
      <c r="WWQ68" s="718"/>
      <c r="WWR68" s="717"/>
      <c r="WWS68" s="718"/>
      <c r="WWT68" s="780"/>
      <c r="WWU68" s="718"/>
      <c r="WWV68" s="717"/>
      <c r="WWW68" s="718"/>
      <c r="WWX68" s="780"/>
      <c r="WWY68" s="718"/>
      <c r="WWZ68" s="717"/>
      <c r="WXA68" s="718"/>
      <c r="WXB68" s="780"/>
      <c r="WXC68" s="718"/>
      <c r="WXD68" s="717"/>
      <c r="WXE68" s="718"/>
      <c r="WXF68" s="780"/>
      <c r="WXG68" s="718"/>
      <c r="WXH68" s="717"/>
      <c r="WXI68" s="718"/>
      <c r="WXJ68" s="780"/>
      <c r="WXK68" s="718"/>
      <c r="WXL68" s="717"/>
      <c r="WXM68" s="718"/>
      <c r="WXN68" s="780"/>
      <c r="WXO68" s="718"/>
      <c r="WXP68" s="717"/>
      <c r="WXQ68" s="718"/>
      <c r="WXR68" s="780"/>
      <c r="WXS68" s="718"/>
      <c r="WXT68" s="717"/>
      <c r="WXU68" s="718"/>
      <c r="WXV68" s="780"/>
      <c r="WXW68" s="718"/>
      <c r="WXX68" s="717"/>
      <c r="WXY68" s="718"/>
      <c r="WXZ68" s="780"/>
      <c r="WYA68" s="718"/>
      <c r="WYB68" s="717"/>
      <c r="WYC68" s="718"/>
      <c r="WYD68" s="780"/>
      <c r="WYE68" s="718"/>
      <c r="WYF68" s="717"/>
      <c r="WYG68" s="718"/>
      <c r="WYH68" s="780"/>
      <c r="WYI68" s="718"/>
      <c r="WYJ68" s="717"/>
      <c r="WYK68" s="718"/>
      <c r="WYL68" s="780"/>
      <c r="WYM68" s="718"/>
      <c r="WYN68" s="717"/>
      <c r="WYO68" s="718"/>
      <c r="WYP68" s="780"/>
      <c r="WYQ68" s="718"/>
      <c r="WYR68" s="717"/>
      <c r="WYS68" s="718"/>
      <c r="WYT68" s="780"/>
      <c r="WYU68" s="718"/>
      <c r="WYV68" s="717"/>
      <c r="WYW68" s="718"/>
      <c r="WYX68" s="780"/>
      <c r="WYY68" s="718"/>
      <c r="WYZ68" s="717"/>
      <c r="WZA68" s="718"/>
      <c r="WZB68" s="780"/>
      <c r="WZC68" s="718"/>
      <c r="WZD68" s="717"/>
      <c r="WZE68" s="718"/>
      <c r="WZF68" s="780"/>
      <c r="WZG68" s="718"/>
      <c r="WZH68" s="717"/>
      <c r="WZI68" s="718"/>
      <c r="WZJ68" s="780"/>
      <c r="WZK68" s="718"/>
      <c r="WZL68" s="717"/>
      <c r="WZM68" s="718"/>
      <c r="WZN68" s="780"/>
      <c r="WZO68" s="718"/>
      <c r="WZP68" s="717"/>
      <c r="WZQ68" s="718"/>
      <c r="WZR68" s="780"/>
      <c r="WZS68" s="718"/>
      <c r="WZT68" s="717"/>
      <c r="WZU68" s="718"/>
      <c r="WZV68" s="780"/>
      <c r="WZW68" s="718"/>
      <c r="WZX68" s="717"/>
      <c r="WZY68" s="718"/>
      <c r="WZZ68" s="780"/>
      <c r="XAA68" s="718"/>
      <c r="XAB68" s="717"/>
      <c r="XAC68" s="718"/>
      <c r="XAD68" s="780"/>
      <c r="XAE68" s="718"/>
      <c r="XAF68" s="717"/>
      <c r="XAG68" s="718"/>
      <c r="XAH68" s="780"/>
      <c r="XAI68" s="718"/>
      <c r="XAJ68" s="717"/>
      <c r="XAK68" s="718"/>
      <c r="XAL68" s="780"/>
      <c r="XAM68" s="718"/>
      <c r="XAN68" s="717"/>
      <c r="XAO68" s="718"/>
      <c r="XAP68" s="780"/>
      <c r="XAQ68" s="718"/>
      <c r="XAR68" s="717"/>
      <c r="XAS68" s="718"/>
      <c r="XAT68" s="780"/>
      <c r="XAU68" s="718"/>
      <c r="XAV68" s="717"/>
      <c r="XAW68" s="718"/>
      <c r="XAX68" s="780"/>
      <c r="XAY68" s="718"/>
      <c r="XAZ68" s="717"/>
      <c r="XBA68" s="718"/>
      <c r="XBB68" s="780"/>
      <c r="XBC68" s="718"/>
      <c r="XBD68" s="717"/>
      <c r="XBE68" s="718"/>
      <c r="XBF68" s="780"/>
      <c r="XBG68" s="718"/>
      <c r="XBH68" s="717"/>
      <c r="XBI68" s="718"/>
      <c r="XBJ68" s="780"/>
      <c r="XBK68" s="718"/>
      <c r="XBL68" s="717"/>
      <c r="XBM68" s="718"/>
      <c r="XBN68" s="780"/>
      <c r="XBO68" s="718"/>
      <c r="XBP68" s="717"/>
      <c r="XBQ68" s="718"/>
      <c r="XBR68" s="780"/>
      <c r="XBS68" s="718"/>
      <c r="XBT68" s="717"/>
      <c r="XBU68" s="718"/>
      <c r="XBV68" s="780"/>
      <c r="XBW68" s="718"/>
      <c r="XBX68" s="717"/>
      <c r="XBY68" s="718"/>
      <c r="XBZ68" s="780"/>
      <c r="XCA68" s="718"/>
      <c r="XCB68" s="717"/>
      <c r="XCC68" s="718"/>
      <c r="XCD68" s="780"/>
      <c r="XCE68" s="718"/>
      <c r="XCF68" s="717"/>
      <c r="XCG68" s="718"/>
      <c r="XCH68" s="780"/>
      <c r="XCI68" s="718"/>
      <c r="XCJ68" s="717"/>
      <c r="XCK68" s="718"/>
      <c r="XCL68" s="780"/>
      <c r="XCM68" s="718"/>
      <c r="XCN68" s="717"/>
      <c r="XCO68" s="718"/>
      <c r="XCP68" s="780"/>
      <c r="XCQ68" s="718"/>
      <c r="XCR68" s="717"/>
      <c r="XCS68" s="718"/>
      <c r="XCT68" s="780"/>
      <c r="XCU68" s="718"/>
      <c r="XCV68" s="717"/>
      <c r="XCW68" s="718"/>
      <c r="XCX68" s="780"/>
      <c r="XCY68" s="718"/>
      <c r="XCZ68" s="717"/>
      <c r="XDA68" s="718"/>
      <c r="XDB68" s="780"/>
      <c r="XDC68" s="718"/>
      <c r="XDD68" s="717"/>
      <c r="XDE68" s="718"/>
      <c r="XDF68" s="780"/>
      <c r="XDG68" s="718"/>
      <c r="XDH68" s="717"/>
      <c r="XDI68" s="718"/>
      <c r="XDJ68" s="780"/>
      <c r="XDK68" s="718"/>
      <c r="XDL68" s="717"/>
      <c r="XDM68" s="718"/>
      <c r="XDN68" s="780"/>
      <c r="XDO68" s="718"/>
      <c r="XDP68" s="717"/>
      <c r="XDQ68" s="718"/>
      <c r="XDR68" s="780"/>
      <c r="XDS68" s="718"/>
      <c r="XDT68" s="717"/>
      <c r="XDU68" s="718"/>
      <c r="XDV68" s="780"/>
      <c r="XDW68" s="718"/>
      <c r="XDX68" s="717"/>
      <c r="XDY68" s="718"/>
      <c r="XDZ68" s="780"/>
      <c r="XEA68" s="718"/>
      <c r="XEB68" s="717"/>
      <c r="XEC68" s="718"/>
      <c r="XED68" s="780"/>
      <c r="XEE68" s="718"/>
      <c r="XEF68" s="717"/>
      <c r="XEG68" s="718"/>
      <c r="XEH68" s="780"/>
      <c r="XEI68" s="718"/>
      <c r="XEJ68" s="717"/>
      <c r="XEK68" s="718"/>
      <c r="XEL68" s="780"/>
      <c r="XEM68" s="718"/>
      <c r="XEN68" s="717"/>
      <c r="XEO68" s="718"/>
      <c r="XEP68" s="780"/>
      <c r="XEQ68" s="718"/>
      <c r="XER68" s="717"/>
      <c r="XES68" s="718"/>
      <c r="XET68" s="780"/>
      <c r="XEU68" s="718"/>
      <c r="XEV68" s="717"/>
      <c r="XEW68" s="718"/>
      <c r="XEX68" s="780"/>
      <c r="XEY68" s="718"/>
      <c r="XEZ68" s="717"/>
      <c r="XFA68" s="718"/>
      <c r="XFB68" s="780"/>
      <c r="XFC68" s="718"/>
      <c r="XFD68" s="717"/>
    </row>
    <row r="69" spans="1:16384" ht="84.95" customHeight="1">
      <c r="B69" s="754" t="s">
        <v>6472</v>
      </c>
      <c r="D69" s="1881"/>
      <c r="E69" s="716"/>
    </row>
    <row r="70" spans="1:16384" s="719" customFormat="1">
      <c r="A70" s="751" t="s">
        <v>5873</v>
      </c>
      <c r="B70" s="755" t="s">
        <v>6473</v>
      </c>
      <c r="C70" s="719">
        <v>1</v>
      </c>
      <c r="D70" s="1879"/>
      <c r="E70" s="717">
        <f>D70*C70</f>
        <v>0</v>
      </c>
    </row>
    <row r="71" spans="1:16384" ht="63">
      <c r="A71" s="751" t="s">
        <v>5872</v>
      </c>
      <c r="B71" s="754" t="s">
        <v>6474</v>
      </c>
      <c r="D71" s="1881"/>
      <c r="E71" s="716"/>
    </row>
    <row r="72" spans="1:16384" s="719" customFormat="1">
      <c r="A72" s="751" t="s">
        <v>5871</v>
      </c>
      <c r="B72" s="755" t="s">
        <v>6475</v>
      </c>
      <c r="C72" s="719">
        <v>8</v>
      </c>
      <c r="D72" s="1879"/>
      <c r="E72" s="717">
        <f>D72*C72</f>
        <v>0</v>
      </c>
    </row>
    <row r="73" spans="1:16384" s="722" customFormat="1">
      <c r="A73" s="753"/>
      <c r="B73" s="754" t="s">
        <v>6476</v>
      </c>
      <c r="D73" s="1880"/>
      <c r="E73" s="721"/>
    </row>
    <row r="74" spans="1:16384">
      <c r="A74" s="751" t="s">
        <v>5870</v>
      </c>
      <c r="B74" s="752" t="s">
        <v>5826</v>
      </c>
      <c r="C74" s="718">
        <v>1</v>
      </c>
      <c r="D74" s="1879"/>
      <c r="E74" s="716">
        <f>D74*C74</f>
        <v>0</v>
      </c>
    </row>
    <row r="75" spans="1:16384">
      <c r="B75" s="765" t="s">
        <v>5825</v>
      </c>
      <c r="D75" s="1881"/>
    </row>
    <row r="76" spans="1:16384">
      <c r="A76" s="751" t="s">
        <v>5869</v>
      </c>
      <c r="B76" s="755" t="s">
        <v>5824</v>
      </c>
      <c r="C76" s="718">
        <v>1</v>
      </c>
      <c r="D76" s="1879"/>
      <c r="E76" s="716">
        <f>D76*C76</f>
        <v>0</v>
      </c>
      <c r="F76" s="715"/>
    </row>
    <row r="77" spans="1:16384" ht="47.25">
      <c r="B77" s="754" t="s">
        <v>5823</v>
      </c>
      <c r="D77" s="1881"/>
    </row>
    <row r="78" spans="1:16384">
      <c r="A78" s="751" t="s">
        <v>5868</v>
      </c>
      <c r="B78" s="752" t="s">
        <v>5822</v>
      </c>
      <c r="C78" s="718">
        <v>1</v>
      </c>
      <c r="D78" s="1879"/>
      <c r="E78" s="716">
        <f>D78*C78</f>
        <v>0</v>
      </c>
    </row>
    <row r="79" spans="1:16384">
      <c r="B79" s="754" t="s">
        <v>5822</v>
      </c>
      <c r="D79" s="1881"/>
      <c r="F79" s="715"/>
    </row>
    <row r="80" spans="1:16384">
      <c r="A80" s="751"/>
      <c r="B80" s="750"/>
      <c r="C80" s="718"/>
      <c r="D80" s="1879"/>
      <c r="E80" s="716"/>
      <c r="F80" s="780"/>
    </row>
    <row r="81" spans="1:6">
      <c r="A81" s="751" t="s">
        <v>5867</v>
      </c>
      <c r="B81" s="750" t="s">
        <v>5866</v>
      </c>
      <c r="C81" s="718"/>
      <c r="D81" s="1879"/>
      <c r="E81" s="716"/>
    </row>
    <row r="82" spans="1:6">
      <c r="A82" s="751" t="s">
        <v>5865</v>
      </c>
      <c r="B82" s="752" t="s">
        <v>5863</v>
      </c>
      <c r="C82" s="718">
        <v>1</v>
      </c>
      <c r="D82" s="1879"/>
      <c r="E82" s="716">
        <f>D82*C82</f>
        <v>0</v>
      </c>
      <c r="F82" s="718"/>
    </row>
    <row r="83" spans="1:6" ht="126">
      <c r="B83" s="759" t="s">
        <v>6477</v>
      </c>
      <c r="C83" s="718"/>
      <c r="D83" s="1879"/>
      <c r="E83" s="716"/>
      <c r="F83" s="718"/>
    </row>
    <row r="84" spans="1:6">
      <c r="A84" s="751" t="s">
        <v>5864</v>
      </c>
      <c r="B84" s="752" t="s">
        <v>5860</v>
      </c>
      <c r="C84" s="718">
        <v>1</v>
      </c>
      <c r="D84" s="1879"/>
      <c r="E84" s="716">
        <f>D84*C84</f>
        <v>0</v>
      </c>
      <c r="F84" s="719"/>
    </row>
    <row r="85" spans="1:6" ht="47.25">
      <c r="B85" s="754" t="s">
        <v>5859</v>
      </c>
      <c r="D85" s="1881"/>
      <c r="E85" s="716"/>
      <c r="F85" s="722"/>
    </row>
    <row r="86" spans="1:6">
      <c r="A86" s="751" t="s">
        <v>5862</v>
      </c>
      <c r="B86" s="755" t="s">
        <v>5857</v>
      </c>
      <c r="C86" s="719">
        <v>1</v>
      </c>
      <c r="D86" s="1879"/>
      <c r="E86" s="717">
        <f>D86*C86</f>
        <v>0</v>
      </c>
      <c r="F86" s="719"/>
    </row>
    <row r="87" spans="1:6">
      <c r="B87" s="754" t="s">
        <v>5856</v>
      </c>
      <c r="C87" s="722"/>
      <c r="D87" s="1880"/>
      <c r="E87" s="717"/>
      <c r="F87" s="722"/>
    </row>
    <row r="88" spans="1:6">
      <c r="A88" s="751" t="s">
        <v>5861</v>
      </c>
      <c r="B88" s="752" t="s">
        <v>5853</v>
      </c>
      <c r="C88" s="718">
        <v>1</v>
      </c>
      <c r="D88" s="1879"/>
      <c r="E88" s="716">
        <f>D88*C88</f>
        <v>0</v>
      </c>
      <c r="F88" s="718"/>
    </row>
    <row r="89" spans="1:6">
      <c r="B89" s="754" t="s">
        <v>5852</v>
      </c>
      <c r="D89" s="1881"/>
      <c r="E89" s="716"/>
    </row>
    <row r="90" spans="1:6">
      <c r="A90" s="751" t="s">
        <v>5858</v>
      </c>
      <c r="B90" s="752" t="s">
        <v>5850</v>
      </c>
      <c r="C90" s="718">
        <v>1</v>
      </c>
      <c r="D90" s="1879"/>
      <c r="E90" s="716">
        <f>D90*C90</f>
        <v>0</v>
      </c>
      <c r="F90" s="718"/>
    </row>
    <row r="91" spans="1:6">
      <c r="B91" s="754" t="s">
        <v>5849</v>
      </c>
      <c r="D91" s="1881"/>
      <c r="E91" s="716"/>
    </row>
    <row r="92" spans="1:6">
      <c r="A92" s="751" t="s">
        <v>5855</v>
      </c>
      <c r="B92" s="752" t="s">
        <v>5847</v>
      </c>
      <c r="C92" s="718">
        <v>1</v>
      </c>
      <c r="D92" s="1879"/>
      <c r="E92" s="716">
        <f>D92*C92</f>
        <v>0</v>
      </c>
      <c r="F92" s="718"/>
    </row>
    <row r="93" spans="1:6">
      <c r="B93" s="754" t="s">
        <v>5846</v>
      </c>
      <c r="D93" s="1881"/>
      <c r="E93" s="716"/>
    </row>
    <row r="94" spans="1:6">
      <c r="A94" s="751" t="s">
        <v>5854</v>
      </c>
      <c r="B94" s="752" t="s">
        <v>5844</v>
      </c>
      <c r="C94" s="718">
        <v>1</v>
      </c>
      <c r="D94" s="1879"/>
      <c r="E94" s="716">
        <f>D94*C94</f>
        <v>0</v>
      </c>
      <c r="F94" s="718"/>
    </row>
    <row r="95" spans="1:6" ht="31.5">
      <c r="B95" s="754" t="s">
        <v>5843</v>
      </c>
      <c r="D95" s="1881"/>
      <c r="E95" s="716"/>
    </row>
    <row r="96" spans="1:6">
      <c r="A96" s="751" t="s">
        <v>5851</v>
      </c>
      <c r="B96" s="752" t="s">
        <v>5841</v>
      </c>
      <c r="C96" s="718">
        <v>3</v>
      </c>
      <c r="D96" s="1879"/>
      <c r="E96" s="716">
        <f>D96*C96</f>
        <v>0</v>
      </c>
      <c r="F96" s="718"/>
    </row>
    <row r="97" spans="1:6" ht="94.5">
      <c r="B97" s="754" t="s">
        <v>5840</v>
      </c>
      <c r="D97" s="1881"/>
      <c r="E97" s="716"/>
      <c r="F97" s="722"/>
    </row>
    <row r="98" spans="1:6">
      <c r="A98" s="751" t="s">
        <v>5848</v>
      </c>
      <c r="B98" s="755" t="s">
        <v>5838</v>
      </c>
      <c r="C98" s="719">
        <v>2</v>
      </c>
      <c r="D98" s="1879"/>
      <c r="E98" s="717">
        <f>D98*C98</f>
        <v>0</v>
      </c>
      <c r="F98" s="719"/>
    </row>
    <row r="99" spans="1:6">
      <c r="B99" s="754" t="s">
        <v>5837</v>
      </c>
      <c r="C99" s="722"/>
      <c r="D99" s="1880"/>
      <c r="E99" s="721"/>
      <c r="F99" s="722"/>
    </row>
    <row r="100" spans="1:6">
      <c r="A100" s="751" t="s">
        <v>5845</v>
      </c>
      <c r="B100" s="755" t="s">
        <v>5832</v>
      </c>
      <c r="C100" s="718">
        <v>2</v>
      </c>
      <c r="D100" s="1879"/>
      <c r="E100" s="716">
        <f>D100*C100</f>
        <v>0</v>
      </c>
    </row>
    <row r="101" spans="1:6" ht="47.25">
      <c r="B101" s="754" t="s">
        <v>5831</v>
      </c>
      <c r="D101" s="1881"/>
      <c r="E101" s="716"/>
    </row>
    <row r="102" spans="1:6">
      <c r="A102" s="751" t="s">
        <v>5842</v>
      </c>
      <c r="B102" s="755" t="s">
        <v>5830</v>
      </c>
      <c r="C102" s="718">
        <v>1</v>
      </c>
      <c r="D102" s="1879"/>
      <c r="E102" s="716">
        <f>D102*C102</f>
        <v>0</v>
      </c>
    </row>
    <row r="103" spans="1:6" ht="31.5">
      <c r="B103" s="754" t="s">
        <v>5829</v>
      </c>
      <c r="D103" s="1881"/>
      <c r="E103" s="716"/>
    </row>
    <row r="104" spans="1:6">
      <c r="A104" s="751" t="s">
        <v>5839</v>
      </c>
      <c r="B104" s="755" t="s">
        <v>5828</v>
      </c>
      <c r="C104" s="718">
        <v>1</v>
      </c>
      <c r="D104" s="1879"/>
      <c r="E104" s="716">
        <f>D104*C104</f>
        <v>0</v>
      </c>
    </row>
    <row r="105" spans="1:6" ht="31.5">
      <c r="B105" s="754" t="s">
        <v>5827</v>
      </c>
      <c r="D105" s="1881"/>
      <c r="E105" s="716"/>
    </row>
    <row r="106" spans="1:6">
      <c r="A106" s="751" t="s">
        <v>5836</v>
      </c>
      <c r="B106" s="752" t="s">
        <v>5826</v>
      </c>
      <c r="C106" s="718">
        <v>1</v>
      </c>
      <c r="D106" s="1879"/>
      <c r="E106" s="716">
        <f>D106*C106</f>
        <v>0</v>
      </c>
    </row>
    <row r="107" spans="1:6">
      <c r="B107" s="765" t="s">
        <v>5825</v>
      </c>
      <c r="D107" s="1881"/>
    </row>
    <row r="108" spans="1:6">
      <c r="A108" s="751" t="s">
        <v>5835</v>
      </c>
      <c r="B108" s="755" t="s">
        <v>5824</v>
      </c>
      <c r="C108" s="718">
        <v>1</v>
      </c>
      <c r="D108" s="1879"/>
      <c r="E108" s="716">
        <f>D108*C108</f>
        <v>0</v>
      </c>
    </row>
    <row r="109" spans="1:6" ht="47.25">
      <c r="B109" s="754" t="s">
        <v>5823</v>
      </c>
      <c r="D109" s="1881"/>
    </row>
    <row r="110" spans="1:6">
      <c r="A110" s="751" t="s">
        <v>5834</v>
      </c>
      <c r="B110" s="752" t="s">
        <v>5822</v>
      </c>
      <c r="C110" s="718">
        <v>1</v>
      </c>
      <c r="D110" s="1879"/>
      <c r="E110" s="716">
        <f>D110*C110</f>
        <v>0</v>
      </c>
    </row>
    <row r="111" spans="1:6" ht="16.5" thickBot="1">
      <c r="B111" s="754" t="s">
        <v>5822</v>
      </c>
      <c r="D111" s="1881"/>
    </row>
    <row r="112" spans="1:6" ht="16.5" thickBot="1">
      <c r="B112" s="754"/>
      <c r="D112" s="1890" t="s">
        <v>5821</v>
      </c>
      <c r="E112" s="712">
        <f>SUM(E2:E110)</f>
        <v>0</v>
      </c>
    </row>
    <row r="115" spans="1:1">
      <c r="A115" s="777"/>
    </row>
  </sheetData>
  <sheetProtection algorithmName="SHA-512" hashValue="yEXm78+XYBcazzZ7dCezZSrVJ3gSi744iPla853bZ1OMPNjQen0IqntT70UtnTT0qMjBs29g6zjcO1dPPxcSQQ==" saltValue="au7JkZIo0l176jRgtLD7ug==" spinCount="100000" sheet="1" objects="1" scenarios="1"/>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BD075-882C-4789-A225-7A1F3FDB78E0}">
  <sheetPr>
    <tabColor rgb="FF993300"/>
  </sheetPr>
  <dimension ref="A1:XEY115"/>
  <sheetViews>
    <sheetView zoomScale="150" zoomScaleNormal="150" workbookViewId="0"/>
  </sheetViews>
  <sheetFormatPr defaultColWidth="12.5703125" defaultRowHeight="15.75"/>
  <cols>
    <col min="1" max="1" width="8.42578125" style="758" bestFit="1" customWidth="1"/>
    <col min="2" max="2" width="78.85546875" style="758" customWidth="1"/>
    <col min="3" max="3" width="12.5703125" style="758"/>
    <col min="4" max="4" width="12.5703125" style="1899"/>
    <col min="5" max="5" width="14.140625" style="758" bestFit="1" customWidth="1"/>
    <col min="6" max="16384" width="12.5703125" style="758"/>
  </cols>
  <sheetData>
    <row r="1" spans="1:5" s="724" customFormat="1">
      <c r="A1" s="781" t="s">
        <v>5938</v>
      </c>
      <c r="B1" s="781" t="s">
        <v>5937</v>
      </c>
      <c r="C1" s="782" t="s">
        <v>2674</v>
      </c>
      <c r="D1" s="1891" t="s">
        <v>5936</v>
      </c>
      <c r="E1" s="782" t="s">
        <v>5935</v>
      </c>
    </row>
    <row r="2" spans="1:5" s="724" customFormat="1" ht="18.75">
      <c r="A2" s="783" t="s">
        <v>126</v>
      </c>
      <c r="B2" s="784" t="s">
        <v>6478</v>
      </c>
      <c r="D2" s="1892"/>
    </row>
    <row r="3" spans="1:5" s="724" customFormat="1">
      <c r="A3" s="786" t="s">
        <v>5986</v>
      </c>
      <c r="B3" s="787" t="s">
        <v>5933</v>
      </c>
      <c r="C3" s="788"/>
      <c r="D3" s="1885"/>
      <c r="E3" s="789"/>
    </row>
    <row r="4" spans="1:5" s="724" customFormat="1">
      <c r="A4" s="790" t="s">
        <v>5985</v>
      </c>
      <c r="B4" s="791" t="s">
        <v>5931</v>
      </c>
      <c r="C4" s="792">
        <v>2</v>
      </c>
      <c r="D4" s="1887"/>
      <c r="E4" s="793">
        <f>C4*D4</f>
        <v>0</v>
      </c>
    </row>
    <row r="5" spans="1:5" ht="78.75">
      <c r="A5" s="794"/>
      <c r="B5" s="773" t="s">
        <v>6451</v>
      </c>
      <c r="C5" s="771"/>
      <c r="D5" s="1888"/>
      <c r="E5" s="793"/>
    </row>
    <row r="6" spans="1:5" s="724" customFormat="1">
      <c r="A6" s="790" t="s">
        <v>5984</v>
      </c>
      <c r="B6" s="791" t="s">
        <v>5928</v>
      </c>
      <c r="C6" s="792">
        <v>2</v>
      </c>
      <c r="D6" s="1887"/>
      <c r="E6" s="793">
        <f t="shared" ref="E6:E68" si="0">C6*D6</f>
        <v>0</v>
      </c>
    </row>
    <row r="7" spans="1:5" ht="78.75">
      <c r="A7" s="794"/>
      <c r="B7" s="773" t="s">
        <v>6451</v>
      </c>
      <c r="C7" s="771"/>
      <c r="D7" s="1888"/>
      <c r="E7" s="793"/>
    </row>
    <row r="8" spans="1:5" s="724" customFormat="1">
      <c r="A8" s="790" t="s">
        <v>5983</v>
      </c>
      <c r="B8" s="768" t="s">
        <v>6452</v>
      </c>
      <c r="C8" s="770">
        <v>1</v>
      </c>
      <c r="D8" s="1887"/>
      <c r="E8" s="793">
        <f t="shared" si="0"/>
        <v>0</v>
      </c>
    </row>
    <row r="9" spans="1:5" ht="126">
      <c r="A9" s="794"/>
      <c r="B9" s="773" t="s">
        <v>6453</v>
      </c>
      <c r="C9" s="795"/>
      <c r="D9" s="1893"/>
      <c r="E9" s="793"/>
    </row>
    <row r="10" spans="1:5" s="724" customFormat="1">
      <c r="A10" s="790" t="s">
        <v>5982</v>
      </c>
      <c r="B10" s="768" t="s">
        <v>6454</v>
      </c>
      <c r="C10" s="770">
        <v>1</v>
      </c>
      <c r="D10" s="1887"/>
      <c r="E10" s="793">
        <f t="shared" si="0"/>
        <v>0</v>
      </c>
    </row>
    <row r="11" spans="1:5" ht="63">
      <c r="A11" s="794"/>
      <c r="B11" s="773" t="s">
        <v>6479</v>
      </c>
      <c r="C11" s="775"/>
      <c r="D11" s="1894"/>
      <c r="E11" s="793"/>
    </row>
    <row r="12" spans="1:5" s="724" customFormat="1">
      <c r="A12" s="790" t="s">
        <v>5981</v>
      </c>
      <c r="B12" s="791" t="s">
        <v>6456</v>
      </c>
      <c r="C12" s="792">
        <v>1</v>
      </c>
      <c r="D12" s="1887"/>
      <c r="E12" s="793">
        <f t="shared" si="0"/>
        <v>0</v>
      </c>
    </row>
    <row r="13" spans="1:5">
      <c r="A13" s="796"/>
      <c r="B13" s="773" t="s">
        <v>6457</v>
      </c>
      <c r="C13" s="771"/>
      <c r="D13" s="1893"/>
      <c r="E13" s="793"/>
    </row>
    <row r="14" spans="1:5">
      <c r="A14" s="790" t="s">
        <v>6480</v>
      </c>
      <c r="B14" s="791" t="s">
        <v>6458</v>
      </c>
      <c r="C14" s="797">
        <v>1</v>
      </c>
      <c r="D14" s="1887"/>
      <c r="E14" s="793">
        <f t="shared" si="0"/>
        <v>0</v>
      </c>
    </row>
    <row r="15" spans="1:5" ht="47.25">
      <c r="A15" s="796"/>
      <c r="B15" s="798" t="s">
        <v>6481</v>
      </c>
      <c r="C15" s="799"/>
      <c r="D15" s="1895"/>
      <c r="E15" s="793"/>
    </row>
    <row r="16" spans="1:5" s="724" customFormat="1">
      <c r="A16" s="790" t="s">
        <v>5980</v>
      </c>
      <c r="B16" s="768" t="s">
        <v>5918</v>
      </c>
      <c r="C16" s="800">
        <v>1</v>
      </c>
      <c r="D16" s="1887"/>
      <c r="E16" s="793">
        <f t="shared" si="0"/>
        <v>0</v>
      </c>
    </row>
    <row r="17" spans="1:7" ht="31.5">
      <c r="A17" s="794"/>
      <c r="B17" s="773" t="s">
        <v>6482</v>
      </c>
      <c r="C17" s="801"/>
      <c r="D17" s="1896"/>
      <c r="E17" s="793"/>
    </row>
    <row r="18" spans="1:7">
      <c r="A18" s="790" t="s">
        <v>5979</v>
      </c>
      <c r="B18" s="791" t="s">
        <v>6460</v>
      </c>
      <c r="C18" s="792">
        <v>1</v>
      </c>
      <c r="D18" s="1887"/>
      <c r="E18" s="793">
        <f t="shared" si="0"/>
        <v>0</v>
      </c>
      <c r="F18" s="802"/>
      <c r="G18" s="802"/>
    </row>
    <row r="19" spans="1:7" ht="126">
      <c r="A19" s="794"/>
      <c r="B19" s="773" t="s">
        <v>6461</v>
      </c>
      <c r="C19" s="771"/>
      <c r="D19" s="1893"/>
      <c r="E19" s="793"/>
      <c r="F19" s="802"/>
      <c r="G19" s="802"/>
    </row>
    <row r="20" spans="1:7">
      <c r="A20" s="790" t="s">
        <v>5978</v>
      </c>
      <c r="B20" s="791" t="s">
        <v>6462</v>
      </c>
      <c r="C20" s="792">
        <v>1</v>
      </c>
      <c r="D20" s="1887"/>
      <c r="E20" s="793">
        <f t="shared" si="0"/>
        <v>0</v>
      </c>
      <c r="F20" s="802"/>
      <c r="G20" s="802"/>
    </row>
    <row r="21" spans="1:7" ht="31.5">
      <c r="A21" s="794"/>
      <c r="B21" s="773" t="s">
        <v>6463</v>
      </c>
      <c r="C21" s="771"/>
      <c r="D21" s="1893"/>
      <c r="E21" s="793"/>
      <c r="F21" s="802"/>
      <c r="G21" s="802"/>
    </row>
    <row r="22" spans="1:7">
      <c r="A22" s="790" t="s">
        <v>5977</v>
      </c>
      <c r="B22" s="791" t="s">
        <v>5826</v>
      </c>
      <c r="C22" s="792">
        <v>1</v>
      </c>
      <c r="D22" s="1887"/>
      <c r="E22" s="793">
        <f t="shared" si="0"/>
        <v>0</v>
      </c>
      <c r="F22" s="802"/>
      <c r="G22" s="802"/>
    </row>
    <row r="23" spans="1:7">
      <c r="A23" s="794"/>
      <c r="B23" s="798" t="s">
        <v>5917</v>
      </c>
      <c r="C23" s="771"/>
      <c r="D23" s="1893"/>
      <c r="E23" s="793"/>
      <c r="F23" s="802"/>
      <c r="G23" s="802"/>
    </row>
    <row r="24" spans="1:7">
      <c r="A24" s="790" t="s">
        <v>5976</v>
      </c>
      <c r="B24" s="768" t="s">
        <v>5824</v>
      </c>
      <c r="C24" s="792">
        <v>1</v>
      </c>
      <c r="D24" s="1887"/>
      <c r="E24" s="793">
        <f t="shared" si="0"/>
        <v>0</v>
      </c>
      <c r="F24" s="802"/>
      <c r="G24" s="802"/>
    </row>
    <row r="25" spans="1:7" ht="47.25">
      <c r="A25" s="794"/>
      <c r="B25" s="773" t="s">
        <v>5823</v>
      </c>
      <c r="C25" s="771"/>
      <c r="D25" s="1893"/>
      <c r="E25" s="793"/>
      <c r="F25" s="802"/>
      <c r="G25" s="802"/>
    </row>
    <row r="26" spans="1:7">
      <c r="A26" s="790" t="s">
        <v>5975</v>
      </c>
      <c r="B26" s="768" t="s">
        <v>5822</v>
      </c>
      <c r="C26" s="792">
        <v>1</v>
      </c>
      <c r="D26" s="1887"/>
      <c r="E26" s="793">
        <f t="shared" si="0"/>
        <v>0</v>
      </c>
      <c r="F26" s="802"/>
      <c r="G26" s="802"/>
    </row>
    <row r="27" spans="1:7">
      <c r="A27" s="794"/>
      <c r="B27" s="773" t="s">
        <v>5822</v>
      </c>
      <c r="C27" s="771"/>
      <c r="D27" s="1893"/>
      <c r="E27" s="793"/>
      <c r="F27" s="802"/>
      <c r="G27" s="802"/>
    </row>
    <row r="28" spans="1:7">
      <c r="A28" s="786"/>
      <c r="B28" s="798"/>
      <c r="C28" s="771"/>
      <c r="D28" s="1897"/>
      <c r="E28" s="793"/>
      <c r="F28" s="802"/>
      <c r="G28" s="802"/>
    </row>
    <row r="29" spans="1:7">
      <c r="A29" s="790" t="s">
        <v>5974</v>
      </c>
      <c r="B29" s="787" t="s">
        <v>5915</v>
      </c>
      <c r="C29" s="792"/>
      <c r="D29" s="1887"/>
      <c r="E29" s="793"/>
      <c r="F29" s="802"/>
      <c r="G29" s="802"/>
    </row>
    <row r="30" spans="1:7">
      <c r="A30" s="790" t="s">
        <v>5973</v>
      </c>
      <c r="B30" s="791" t="s">
        <v>5913</v>
      </c>
      <c r="C30" s="792">
        <v>1</v>
      </c>
      <c r="D30" s="1887"/>
      <c r="E30" s="793">
        <f t="shared" si="0"/>
        <v>0</v>
      </c>
    </row>
    <row r="31" spans="1:7" ht="63">
      <c r="A31" s="794"/>
      <c r="B31" s="773" t="s">
        <v>6483</v>
      </c>
      <c r="C31" s="771"/>
      <c r="D31" s="1893"/>
      <c r="E31" s="793"/>
    </row>
    <row r="32" spans="1:7">
      <c r="A32" s="790" t="s">
        <v>5972</v>
      </c>
      <c r="B32" s="791" t="s">
        <v>5911</v>
      </c>
      <c r="C32" s="792">
        <v>1</v>
      </c>
      <c r="D32" s="1887"/>
      <c r="E32" s="793">
        <f t="shared" si="0"/>
        <v>0</v>
      </c>
    </row>
    <row r="33" spans="1:5" ht="47.25">
      <c r="A33" s="794"/>
      <c r="B33" s="773" t="s">
        <v>5910</v>
      </c>
      <c r="C33" s="771"/>
      <c r="D33" s="1893"/>
      <c r="E33" s="793"/>
    </row>
    <row r="34" spans="1:5">
      <c r="A34" s="790" t="s">
        <v>5971</v>
      </c>
      <c r="B34" s="791" t="s">
        <v>5908</v>
      </c>
      <c r="C34" s="792">
        <v>1</v>
      </c>
      <c r="D34" s="1887"/>
      <c r="E34" s="793">
        <f t="shared" si="0"/>
        <v>0</v>
      </c>
    </row>
    <row r="35" spans="1:5" ht="31.5">
      <c r="A35" s="794"/>
      <c r="B35" s="773" t="s">
        <v>5907</v>
      </c>
      <c r="C35" s="771"/>
      <c r="D35" s="1893"/>
      <c r="E35" s="793"/>
    </row>
    <row r="36" spans="1:5" s="723" customFormat="1">
      <c r="A36" s="790" t="s">
        <v>5970</v>
      </c>
      <c r="B36" s="791" t="s">
        <v>5904</v>
      </c>
      <c r="C36" s="792">
        <v>1</v>
      </c>
      <c r="D36" s="1887"/>
      <c r="E36" s="793">
        <f t="shared" si="0"/>
        <v>0</v>
      </c>
    </row>
    <row r="37" spans="1:5" s="723" customFormat="1" ht="63">
      <c r="A37" s="794"/>
      <c r="B37" s="773" t="s">
        <v>5903</v>
      </c>
      <c r="C37" s="771"/>
      <c r="D37" s="1893"/>
      <c r="E37" s="793"/>
    </row>
    <row r="38" spans="1:5" s="724" customFormat="1">
      <c r="A38" s="790" t="s">
        <v>5969</v>
      </c>
      <c r="B38" s="791" t="s">
        <v>5901</v>
      </c>
      <c r="C38" s="792">
        <v>1</v>
      </c>
      <c r="D38" s="1887"/>
      <c r="E38" s="793">
        <f t="shared" si="0"/>
        <v>0</v>
      </c>
    </row>
    <row r="39" spans="1:5" ht="31.5">
      <c r="A39" s="794"/>
      <c r="B39" s="773" t="s">
        <v>5900</v>
      </c>
      <c r="C39" s="771"/>
      <c r="D39" s="1893"/>
      <c r="E39" s="793"/>
    </row>
    <row r="40" spans="1:5" s="724" customFormat="1">
      <c r="A40" s="790" t="s">
        <v>6484</v>
      </c>
      <c r="B40" s="791" t="s">
        <v>5898</v>
      </c>
      <c r="C40" s="770">
        <v>1</v>
      </c>
      <c r="D40" s="1887"/>
      <c r="E40" s="793">
        <f t="shared" si="0"/>
        <v>0</v>
      </c>
    </row>
    <row r="41" spans="1:5" ht="31.5">
      <c r="A41" s="794"/>
      <c r="B41" s="798" t="s">
        <v>6485</v>
      </c>
      <c r="C41" s="775"/>
      <c r="D41" s="1888"/>
      <c r="E41" s="793"/>
    </row>
    <row r="42" spans="1:5" s="778" customFormat="1">
      <c r="A42" s="790" t="s">
        <v>6486</v>
      </c>
      <c r="B42" s="791" t="s">
        <v>5895</v>
      </c>
      <c r="C42" s="792">
        <v>1</v>
      </c>
      <c r="D42" s="1887"/>
      <c r="E42" s="793">
        <f t="shared" si="0"/>
        <v>0</v>
      </c>
    </row>
    <row r="43" spans="1:5" s="778" customFormat="1" ht="51" customHeight="1">
      <c r="A43" s="794"/>
      <c r="B43" s="773" t="s">
        <v>6487</v>
      </c>
      <c r="C43" s="771"/>
      <c r="D43" s="1893"/>
      <c r="E43" s="793"/>
    </row>
    <row r="44" spans="1:5" s="778" customFormat="1">
      <c r="A44" s="767" t="s">
        <v>6488</v>
      </c>
      <c r="B44" s="768" t="s">
        <v>6466</v>
      </c>
      <c r="C44" s="769">
        <v>1</v>
      </c>
      <c r="D44" s="1885"/>
      <c r="E44" s="793">
        <f t="shared" si="0"/>
        <v>0</v>
      </c>
    </row>
    <row r="45" spans="1:5" s="778" customFormat="1" ht="47.25">
      <c r="A45" s="772"/>
      <c r="B45" s="773" t="s">
        <v>6467</v>
      </c>
      <c r="C45" s="774"/>
      <c r="D45" s="1886"/>
      <c r="E45" s="793"/>
    </row>
    <row r="46" spans="1:5" s="723" customFormat="1">
      <c r="A46" s="767" t="s">
        <v>6489</v>
      </c>
      <c r="B46" s="768" t="s">
        <v>6468</v>
      </c>
      <c r="C46" s="770">
        <v>2</v>
      </c>
      <c r="D46" s="1887"/>
      <c r="E46" s="793">
        <f t="shared" si="0"/>
        <v>0</v>
      </c>
    </row>
    <row r="47" spans="1:5" s="778" customFormat="1">
      <c r="A47" s="772"/>
      <c r="B47" s="773" t="s">
        <v>6469</v>
      </c>
      <c r="C47" s="775"/>
      <c r="D47" s="1888"/>
      <c r="E47" s="793"/>
    </row>
    <row r="48" spans="1:5">
      <c r="A48" s="790" t="s">
        <v>5968</v>
      </c>
      <c r="B48" s="791" t="s">
        <v>5884</v>
      </c>
      <c r="C48" s="792">
        <v>1</v>
      </c>
      <c r="D48" s="1887"/>
      <c r="E48" s="793">
        <f t="shared" si="0"/>
        <v>0</v>
      </c>
    </row>
    <row r="49" spans="1:5" ht="63">
      <c r="A49" s="794"/>
      <c r="B49" s="773" t="s">
        <v>6470</v>
      </c>
      <c r="C49" s="771"/>
      <c r="D49" s="1893"/>
      <c r="E49" s="793"/>
    </row>
    <row r="50" spans="1:5">
      <c r="A50" s="790" t="s">
        <v>5967</v>
      </c>
      <c r="B50" s="768" t="s">
        <v>5883</v>
      </c>
      <c r="C50" s="792">
        <v>2</v>
      </c>
      <c r="D50" s="1887"/>
      <c r="E50" s="793">
        <f t="shared" si="0"/>
        <v>0</v>
      </c>
    </row>
    <row r="51" spans="1:5">
      <c r="A51" s="794"/>
      <c r="B51" s="773" t="s">
        <v>5883</v>
      </c>
      <c r="C51" s="771"/>
      <c r="D51" s="1893"/>
      <c r="E51" s="793"/>
    </row>
    <row r="52" spans="1:5">
      <c r="A52" s="767" t="s">
        <v>5966</v>
      </c>
      <c r="B52" s="768" t="s">
        <v>6466</v>
      </c>
      <c r="C52" s="769">
        <v>1</v>
      </c>
      <c r="D52" s="1885"/>
      <c r="E52" s="793">
        <f t="shared" si="0"/>
        <v>0</v>
      </c>
    </row>
    <row r="53" spans="1:5" ht="53.1" customHeight="1">
      <c r="A53" s="772"/>
      <c r="B53" s="773" t="s">
        <v>6467</v>
      </c>
      <c r="C53" s="774"/>
      <c r="D53" s="1886"/>
      <c r="E53" s="793"/>
    </row>
    <row r="54" spans="1:5">
      <c r="A54" s="767" t="s">
        <v>5965</v>
      </c>
      <c r="B54" s="768" t="s">
        <v>6468</v>
      </c>
      <c r="C54" s="770">
        <v>1</v>
      </c>
      <c r="D54" s="1887"/>
      <c r="E54" s="793">
        <f t="shared" si="0"/>
        <v>0</v>
      </c>
    </row>
    <row r="55" spans="1:5">
      <c r="A55" s="772"/>
      <c r="B55" s="773" t="s">
        <v>6469</v>
      </c>
      <c r="C55" s="775"/>
      <c r="D55" s="1888"/>
      <c r="E55" s="793"/>
    </row>
    <row r="56" spans="1:5">
      <c r="A56" s="790" t="s">
        <v>5964</v>
      </c>
      <c r="B56" s="791" t="s">
        <v>5882</v>
      </c>
      <c r="C56" s="792">
        <v>2</v>
      </c>
      <c r="D56" s="1887"/>
      <c r="E56" s="793">
        <f t="shared" si="0"/>
        <v>0</v>
      </c>
    </row>
    <row r="57" spans="1:5" ht="31.5">
      <c r="A57" s="794"/>
      <c r="B57" s="773" t="s">
        <v>5881</v>
      </c>
      <c r="C57" s="771"/>
      <c r="D57" s="1893"/>
      <c r="E57" s="793"/>
    </row>
    <row r="58" spans="1:5">
      <c r="A58" s="790" t="s">
        <v>6490</v>
      </c>
      <c r="B58" s="791" t="s">
        <v>5880</v>
      </c>
      <c r="C58" s="792">
        <v>3</v>
      </c>
      <c r="D58" s="1887"/>
      <c r="E58" s="793">
        <f t="shared" si="0"/>
        <v>0</v>
      </c>
    </row>
    <row r="59" spans="1:5" ht="31.5">
      <c r="A59" s="794"/>
      <c r="B59" s="773" t="s">
        <v>5879</v>
      </c>
      <c r="C59" s="771"/>
      <c r="D59" s="1893"/>
      <c r="E59" s="793"/>
    </row>
    <row r="60" spans="1:5">
      <c r="A60" s="790" t="s">
        <v>5963</v>
      </c>
      <c r="B60" s="768" t="s">
        <v>5826</v>
      </c>
      <c r="C60" s="770">
        <v>1</v>
      </c>
      <c r="D60" s="1887"/>
      <c r="E60" s="793">
        <f t="shared" si="0"/>
        <v>0</v>
      </c>
    </row>
    <row r="61" spans="1:5" ht="31.5">
      <c r="A61" s="794"/>
      <c r="B61" s="773" t="s">
        <v>5878</v>
      </c>
      <c r="C61" s="775"/>
      <c r="D61" s="1888"/>
      <c r="E61" s="793"/>
    </row>
    <row r="62" spans="1:5" s="723" customFormat="1">
      <c r="A62" s="790" t="s">
        <v>5962</v>
      </c>
      <c r="B62" s="768" t="s">
        <v>5824</v>
      </c>
      <c r="C62" s="770">
        <v>1</v>
      </c>
      <c r="D62" s="1887"/>
      <c r="E62" s="793">
        <f t="shared" si="0"/>
        <v>0</v>
      </c>
    </row>
    <row r="63" spans="1:5" s="778" customFormat="1" ht="47.25">
      <c r="A63" s="794"/>
      <c r="B63" s="773" t="s">
        <v>5877</v>
      </c>
      <c r="C63" s="775"/>
      <c r="D63" s="1888"/>
      <c r="E63" s="793"/>
    </row>
    <row r="64" spans="1:5" s="723" customFormat="1">
      <c r="A64" s="790" t="s">
        <v>5961</v>
      </c>
      <c r="B64" s="768" t="s">
        <v>5822</v>
      </c>
      <c r="C64" s="770">
        <v>1</v>
      </c>
      <c r="D64" s="1887"/>
      <c r="E64" s="793">
        <f t="shared" si="0"/>
        <v>0</v>
      </c>
    </row>
    <row r="65" spans="1:5" s="778" customFormat="1">
      <c r="A65" s="794"/>
      <c r="B65" s="773" t="s">
        <v>5822</v>
      </c>
      <c r="C65" s="775"/>
      <c r="D65" s="1888"/>
      <c r="E65" s="793"/>
    </row>
    <row r="66" spans="1:5" s="724" customFormat="1">
      <c r="A66" s="794"/>
      <c r="B66" s="773"/>
      <c r="C66" s="771"/>
      <c r="D66" s="1893"/>
      <c r="E66" s="793"/>
    </row>
    <row r="67" spans="1:5">
      <c r="A67" s="790" t="s">
        <v>5960</v>
      </c>
      <c r="B67" s="787" t="s">
        <v>5875</v>
      </c>
      <c r="C67" s="792"/>
      <c r="D67" s="1887"/>
      <c r="E67" s="793"/>
    </row>
    <row r="68" spans="1:5" s="724" customFormat="1">
      <c r="A68" s="790" t="s">
        <v>5959</v>
      </c>
      <c r="B68" s="791" t="s">
        <v>6471</v>
      </c>
      <c r="C68" s="792">
        <v>6</v>
      </c>
      <c r="D68" s="1887"/>
      <c r="E68" s="793">
        <f t="shared" si="0"/>
        <v>0</v>
      </c>
    </row>
    <row r="69" spans="1:5" ht="83.1" customHeight="1">
      <c r="A69" s="794"/>
      <c r="B69" s="773" t="s">
        <v>6472</v>
      </c>
      <c r="C69" s="771"/>
      <c r="D69" s="1893"/>
      <c r="E69" s="793"/>
    </row>
    <row r="70" spans="1:5" s="778" customFormat="1">
      <c r="A70" s="790" t="s">
        <v>5958</v>
      </c>
      <c r="B70" s="768" t="s">
        <v>6473</v>
      </c>
      <c r="C70" s="770">
        <v>1</v>
      </c>
      <c r="D70" s="1887"/>
      <c r="E70" s="793">
        <f t="shared" ref="E70:E110" si="1">C70*D70</f>
        <v>0</v>
      </c>
    </row>
    <row r="71" spans="1:5" s="778" customFormat="1" ht="63">
      <c r="A71" s="790" t="s">
        <v>5957</v>
      </c>
      <c r="B71" s="773" t="s">
        <v>6474</v>
      </c>
      <c r="C71" s="771"/>
      <c r="D71" s="1893"/>
      <c r="E71" s="793"/>
    </row>
    <row r="72" spans="1:5" s="778" customFormat="1">
      <c r="A72" s="790" t="s">
        <v>5956</v>
      </c>
      <c r="B72" s="768" t="s">
        <v>6475</v>
      </c>
      <c r="C72" s="770">
        <v>6</v>
      </c>
      <c r="D72" s="1887"/>
      <c r="E72" s="793">
        <f t="shared" si="1"/>
        <v>0</v>
      </c>
    </row>
    <row r="73" spans="1:5" s="778" customFormat="1">
      <c r="A73" s="794"/>
      <c r="B73" s="773" t="s">
        <v>6476</v>
      </c>
      <c r="C73" s="775"/>
      <c r="D73" s="1888"/>
      <c r="E73" s="793"/>
    </row>
    <row r="74" spans="1:5" s="778" customFormat="1">
      <c r="A74" s="790" t="s">
        <v>6491</v>
      </c>
      <c r="B74" s="791" t="s">
        <v>5826</v>
      </c>
      <c r="C74" s="792">
        <v>1</v>
      </c>
      <c r="D74" s="1887"/>
      <c r="E74" s="793">
        <f t="shared" si="1"/>
        <v>0</v>
      </c>
    </row>
    <row r="75" spans="1:5" s="778" customFormat="1">
      <c r="A75" s="794"/>
      <c r="B75" s="798" t="s">
        <v>5825</v>
      </c>
      <c r="C75" s="771"/>
      <c r="D75" s="1893"/>
      <c r="E75" s="793"/>
    </row>
    <row r="76" spans="1:5" s="778" customFormat="1">
      <c r="A76" s="790" t="s">
        <v>6492</v>
      </c>
      <c r="B76" s="768" t="s">
        <v>5824</v>
      </c>
      <c r="C76" s="792">
        <v>1</v>
      </c>
      <c r="D76" s="1887"/>
      <c r="E76" s="793">
        <f t="shared" si="1"/>
        <v>0</v>
      </c>
    </row>
    <row r="77" spans="1:5" s="778" customFormat="1" ht="47.25">
      <c r="A77" s="794"/>
      <c r="B77" s="773" t="s">
        <v>5823</v>
      </c>
      <c r="C77" s="771"/>
      <c r="D77" s="1893"/>
      <c r="E77" s="793"/>
    </row>
    <row r="78" spans="1:5">
      <c r="A78" s="790" t="s">
        <v>5955</v>
      </c>
      <c r="B78" s="791" t="s">
        <v>5822</v>
      </c>
      <c r="C78" s="792">
        <v>1</v>
      </c>
      <c r="D78" s="1887"/>
      <c r="E78" s="793">
        <f t="shared" si="1"/>
        <v>0</v>
      </c>
    </row>
    <row r="79" spans="1:5">
      <c r="A79" s="794"/>
      <c r="B79" s="773" t="s">
        <v>5822</v>
      </c>
      <c r="C79" s="771"/>
      <c r="D79" s="1893"/>
      <c r="E79" s="793"/>
    </row>
    <row r="80" spans="1:5">
      <c r="A80" s="790"/>
      <c r="B80" s="787"/>
      <c r="C80" s="792"/>
      <c r="D80" s="1887"/>
      <c r="E80" s="793"/>
    </row>
    <row r="81" spans="1:16379">
      <c r="A81" s="790" t="s">
        <v>5953</v>
      </c>
      <c r="B81" s="787" t="s">
        <v>5866</v>
      </c>
      <c r="C81" s="792"/>
      <c r="D81" s="1887"/>
      <c r="E81" s="793"/>
    </row>
    <row r="82" spans="1:16379">
      <c r="A82" s="790" t="s">
        <v>5952</v>
      </c>
      <c r="B82" s="791" t="s">
        <v>5863</v>
      </c>
      <c r="C82" s="792">
        <v>1</v>
      </c>
      <c r="D82" s="1887"/>
      <c r="E82" s="793">
        <f t="shared" si="1"/>
        <v>0</v>
      </c>
    </row>
    <row r="83" spans="1:16379" ht="126">
      <c r="A83" s="794"/>
      <c r="B83" s="798" t="s">
        <v>6493</v>
      </c>
      <c r="C83" s="792"/>
      <c r="D83" s="1887"/>
      <c r="E83" s="793"/>
      <c r="F83" s="724"/>
      <c r="G83" s="726"/>
      <c r="H83" s="724"/>
      <c r="I83" s="804"/>
      <c r="J83" s="724"/>
      <c r="K83" s="726"/>
      <c r="L83" s="724"/>
      <c r="M83" s="804"/>
      <c r="N83" s="724"/>
      <c r="O83" s="726"/>
      <c r="P83" s="724"/>
      <c r="Q83" s="804"/>
      <c r="R83" s="724"/>
      <c r="S83" s="726"/>
      <c r="T83" s="724"/>
      <c r="U83" s="804"/>
      <c r="V83" s="724"/>
      <c r="W83" s="726"/>
      <c r="X83" s="724"/>
      <c r="Y83" s="804"/>
      <c r="Z83" s="724"/>
      <c r="AA83" s="726"/>
      <c r="AB83" s="724"/>
      <c r="AC83" s="804"/>
      <c r="AD83" s="724"/>
      <c r="AE83" s="726"/>
      <c r="AF83" s="724"/>
      <c r="AG83" s="804"/>
      <c r="AH83" s="724"/>
      <c r="AI83" s="726"/>
      <c r="AJ83" s="724"/>
      <c r="AK83" s="804"/>
      <c r="AL83" s="724"/>
      <c r="AM83" s="726"/>
      <c r="AN83" s="724"/>
      <c r="AO83" s="804"/>
      <c r="AP83" s="724"/>
      <c r="AQ83" s="726"/>
      <c r="AR83" s="724"/>
      <c r="AS83" s="804"/>
      <c r="AT83" s="724"/>
      <c r="AU83" s="726"/>
      <c r="AV83" s="724"/>
      <c r="AW83" s="804"/>
      <c r="AX83" s="724"/>
      <c r="AY83" s="726"/>
      <c r="AZ83" s="724"/>
      <c r="BA83" s="804"/>
      <c r="BB83" s="724"/>
      <c r="BC83" s="726"/>
      <c r="BD83" s="724"/>
      <c r="BE83" s="804"/>
      <c r="BF83" s="724"/>
      <c r="BG83" s="726"/>
      <c r="BH83" s="724"/>
      <c r="BI83" s="804"/>
      <c r="BJ83" s="724"/>
      <c r="BK83" s="726"/>
      <c r="BL83" s="724"/>
      <c r="BM83" s="804"/>
      <c r="BN83" s="724"/>
      <c r="BO83" s="726"/>
      <c r="BP83" s="724"/>
      <c r="BQ83" s="804"/>
      <c r="BR83" s="724"/>
      <c r="BS83" s="726"/>
      <c r="BT83" s="724"/>
      <c r="BU83" s="804"/>
      <c r="BV83" s="724"/>
      <c r="BW83" s="726"/>
      <c r="BX83" s="724"/>
      <c r="BY83" s="804"/>
      <c r="BZ83" s="724"/>
      <c r="CA83" s="726"/>
      <c r="CB83" s="724"/>
      <c r="CC83" s="804"/>
      <c r="CD83" s="724"/>
      <c r="CE83" s="726"/>
      <c r="CF83" s="724"/>
      <c r="CG83" s="804"/>
      <c r="CH83" s="724"/>
      <c r="CI83" s="726"/>
      <c r="CJ83" s="724"/>
      <c r="CK83" s="804"/>
      <c r="CL83" s="724"/>
      <c r="CM83" s="726"/>
      <c r="CN83" s="724"/>
      <c r="CO83" s="804"/>
      <c r="CP83" s="724"/>
      <c r="CQ83" s="726"/>
      <c r="CR83" s="724"/>
      <c r="CS83" s="804"/>
      <c r="CT83" s="724"/>
      <c r="CU83" s="726"/>
      <c r="CV83" s="724"/>
      <c r="CW83" s="804"/>
      <c r="CX83" s="724"/>
      <c r="CY83" s="726"/>
      <c r="CZ83" s="724"/>
      <c r="DA83" s="804"/>
      <c r="DB83" s="724"/>
      <c r="DC83" s="726"/>
      <c r="DD83" s="724"/>
      <c r="DE83" s="804"/>
      <c r="DF83" s="724"/>
      <c r="DG83" s="726"/>
      <c r="DH83" s="724"/>
      <c r="DI83" s="804"/>
      <c r="DJ83" s="724"/>
      <c r="DK83" s="726"/>
      <c r="DL83" s="724"/>
      <c r="DM83" s="804"/>
      <c r="DN83" s="724"/>
      <c r="DO83" s="726"/>
      <c r="DP83" s="724"/>
      <c r="DQ83" s="804"/>
      <c r="DR83" s="724"/>
      <c r="DS83" s="726"/>
      <c r="DT83" s="724"/>
      <c r="DU83" s="804"/>
      <c r="DV83" s="724"/>
      <c r="DW83" s="726"/>
      <c r="DX83" s="724"/>
      <c r="DY83" s="804"/>
      <c r="DZ83" s="724"/>
      <c r="EA83" s="726"/>
      <c r="EB83" s="724"/>
      <c r="EC83" s="804"/>
      <c r="ED83" s="724"/>
      <c r="EE83" s="726"/>
      <c r="EF83" s="724"/>
      <c r="EG83" s="804"/>
      <c r="EH83" s="724"/>
      <c r="EI83" s="726"/>
      <c r="EJ83" s="724"/>
      <c r="EK83" s="804"/>
      <c r="EL83" s="724"/>
      <c r="EM83" s="726"/>
      <c r="EN83" s="724"/>
      <c r="EO83" s="804"/>
      <c r="EP83" s="724"/>
      <c r="EQ83" s="726"/>
      <c r="ER83" s="724"/>
      <c r="ES83" s="804"/>
      <c r="ET83" s="724"/>
      <c r="EU83" s="726"/>
      <c r="EV83" s="724"/>
      <c r="EW83" s="804"/>
      <c r="EX83" s="724"/>
      <c r="EY83" s="726"/>
      <c r="EZ83" s="724"/>
      <c r="FA83" s="804"/>
      <c r="FB83" s="724"/>
      <c r="FC83" s="726"/>
      <c r="FD83" s="724"/>
      <c r="FE83" s="804"/>
      <c r="FF83" s="724"/>
      <c r="FG83" s="726"/>
      <c r="FH83" s="724"/>
      <c r="FI83" s="804"/>
      <c r="FJ83" s="724"/>
      <c r="FK83" s="726"/>
      <c r="FL83" s="724"/>
      <c r="FM83" s="804"/>
      <c r="FN83" s="724"/>
      <c r="FO83" s="726"/>
      <c r="FP83" s="724"/>
      <c r="FQ83" s="804"/>
      <c r="FR83" s="724"/>
      <c r="FS83" s="726"/>
      <c r="FT83" s="724"/>
      <c r="FU83" s="804"/>
      <c r="FV83" s="724"/>
      <c r="FW83" s="726"/>
      <c r="FX83" s="724"/>
      <c r="FY83" s="804"/>
      <c r="FZ83" s="724"/>
      <c r="GA83" s="726"/>
      <c r="GB83" s="724"/>
      <c r="GC83" s="804"/>
      <c r="GD83" s="724"/>
      <c r="GE83" s="726"/>
      <c r="GF83" s="724"/>
      <c r="GG83" s="804"/>
      <c r="GH83" s="724"/>
      <c r="GI83" s="726"/>
      <c r="GJ83" s="724"/>
      <c r="GK83" s="804"/>
      <c r="GL83" s="724"/>
      <c r="GM83" s="726"/>
      <c r="GN83" s="724"/>
      <c r="GO83" s="804"/>
      <c r="GP83" s="724"/>
      <c r="GQ83" s="726"/>
      <c r="GR83" s="724"/>
      <c r="GS83" s="804"/>
      <c r="GT83" s="724"/>
      <c r="GU83" s="726"/>
      <c r="GV83" s="724"/>
      <c r="GW83" s="804"/>
      <c r="GX83" s="724"/>
      <c r="GY83" s="726"/>
      <c r="GZ83" s="724"/>
      <c r="HA83" s="804"/>
      <c r="HB83" s="724"/>
      <c r="HC83" s="726"/>
      <c r="HD83" s="724"/>
      <c r="HE83" s="804"/>
      <c r="HF83" s="724"/>
      <c r="HG83" s="726"/>
      <c r="HH83" s="724"/>
      <c r="HI83" s="804"/>
      <c r="HJ83" s="724"/>
      <c r="HK83" s="726"/>
      <c r="HL83" s="724"/>
      <c r="HM83" s="804"/>
      <c r="HN83" s="724"/>
      <c r="HO83" s="726"/>
      <c r="HP83" s="724"/>
      <c r="HQ83" s="804"/>
      <c r="HR83" s="724"/>
      <c r="HS83" s="726"/>
      <c r="HT83" s="724"/>
      <c r="HU83" s="804"/>
      <c r="HV83" s="724"/>
      <c r="HW83" s="726"/>
      <c r="HX83" s="724"/>
      <c r="HY83" s="804"/>
      <c r="HZ83" s="724"/>
      <c r="IA83" s="726"/>
      <c r="IB83" s="724"/>
      <c r="IC83" s="804"/>
      <c r="ID83" s="724"/>
      <c r="IE83" s="726"/>
      <c r="IF83" s="724"/>
      <c r="IG83" s="804"/>
      <c r="IH83" s="724"/>
      <c r="II83" s="726"/>
      <c r="IJ83" s="724"/>
      <c r="IK83" s="804"/>
      <c r="IL83" s="724"/>
      <c r="IM83" s="726"/>
      <c r="IN83" s="724"/>
      <c r="IO83" s="804"/>
      <c r="IP83" s="724"/>
      <c r="IQ83" s="726"/>
      <c r="IR83" s="724"/>
      <c r="IS83" s="804"/>
      <c r="IT83" s="724"/>
      <c r="IU83" s="726"/>
      <c r="IV83" s="724"/>
      <c r="IW83" s="804"/>
      <c r="IX83" s="724"/>
      <c r="IY83" s="726"/>
      <c r="IZ83" s="724"/>
      <c r="JA83" s="804"/>
      <c r="JB83" s="724"/>
      <c r="JC83" s="726"/>
      <c r="JD83" s="724"/>
      <c r="JE83" s="804"/>
      <c r="JF83" s="724"/>
      <c r="JG83" s="726"/>
      <c r="JH83" s="724"/>
      <c r="JI83" s="804"/>
      <c r="JJ83" s="724"/>
      <c r="JK83" s="726"/>
      <c r="JL83" s="724"/>
      <c r="JM83" s="804"/>
      <c r="JN83" s="724"/>
      <c r="JO83" s="726"/>
      <c r="JP83" s="724"/>
      <c r="JQ83" s="804"/>
      <c r="JR83" s="724"/>
      <c r="JS83" s="726"/>
      <c r="JT83" s="724"/>
      <c r="JU83" s="804"/>
      <c r="JV83" s="724"/>
      <c r="JW83" s="726"/>
      <c r="JX83" s="724"/>
      <c r="JY83" s="804"/>
      <c r="JZ83" s="724"/>
      <c r="KA83" s="726"/>
      <c r="KB83" s="724"/>
      <c r="KC83" s="804"/>
      <c r="KD83" s="724"/>
      <c r="KE83" s="726"/>
      <c r="KF83" s="724"/>
      <c r="KG83" s="804"/>
      <c r="KH83" s="724"/>
      <c r="KI83" s="726"/>
      <c r="KJ83" s="724"/>
      <c r="KK83" s="804"/>
      <c r="KL83" s="724"/>
      <c r="KM83" s="726"/>
      <c r="KN83" s="724"/>
      <c r="KO83" s="804"/>
      <c r="KP83" s="724"/>
      <c r="KQ83" s="726"/>
      <c r="KR83" s="724"/>
      <c r="KS83" s="804"/>
      <c r="KT83" s="724"/>
      <c r="KU83" s="726"/>
      <c r="KV83" s="724"/>
      <c r="KW83" s="804"/>
      <c r="KX83" s="724"/>
      <c r="KY83" s="726"/>
      <c r="KZ83" s="724"/>
      <c r="LA83" s="804"/>
      <c r="LB83" s="724"/>
      <c r="LC83" s="726"/>
      <c r="LD83" s="724"/>
      <c r="LE83" s="804"/>
      <c r="LF83" s="724"/>
      <c r="LG83" s="726"/>
      <c r="LH83" s="724"/>
      <c r="LI83" s="804"/>
      <c r="LJ83" s="724"/>
      <c r="LK83" s="726"/>
      <c r="LL83" s="724"/>
      <c r="LM83" s="804"/>
      <c r="LN83" s="724"/>
      <c r="LO83" s="726"/>
      <c r="LP83" s="724"/>
      <c r="LQ83" s="804"/>
      <c r="LR83" s="724"/>
      <c r="LS83" s="726"/>
      <c r="LT83" s="724"/>
      <c r="LU83" s="804"/>
      <c r="LV83" s="724"/>
      <c r="LW83" s="726"/>
      <c r="LX83" s="724"/>
      <c r="LY83" s="804"/>
      <c r="LZ83" s="724"/>
      <c r="MA83" s="726"/>
      <c r="MB83" s="724"/>
      <c r="MC83" s="804"/>
      <c r="MD83" s="724"/>
      <c r="ME83" s="726"/>
      <c r="MF83" s="724"/>
      <c r="MG83" s="804"/>
      <c r="MH83" s="724"/>
      <c r="MI83" s="726"/>
      <c r="MJ83" s="724"/>
      <c r="MK83" s="804"/>
      <c r="ML83" s="724"/>
      <c r="MM83" s="726"/>
      <c r="MN83" s="724"/>
      <c r="MO83" s="804"/>
      <c r="MP83" s="724"/>
      <c r="MQ83" s="726"/>
      <c r="MR83" s="724"/>
      <c r="MS83" s="804"/>
      <c r="MT83" s="724"/>
      <c r="MU83" s="726"/>
      <c r="MV83" s="724"/>
      <c r="MW83" s="804"/>
      <c r="MX83" s="724"/>
      <c r="MY83" s="726"/>
      <c r="MZ83" s="724"/>
      <c r="NA83" s="804"/>
      <c r="NB83" s="724"/>
      <c r="NC83" s="726"/>
      <c r="ND83" s="724"/>
      <c r="NE83" s="804"/>
      <c r="NF83" s="724"/>
      <c r="NG83" s="726"/>
      <c r="NH83" s="724"/>
      <c r="NI83" s="804"/>
      <c r="NJ83" s="724"/>
      <c r="NK83" s="726"/>
      <c r="NL83" s="724"/>
      <c r="NM83" s="804"/>
      <c r="NN83" s="724"/>
      <c r="NO83" s="726"/>
      <c r="NP83" s="724"/>
      <c r="NQ83" s="804"/>
      <c r="NR83" s="724"/>
      <c r="NS83" s="726"/>
      <c r="NT83" s="724"/>
      <c r="NU83" s="804"/>
      <c r="NV83" s="724"/>
      <c r="NW83" s="726"/>
      <c r="NX83" s="724"/>
      <c r="NY83" s="804"/>
      <c r="NZ83" s="724"/>
      <c r="OA83" s="726"/>
      <c r="OB83" s="724"/>
      <c r="OC83" s="804"/>
      <c r="OD83" s="724"/>
      <c r="OE83" s="726"/>
      <c r="OF83" s="724"/>
      <c r="OG83" s="804"/>
      <c r="OH83" s="724"/>
      <c r="OI83" s="726"/>
      <c r="OJ83" s="724"/>
      <c r="OK83" s="804"/>
      <c r="OL83" s="724"/>
      <c r="OM83" s="726"/>
      <c r="ON83" s="724"/>
      <c r="OO83" s="804"/>
      <c r="OP83" s="724"/>
      <c r="OQ83" s="726"/>
      <c r="OR83" s="724"/>
      <c r="OS83" s="804"/>
      <c r="OT83" s="724"/>
      <c r="OU83" s="726"/>
      <c r="OV83" s="724"/>
      <c r="OW83" s="804"/>
      <c r="OX83" s="724"/>
      <c r="OY83" s="726"/>
      <c r="OZ83" s="724"/>
      <c r="PA83" s="804"/>
      <c r="PB83" s="724"/>
      <c r="PC83" s="726"/>
      <c r="PD83" s="724"/>
      <c r="PE83" s="804"/>
      <c r="PF83" s="724"/>
      <c r="PG83" s="726"/>
      <c r="PH83" s="724"/>
      <c r="PI83" s="804"/>
      <c r="PJ83" s="724"/>
      <c r="PK83" s="726"/>
      <c r="PL83" s="724"/>
      <c r="PM83" s="804"/>
      <c r="PN83" s="724"/>
      <c r="PO83" s="726"/>
      <c r="PP83" s="724"/>
      <c r="PQ83" s="804"/>
      <c r="PR83" s="724"/>
      <c r="PS83" s="726"/>
      <c r="PT83" s="724"/>
      <c r="PU83" s="804"/>
      <c r="PV83" s="724"/>
      <c r="PW83" s="726"/>
      <c r="PX83" s="724"/>
      <c r="PY83" s="804"/>
      <c r="PZ83" s="724"/>
      <c r="QA83" s="726"/>
      <c r="QB83" s="724"/>
      <c r="QC83" s="804"/>
      <c r="QD83" s="724"/>
      <c r="QE83" s="726"/>
      <c r="QF83" s="724"/>
      <c r="QG83" s="804"/>
      <c r="QH83" s="724"/>
      <c r="QI83" s="726"/>
      <c r="QJ83" s="724"/>
      <c r="QK83" s="804"/>
      <c r="QL83" s="724"/>
      <c r="QM83" s="726"/>
      <c r="QN83" s="724"/>
      <c r="QO83" s="804"/>
      <c r="QP83" s="724"/>
      <c r="QQ83" s="726"/>
      <c r="QR83" s="724"/>
      <c r="QS83" s="804"/>
      <c r="QT83" s="724"/>
      <c r="QU83" s="726"/>
      <c r="QV83" s="724"/>
      <c r="QW83" s="804"/>
      <c r="QX83" s="724"/>
      <c r="QY83" s="726"/>
      <c r="QZ83" s="724"/>
      <c r="RA83" s="804"/>
      <c r="RB83" s="724"/>
      <c r="RC83" s="726"/>
      <c r="RD83" s="724"/>
      <c r="RE83" s="804"/>
      <c r="RF83" s="724"/>
      <c r="RG83" s="726"/>
      <c r="RH83" s="724"/>
      <c r="RI83" s="804"/>
      <c r="RJ83" s="724"/>
      <c r="RK83" s="726"/>
      <c r="RL83" s="724"/>
      <c r="RM83" s="804"/>
      <c r="RN83" s="724"/>
      <c r="RO83" s="726"/>
      <c r="RP83" s="724"/>
      <c r="RQ83" s="804"/>
      <c r="RR83" s="724"/>
      <c r="RS83" s="726"/>
      <c r="RT83" s="724"/>
      <c r="RU83" s="804"/>
      <c r="RV83" s="724"/>
      <c r="RW83" s="726"/>
      <c r="RX83" s="724"/>
      <c r="RY83" s="804"/>
      <c r="RZ83" s="724"/>
      <c r="SA83" s="726"/>
      <c r="SB83" s="724"/>
      <c r="SC83" s="804"/>
      <c r="SD83" s="724"/>
      <c r="SE83" s="726"/>
      <c r="SF83" s="724"/>
      <c r="SG83" s="804"/>
      <c r="SH83" s="724"/>
      <c r="SI83" s="726"/>
      <c r="SJ83" s="724"/>
      <c r="SK83" s="804"/>
      <c r="SL83" s="724"/>
      <c r="SM83" s="726"/>
      <c r="SN83" s="724"/>
      <c r="SO83" s="804"/>
      <c r="SP83" s="724"/>
      <c r="SQ83" s="726"/>
      <c r="SR83" s="724"/>
      <c r="SS83" s="804"/>
      <c r="ST83" s="724"/>
      <c r="SU83" s="726"/>
      <c r="SV83" s="724"/>
      <c r="SW83" s="804"/>
      <c r="SX83" s="724"/>
      <c r="SY83" s="726"/>
      <c r="SZ83" s="724"/>
      <c r="TA83" s="804"/>
      <c r="TB83" s="724"/>
      <c r="TC83" s="726"/>
      <c r="TD83" s="724"/>
      <c r="TE83" s="804"/>
      <c r="TF83" s="724"/>
      <c r="TG83" s="726"/>
      <c r="TH83" s="724"/>
      <c r="TI83" s="804"/>
      <c r="TJ83" s="724"/>
      <c r="TK83" s="726"/>
      <c r="TL83" s="724"/>
      <c r="TM83" s="804"/>
      <c r="TN83" s="724"/>
      <c r="TO83" s="726"/>
      <c r="TP83" s="724"/>
      <c r="TQ83" s="804"/>
      <c r="TR83" s="724"/>
      <c r="TS83" s="726"/>
      <c r="TT83" s="724"/>
      <c r="TU83" s="804"/>
      <c r="TV83" s="724"/>
      <c r="TW83" s="726"/>
      <c r="TX83" s="724"/>
      <c r="TY83" s="804"/>
      <c r="TZ83" s="724"/>
      <c r="UA83" s="726"/>
      <c r="UB83" s="724"/>
      <c r="UC83" s="804"/>
      <c r="UD83" s="724"/>
      <c r="UE83" s="726"/>
      <c r="UF83" s="724"/>
      <c r="UG83" s="804"/>
      <c r="UH83" s="724"/>
      <c r="UI83" s="726"/>
      <c r="UJ83" s="724"/>
      <c r="UK83" s="804"/>
      <c r="UL83" s="724"/>
      <c r="UM83" s="726"/>
      <c r="UN83" s="724"/>
      <c r="UO83" s="804"/>
      <c r="UP83" s="724"/>
      <c r="UQ83" s="726"/>
      <c r="UR83" s="724"/>
      <c r="US83" s="804"/>
      <c r="UT83" s="724"/>
      <c r="UU83" s="726"/>
      <c r="UV83" s="724"/>
      <c r="UW83" s="804"/>
      <c r="UX83" s="724"/>
      <c r="UY83" s="726"/>
      <c r="UZ83" s="724"/>
      <c r="VA83" s="804"/>
      <c r="VB83" s="724"/>
      <c r="VC83" s="726"/>
      <c r="VD83" s="724"/>
      <c r="VE83" s="804"/>
      <c r="VF83" s="724"/>
      <c r="VG83" s="726"/>
      <c r="VH83" s="724"/>
      <c r="VI83" s="804"/>
      <c r="VJ83" s="724"/>
      <c r="VK83" s="726"/>
      <c r="VL83" s="724"/>
      <c r="VM83" s="804"/>
      <c r="VN83" s="724"/>
      <c r="VO83" s="726"/>
      <c r="VP83" s="724"/>
      <c r="VQ83" s="804"/>
      <c r="VR83" s="724"/>
      <c r="VS83" s="726"/>
      <c r="VT83" s="724"/>
      <c r="VU83" s="804"/>
      <c r="VV83" s="724"/>
      <c r="VW83" s="726"/>
      <c r="VX83" s="724"/>
      <c r="VY83" s="804"/>
      <c r="VZ83" s="724"/>
      <c r="WA83" s="726"/>
      <c r="WB83" s="724"/>
      <c r="WC83" s="804"/>
      <c r="WD83" s="724"/>
      <c r="WE83" s="726"/>
      <c r="WF83" s="724"/>
      <c r="WG83" s="804"/>
      <c r="WH83" s="724"/>
      <c r="WI83" s="726"/>
      <c r="WJ83" s="724"/>
      <c r="WK83" s="804"/>
      <c r="WL83" s="724"/>
      <c r="WM83" s="726"/>
      <c r="WN83" s="724"/>
      <c r="WO83" s="804"/>
      <c r="WP83" s="724"/>
      <c r="WQ83" s="726"/>
      <c r="WR83" s="724"/>
      <c r="WS83" s="804"/>
      <c r="WT83" s="724"/>
      <c r="WU83" s="726"/>
      <c r="WV83" s="724"/>
      <c r="WW83" s="804"/>
      <c r="WX83" s="724"/>
      <c r="WY83" s="726"/>
      <c r="WZ83" s="724"/>
      <c r="XA83" s="804"/>
      <c r="XB83" s="724"/>
      <c r="XC83" s="726"/>
      <c r="XD83" s="724"/>
      <c r="XE83" s="804"/>
      <c r="XF83" s="724"/>
      <c r="XG83" s="726"/>
      <c r="XH83" s="724"/>
      <c r="XI83" s="804"/>
      <c r="XJ83" s="724"/>
      <c r="XK83" s="726"/>
      <c r="XL83" s="724"/>
      <c r="XM83" s="804"/>
      <c r="XN83" s="724"/>
      <c r="XO83" s="726"/>
      <c r="XP83" s="724"/>
      <c r="XQ83" s="804"/>
      <c r="XR83" s="724"/>
      <c r="XS83" s="726"/>
      <c r="XT83" s="724"/>
      <c r="XU83" s="804"/>
      <c r="XV83" s="724"/>
      <c r="XW83" s="726"/>
      <c r="XX83" s="724"/>
      <c r="XY83" s="804"/>
      <c r="XZ83" s="724"/>
      <c r="YA83" s="726"/>
      <c r="YB83" s="724"/>
      <c r="YC83" s="804"/>
      <c r="YD83" s="724"/>
      <c r="YE83" s="726"/>
      <c r="YF83" s="724"/>
      <c r="YG83" s="804"/>
      <c r="YH83" s="724"/>
      <c r="YI83" s="726"/>
      <c r="YJ83" s="724"/>
      <c r="YK83" s="804"/>
      <c r="YL83" s="724"/>
      <c r="YM83" s="726"/>
      <c r="YN83" s="724"/>
      <c r="YO83" s="804"/>
      <c r="YP83" s="724"/>
      <c r="YQ83" s="726"/>
      <c r="YR83" s="724"/>
      <c r="YS83" s="804"/>
      <c r="YT83" s="724"/>
      <c r="YU83" s="726"/>
      <c r="YV83" s="724"/>
      <c r="YW83" s="804"/>
      <c r="YX83" s="724"/>
      <c r="YY83" s="726"/>
      <c r="YZ83" s="724"/>
      <c r="ZA83" s="804"/>
      <c r="ZB83" s="724"/>
      <c r="ZC83" s="726"/>
      <c r="ZD83" s="724"/>
      <c r="ZE83" s="804"/>
      <c r="ZF83" s="724"/>
      <c r="ZG83" s="726"/>
      <c r="ZH83" s="724"/>
      <c r="ZI83" s="804"/>
      <c r="ZJ83" s="724"/>
      <c r="ZK83" s="726"/>
      <c r="ZL83" s="724"/>
      <c r="ZM83" s="804"/>
      <c r="ZN83" s="724"/>
      <c r="ZO83" s="726"/>
      <c r="ZP83" s="724"/>
      <c r="ZQ83" s="804"/>
      <c r="ZR83" s="724"/>
      <c r="ZS83" s="726"/>
      <c r="ZT83" s="724"/>
      <c r="ZU83" s="804"/>
      <c r="ZV83" s="724"/>
      <c r="ZW83" s="726"/>
      <c r="ZX83" s="724"/>
      <c r="ZY83" s="804"/>
      <c r="ZZ83" s="724"/>
      <c r="AAA83" s="726"/>
      <c r="AAB83" s="724"/>
      <c r="AAC83" s="804"/>
      <c r="AAD83" s="724"/>
      <c r="AAE83" s="726"/>
      <c r="AAF83" s="724"/>
      <c r="AAG83" s="804"/>
      <c r="AAH83" s="724"/>
      <c r="AAI83" s="726"/>
      <c r="AAJ83" s="724"/>
      <c r="AAK83" s="804"/>
      <c r="AAL83" s="724"/>
      <c r="AAM83" s="726"/>
      <c r="AAN83" s="724"/>
      <c r="AAO83" s="804"/>
      <c r="AAP83" s="724"/>
      <c r="AAQ83" s="726"/>
      <c r="AAR83" s="724"/>
      <c r="AAS83" s="804"/>
      <c r="AAT83" s="724"/>
      <c r="AAU83" s="726"/>
      <c r="AAV83" s="724"/>
      <c r="AAW83" s="804"/>
      <c r="AAX83" s="724"/>
      <c r="AAY83" s="726"/>
      <c r="AAZ83" s="724"/>
      <c r="ABA83" s="804"/>
      <c r="ABB83" s="724"/>
      <c r="ABC83" s="726"/>
      <c r="ABD83" s="724"/>
      <c r="ABE83" s="804"/>
      <c r="ABF83" s="724"/>
      <c r="ABG83" s="726"/>
      <c r="ABH83" s="724"/>
      <c r="ABI83" s="804"/>
      <c r="ABJ83" s="724"/>
      <c r="ABK83" s="726"/>
      <c r="ABL83" s="724"/>
      <c r="ABM83" s="804"/>
      <c r="ABN83" s="724"/>
      <c r="ABO83" s="726"/>
      <c r="ABP83" s="724"/>
      <c r="ABQ83" s="804"/>
      <c r="ABR83" s="724"/>
      <c r="ABS83" s="726"/>
      <c r="ABT83" s="724"/>
      <c r="ABU83" s="804"/>
      <c r="ABV83" s="724"/>
      <c r="ABW83" s="726"/>
      <c r="ABX83" s="724"/>
      <c r="ABY83" s="804"/>
      <c r="ABZ83" s="724"/>
      <c r="ACA83" s="726"/>
      <c r="ACB83" s="724"/>
      <c r="ACC83" s="804"/>
      <c r="ACD83" s="724"/>
      <c r="ACE83" s="726"/>
      <c r="ACF83" s="724"/>
      <c r="ACG83" s="804"/>
      <c r="ACH83" s="724"/>
      <c r="ACI83" s="726"/>
      <c r="ACJ83" s="724"/>
      <c r="ACK83" s="804"/>
      <c r="ACL83" s="724"/>
      <c r="ACM83" s="726"/>
      <c r="ACN83" s="724"/>
      <c r="ACO83" s="804"/>
      <c r="ACP83" s="724"/>
      <c r="ACQ83" s="726"/>
      <c r="ACR83" s="724"/>
      <c r="ACS83" s="804"/>
      <c r="ACT83" s="724"/>
      <c r="ACU83" s="726"/>
      <c r="ACV83" s="724"/>
      <c r="ACW83" s="804"/>
      <c r="ACX83" s="724"/>
      <c r="ACY83" s="726"/>
      <c r="ACZ83" s="724"/>
      <c r="ADA83" s="804"/>
      <c r="ADB83" s="724"/>
      <c r="ADC83" s="726"/>
      <c r="ADD83" s="724"/>
      <c r="ADE83" s="804"/>
      <c r="ADF83" s="724"/>
      <c r="ADG83" s="726"/>
      <c r="ADH83" s="724"/>
      <c r="ADI83" s="804"/>
      <c r="ADJ83" s="724"/>
      <c r="ADK83" s="726"/>
      <c r="ADL83" s="724"/>
      <c r="ADM83" s="804"/>
      <c r="ADN83" s="724"/>
      <c r="ADO83" s="726"/>
      <c r="ADP83" s="724"/>
      <c r="ADQ83" s="804"/>
      <c r="ADR83" s="724"/>
      <c r="ADS83" s="726"/>
      <c r="ADT83" s="724"/>
      <c r="ADU83" s="804"/>
      <c r="ADV83" s="724"/>
      <c r="ADW83" s="726"/>
      <c r="ADX83" s="724"/>
      <c r="ADY83" s="804"/>
      <c r="ADZ83" s="724"/>
      <c r="AEA83" s="726"/>
      <c r="AEB83" s="724"/>
      <c r="AEC83" s="804"/>
      <c r="AED83" s="724"/>
      <c r="AEE83" s="726"/>
      <c r="AEF83" s="724"/>
      <c r="AEG83" s="804"/>
      <c r="AEH83" s="724"/>
      <c r="AEI83" s="726"/>
      <c r="AEJ83" s="724"/>
      <c r="AEK83" s="804"/>
      <c r="AEL83" s="724"/>
      <c r="AEM83" s="726"/>
      <c r="AEN83" s="724"/>
      <c r="AEO83" s="804"/>
      <c r="AEP83" s="724"/>
      <c r="AEQ83" s="726"/>
      <c r="AER83" s="724"/>
      <c r="AES83" s="804"/>
      <c r="AET83" s="724"/>
      <c r="AEU83" s="726"/>
      <c r="AEV83" s="724"/>
      <c r="AEW83" s="804"/>
      <c r="AEX83" s="724"/>
      <c r="AEY83" s="726"/>
      <c r="AEZ83" s="724"/>
      <c r="AFA83" s="804"/>
      <c r="AFB83" s="724"/>
      <c r="AFC83" s="726"/>
      <c r="AFD83" s="724"/>
      <c r="AFE83" s="804"/>
      <c r="AFF83" s="724"/>
      <c r="AFG83" s="726"/>
      <c r="AFH83" s="724"/>
      <c r="AFI83" s="804"/>
      <c r="AFJ83" s="724"/>
      <c r="AFK83" s="726"/>
      <c r="AFL83" s="724"/>
      <c r="AFM83" s="804"/>
      <c r="AFN83" s="724"/>
      <c r="AFO83" s="726"/>
      <c r="AFP83" s="724"/>
      <c r="AFQ83" s="804"/>
      <c r="AFR83" s="724"/>
      <c r="AFS83" s="726"/>
      <c r="AFT83" s="724"/>
      <c r="AFU83" s="804"/>
      <c r="AFV83" s="724"/>
      <c r="AFW83" s="726"/>
      <c r="AFX83" s="724"/>
      <c r="AFY83" s="804"/>
      <c r="AFZ83" s="724"/>
      <c r="AGA83" s="726"/>
      <c r="AGB83" s="724"/>
      <c r="AGC83" s="804"/>
      <c r="AGD83" s="724"/>
      <c r="AGE83" s="726"/>
      <c r="AGF83" s="724"/>
      <c r="AGG83" s="804"/>
      <c r="AGH83" s="724"/>
      <c r="AGI83" s="726"/>
      <c r="AGJ83" s="724"/>
      <c r="AGK83" s="804"/>
      <c r="AGL83" s="724"/>
      <c r="AGM83" s="726"/>
      <c r="AGN83" s="724"/>
      <c r="AGO83" s="804"/>
      <c r="AGP83" s="724"/>
      <c r="AGQ83" s="726"/>
      <c r="AGR83" s="724"/>
      <c r="AGS83" s="804"/>
      <c r="AGT83" s="724"/>
      <c r="AGU83" s="726"/>
      <c r="AGV83" s="724"/>
      <c r="AGW83" s="804"/>
      <c r="AGX83" s="724"/>
      <c r="AGY83" s="726"/>
      <c r="AGZ83" s="724"/>
      <c r="AHA83" s="804"/>
      <c r="AHB83" s="724"/>
      <c r="AHC83" s="726"/>
      <c r="AHD83" s="724"/>
      <c r="AHE83" s="804"/>
      <c r="AHF83" s="724"/>
      <c r="AHG83" s="726"/>
      <c r="AHH83" s="724"/>
      <c r="AHI83" s="804"/>
      <c r="AHJ83" s="724"/>
      <c r="AHK83" s="726"/>
      <c r="AHL83" s="724"/>
      <c r="AHM83" s="804"/>
      <c r="AHN83" s="724"/>
      <c r="AHO83" s="726"/>
      <c r="AHP83" s="724"/>
      <c r="AHQ83" s="804"/>
      <c r="AHR83" s="724"/>
      <c r="AHS83" s="726"/>
      <c r="AHT83" s="724"/>
      <c r="AHU83" s="804"/>
      <c r="AHV83" s="724"/>
      <c r="AHW83" s="726"/>
      <c r="AHX83" s="724"/>
      <c r="AHY83" s="804"/>
      <c r="AHZ83" s="724"/>
      <c r="AIA83" s="726"/>
      <c r="AIB83" s="724"/>
      <c r="AIC83" s="804"/>
      <c r="AID83" s="724"/>
      <c r="AIE83" s="726"/>
      <c r="AIF83" s="724"/>
      <c r="AIG83" s="804"/>
      <c r="AIH83" s="724"/>
      <c r="AII83" s="726"/>
      <c r="AIJ83" s="724"/>
      <c r="AIK83" s="804"/>
      <c r="AIL83" s="724"/>
      <c r="AIM83" s="726"/>
      <c r="AIN83" s="724"/>
      <c r="AIO83" s="804"/>
      <c r="AIP83" s="724"/>
      <c r="AIQ83" s="726"/>
      <c r="AIR83" s="724"/>
      <c r="AIS83" s="804"/>
      <c r="AIT83" s="724"/>
      <c r="AIU83" s="726"/>
      <c r="AIV83" s="724"/>
      <c r="AIW83" s="804"/>
      <c r="AIX83" s="724"/>
      <c r="AIY83" s="726"/>
      <c r="AIZ83" s="724"/>
      <c r="AJA83" s="804"/>
      <c r="AJB83" s="724"/>
      <c r="AJC83" s="726"/>
      <c r="AJD83" s="724"/>
      <c r="AJE83" s="804"/>
      <c r="AJF83" s="724"/>
      <c r="AJG83" s="726"/>
      <c r="AJH83" s="724"/>
      <c r="AJI83" s="804"/>
      <c r="AJJ83" s="724"/>
      <c r="AJK83" s="726"/>
      <c r="AJL83" s="724"/>
      <c r="AJM83" s="804"/>
      <c r="AJN83" s="724"/>
      <c r="AJO83" s="726"/>
      <c r="AJP83" s="724"/>
      <c r="AJQ83" s="804"/>
      <c r="AJR83" s="724"/>
      <c r="AJS83" s="726"/>
      <c r="AJT83" s="724"/>
      <c r="AJU83" s="804"/>
      <c r="AJV83" s="724"/>
      <c r="AJW83" s="726"/>
      <c r="AJX83" s="724"/>
      <c r="AJY83" s="804"/>
      <c r="AJZ83" s="724"/>
      <c r="AKA83" s="726"/>
      <c r="AKB83" s="724"/>
      <c r="AKC83" s="804"/>
      <c r="AKD83" s="724"/>
      <c r="AKE83" s="726"/>
      <c r="AKF83" s="724"/>
      <c r="AKG83" s="804"/>
      <c r="AKH83" s="724"/>
      <c r="AKI83" s="726"/>
      <c r="AKJ83" s="724"/>
      <c r="AKK83" s="804"/>
      <c r="AKL83" s="724"/>
      <c r="AKM83" s="726"/>
      <c r="AKN83" s="724"/>
      <c r="AKO83" s="804"/>
      <c r="AKP83" s="724"/>
      <c r="AKQ83" s="726"/>
      <c r="AKR83" s="724"/>
      <c r="AKS83" s="804"/>
      <c r="AKT83" s="724"/>
      <c r="AKU83" s="726"/>
      <c r="AKV83" s="724"/>
      <c r="AKW83" s="804"/>
      <c r="AKX83" s="724"/>
      <c r="AKY83" s="726"/>
      <c r="AKZ83" s="724"/>
      <c r="ALA83" s="804"/>
      <c r="ALB83" s="724"/>
      <c r="ALC83" s="726"/>
      <c r="ALD83" s="724"/>
      <c r="ALE83" s="804"/>
      <c r="ALF83" s="724"/>
      <c r="ALG83" s="726"/>
      <c r="ALH83" s="724"/>
      <c r="ALI83" s="804"/>
      <c r="ALJ83" s="724"/>
      <c r="ALK83" s="726"/>
      <c r="ALL83" s="724"/>
      <c r="ALM83" s="804"/>
      <c r="ALN83" s="724"/>
      <c r="ALO83" s="726"/>
      <c r="ALP83" s="724"/>
      <c r="ALQ83" s="804"/>
      <c r="ALR83" s="724"/>
      <c r="ALS83" s="726"/>
      <c r="ALT83" s="724"/>
      <c r="ALU83" s="804"/>
      <c r="ALV83" s="724"/>
      <c r="ALW83" s="726"/>
      <c r="ALX83" s="724"/>
      <c r="ALY83" s="804"/>
      <c r="ALZ83" s="724"/>
      <c r="AMA83" s="726"/>
      <c r="AMB83" s="724"/>
      <c r="AMC83" s="804"/>
      <c r="AMD83" s="724"/>
      <c r="AME83" s="726"/>
      <c r="AMF83" s="724"/>
      <c r="AMG83" s="804"/>
      <c r="AMH83" s="724"/>
      <c r="AMI83" s="726"/>
      <c r="AMJ83" s="724"/>
      <c r="AMK83" s="804"/>
      <c r="AML83" s="724"/>
      <c r="AMM83" s="726"/>
      <c r="AMN83" s="724"/>
      <c r="AMO83" s="804"/>
      <c r="AMP83" s="724"/>
      <c r="AMQ83" s="726"/>
      <c r="AMR83" s="724"/>
      <c r="AMS83" s="804"/>
      <c r="AMT83" s="724"/>
      <c r="AMU83" s="726"/>
      <c r="AMV83" s="724"/>
      <c r="AMW83" s="804"/>
      <c r="AMX83" s="724"/>
      <c r="AMY83" s="726"/>
      <c r="AMZ83" s="724"/>
      <c r="ANA83" s="804"/>
      <c r="ANB83" s="724"/>
      <c r="ANC83" s="726"/>
      <c r="AND83" s="724"/>
      <c r="ANE83" s="804"/>
      <c r="ANF83" s="724"/>
      <c r="ANG83" s="726"/>
      <c r="ANH83" s="724"/>
      <c r="ANI83" s="804"/>
      <c r="ANJ83" s="724"/>
      <c r="ANK83" s="726"/>
      <c r="ANL83" s="724"/>
      <c r="ANM83" s="804"/>
      <c r="ANN83" s="724"/>
      <c r="ANO83" s="726"/>
      <c r="ANP83" s="724"/>
      <c r="ANQ83" s="804"/>
      <c r="ANR83" s="724"/>
      <c r="ANS83" s="726"/>
      <c r="ANT83" s="724"/>
      <c r="ANU83" s="804"/>
      <c r="ANV83" s="724"/>
      <c r="ANW83" s="726"/>
      <c r="ANX83" s="724"/>
      <c r="ANY83" s="804"/>
      <c r="ANZ83" s="724"/>
      <c r="AOA83" s="726"/>
      <c r="AOB83" s="724"/>
      <c r="AOC83" s="804"/>
      <c r="AOD83" s="724"/>
      <c r="AOE83" s="726"/>
      <c r="AOF83" s="724"/>
      <c r="AOG83" s="804"/>
      <c r="AOH83" s="724"/>
      <c r="AOI83" s="726"/>
      <c r="AOJ83" s="724"/>
      <c r="AOK83" s="804"/>
      <c r="AOL83" s="724"/>
      <c r="AOM83" s="726"/>
      <c r="AON83" s="724"/>
      <c r="AOO83" s="804"/>
      <c r="AOP83" s="724"/>
      <c r="AOQ83" s="726"/>
      <c r="AOR83" s="724"/>
      <c r="AOS83" s="804"/>
      <c r="AOT83" s="724"/>
      <c r="AOU83" s="726"/>
      <c r="AOV83" s="724"/>
      <c r="AOW83" s="804"/>
      <c r="AOX83" s="724"/>
      <c r="AOY83" s="726"/>
      <c r="AOZ83" s="724"/>
      <c r="APA83" s="804"/>
      <c r="APB83" s="724"/>
      <c r="APC83" s="726"/>
      <c r="APD83" s="724"/>
      <c r="APE83" s="804"/>
      <c r="APF83" s="724"/>
      <c r="APG83" s="726"/>
      <c r="APH83" s="724"/>
      <c r="API83" s="804"/>
      <c r="APJ83" s="724"/>
      <c r="APK83" s="726"/>
      <c r="APL83" s="724"/>
      <c r="APM83" s="804"/>
      <c r="APN83" s="724"/>
      <c r="APO83" s="726"/>
      <c r="APP83" s="724"/>
      <c r="APQ83" s="804"/>
      <c r="APR83" s="724"/>
      <c r="APS83" s="726"/>
      <c r="APT83" s="724"/>
      <c r="APU83" s="804"/>
      <c r="APV83" s="724"/>
      <c r="APW83" s="726"/>
      <c r="APX83" s="724"/>
      <c r="APY83" s="804"/>
      <c r="APZ83" s="724"/>
      <c r="AQA83" s="726"/>
      <c r="AQB83" s="724"/>
      <c r="AQC83" s="804"/>
      <c r="AQD83" s="724"/>
      <c r="AQE83" s="726"/>
      <c r="AQF83" s="724"/>
      <c r="AQG83" s="804"/>
      <c r="AQH83" s="724"/>
      <c r="AQI83" s="726"/>
      <c r="AQJ83" s="724"/>
      <c r="AQK83" s="804"/>
      <c r="AQL83" s="724"/>
      <c r="AQM83" s="726"/>
      <c r="AQN83" s="724"/>
      <c r="AQO83" s="804"/>
      <c r="AQP83" s="724"/>
      <c r="AQQ83" s="726"/>
      <c r="AQR83" s="724"/>
      <c r="AQS83" s="804"/>
      <c r="AQT83" s="724"/>
      <c r="AQU83" s="726"/>
      <c r="AQV83" s="724"/>
      <c r="AQW83" s="804"/>
      <c r="AQX83" s="724"/>
      <c r="AQY83" s="726"/>
      <c r="AQZ83" s="724"/>
      <c r="ARA83" s="804"/>
      <c r="ARB83" s="724"/>
      <c r="ARC83" s="726"/>
      <c r="ARD83" s="724"/>
      <c r="ARE83" s="804"/>
      <c r="ARF83" s="724"/>
      <c r="ARG83" s="726"/>
      <c r="ARH83" s="724"/>
      <c r="ARI83" s="804"/>
      <c r="ARJ83" s="724"/>
      <c r="ARK83" s="726"/>
      <c r="ARL83" s="724"/>
      <c r="ARM83" s="804"/>
      <c r="ARN83" s="724"/>
      <c r="ARO83" s="726"/>
      <c r="ARP83" s="724"/>
      <c r="ARQ83" s="804"/>
      <c r="ARR83" s="724"/>
      <c r="ARS83" s="726"/>
      <c r="ART83" s="724"/>
      <c r="ARU83" s="804"/>
      <c r="ARV83" s="724"/>
      <c r="ARW83" s="726"/>
      <c r="ARX83" s="724"/>
      <c r="ARY83" s="804"/>
      <c r="ARZ83" s="724"/>
      <c r="ASA83" s="726"/>
      <c r="ASB83" s="724"/>
      <c r="ASC83" s="804"/>
      <c r="ASD83" s="724"/>
      <c r="ASE83" s="726"/>
      <c r="ASF83" s="724"/>
      <c r="ASG83" s="804"/>
      <c r="ASH83" s="724"/>
      <c r="ASI83" s="726"/>
      <c r="ASJ83" s="724"/>
      <c r="ASK83" s="804"/>
      <c r="ASL83" s="724"/>
      <c r="ASM83" s="726"/>
      <c r="ASN83" s="724"/>
      <c r="ASO83" s="804"/>
      <c r="ASP83" s="724"/>
      <c r="ASQ83" s="726"/>
      <c r="ASR83" s="724"/>
      <c r="ASS83" s="804"/>
      <c r="AST83" s="724"/>
      <c r="ASU83" s="726"/>
      <c r="ASV83" s="724"/>
      <c r="ASW83" s="804"/>
      <c r="ASX83" s="724"/>
      <c r="ASY83" s="726"/>
      <c r="ASZ83" s="724"/>
      <c r="ATA83" s="804"/>
      <c r="ATB83" s="724"/>
      <c r="ATC83" s="726"/>
      <c r="ATD83" s="724"/>
      <c r="ATE83" s="804"/>
      <c r="ATF83" s="724"/>
      <c r="ATG83" s="726"/>
      <c r="ATH83" s="724"/>
      <c r="ATI83" s="804"/>
      <c r="ATJ83" s="724"/>
      <c r="ATK83" s="726"/>
      <c r="ATL83" s="724"/>
      <c r="ATM83" s="804"/>
      <c r="ATN83" s="724"/>
      <c r="ATO83" s="726"/>
      <c r="ATP83" s="724"/>
      <c r="ATQ83" s="804"/>
      <c r="ATR83" s="724"/>
      <c r="ATS83" s="726"/>
      <c r="ATT83" s="724"/>
      <c r="ATU83" s="804"/>
      <c r="ATV83" s="724"/>
      <c r="ATW83" s="726"/>
      <c r="ATX83" s="724"/>
      <c r="ATY83" s="804"/>
      <c r="ATZ83" s="724"/>
      <c r="AUA83" s="726"/>
      <c r="AUB83" s="724"/>
      <c r="AUC83" s="804"/>
      <c r="AUD83" s="724"/>
      <c r="AUE83" s="726"/>
      <c r="AUF83" s="724"/>
      <c r="AUG83" s="804"/>
      <c r="AUH83" s="724"/>
      <c r="AUI83" s="726"/>
      <c r="AUJ83" s="724"/>
      <c r="AUK83" s="804"/>
      <c r="AUL83" s="724"/>
      <c r="AUM83" s="726"/>
      <c r="AUN83" s="724"/>
      <c r="AUO83" s="804"/>
      <c r="AUP83" s="724"/>
      <c r="AUQ83" s="726"/>
      <c r="AUR83" s="724"/>
      <c r="AUS83" s="804"/>
      <c r="AUT83" s="724"/>
      <c r="AUU83" s="726"/>
      <c r="AUV83" s="724"/>
      <c r="AUW83" s="804"/>
      <c r="AUX83" s="724"/>
      <c r="AUY83" s="726"/>
      <c r="AUZ83" s="724"/>
      <c r="AVA83" s="804"/>
      <c r="AVB83" s="724"/>
      <c r="AVC83" s="726"/>
      <c r="AVD83" s="724"/>
      <c r="AVE83" s="804"/>
      <c r="AVF83" s="724"/>
      <c r="AVG83" s="726"/>
      <c r="AVH83" s="724"/>
      <c r="AVI83" s="804"/>
      <c r="AVJ83" s="724"/>
      <c r="AVK83" s="726"/>
      <c r="AVL83" s="724"/>
      <c r="AVM83" s="804"/>
      <c r="AVN83" s="724"/>
      <c r="AVO83" s="726"/>
      <c r="AVP83" s="724"/>
      <c r="AVQ83" s="804"/>
      <c r="AVR83" s="724"/>
      <c r="AVS83" s="726"/>
      <c r="AVT83" s="724"/>
      <c r="AVU83" s="804"/>
      <c r="AVV83" s="724"/>
      <c r="AVW83" s="726"/>
      <c r="AVX83" s="724"/>
      <c r="AVY83" s="804"/>
      <c r="AVZ83" s="724"/>
      <c r="AWA83" s="726"/>
      <c r="AWB83" s="724"/>
      <c r="AWC83" s="804"/>
      <c r="AWD83" s="724"/>
      <c r="AWE83" s="726"/>
      <c r="AWF83" s="724"/>
      <c r="AWG83" s="804"/>
      <c r="AWH83" s="724"/>
      <c r="AWI83" s="726"/>
      <c r="AWJ83" s="724"/>
      <c r="AWK83" s="804"/>
      <c r="AWL83" s="724"/>
      <c r="AWM83" s="726"/>
      <c r="AWN83" s="724"/>
      <c r="AWO83" s="804"/>
      <c r="AWP83" s="724"/>
      <c r="AWQ83" s="726"/>
      <c r="AWR83" s="724"/>
      <c r="AWS83" s="804"/>
      <c r="AWT83" s="724"/>
      <c r="AWU83" s="726"/>
      <c r="AWV83" s="724"/>
      <c r="AWW83" s="804"/>
      <c r="AWX83" s="724"/>
      <c r="AWY83" s="726"/>
      <c r="AWZ83" s="724"/>
      <c r="AXA83" s="804"/>
      <c r="AXB83" s="724"/>
      <c r="AXC83" s="726"/>
      <c r="AXD83" s="724"/>
      <c r="AXE83" s="804"/>
      <c r="AXF83" s="724"/>
      <c r="AXG83" s="726"/>
      <c r="AXH83" s="724"/>
      <c r="AXI83" s="804"/>
      <c r="AXJ83" s="724"/>
      <c r="AXK83" s="726"/>
      <c r="AXL83" s="724"/>
      <c r="AXM83" s="804"/>
      <c r="AXN83" s="724"/>
      <c r="AXO83" s="726"/>
      <c r="AXP83" s="724"/>
      <c r="AXQ83" s="804"/>
      <c r="AXR83" s="724"/>
      <c r="AXS83" s="726"/>
      <c r="AXT83" s="724"/>
      <c r="AXU83" s="804"/>
      <c r="AXV83" s="724"/>
      <c r="AXW83" s="726"/>
      <c r="AXX83" s="724"/>
      <c r="AXY83" s="804"/>
      <c r="AXZ83" s="724"/>
      <c r="AYA83" s="726"/>
      <c r="AYB83" s="724"/>
      <c r="AYC83" s="804"/>
      <c r="AYD83" s="724"/>
      <c r="AYE83" s="726"/>
      <c r="AYF83" s="724"/>
      <c r="AYG83" s="804"/>
      <c r="AYH83" s="724"/>
      <c r="AYI83" s="726"/>
      <c r="AYJ83" s="724"/>
      <c r="AYK83" s="804"/>
      <c r="AYL83" s="724"/>
      <c r="AYM83" s="726"/>
      <c r="AYN83" s="724"/>
      <c r="AYO83" s="804"/>
      <c r="AYP83" s="724"/>
      <c r="AYQ83" s="726"/>
      <c r="AYR83" s="724"/>
      <c r="AYS83" s="804"/>
      <c r="AYT83" s="724"/>
      <c r="AYU83" s="726"/>
      <c r="AYV83" s="724"/>
      <c r="AYW83" s="804"/>
      <c r="AYX83" s="724"/>
      <c r="AYY83" s="726"/>
      <c r="AYZ83" s="724"/>
      <c r="AZA83" s="804"/>
      <c r="AZB83" s="724"/>
      <c r="AZC83" s="726"/>
      <c r="AZD83" s="724"/>
      <c r="AZE83" s="804"/>
      <c r="AZF83" s="724"/>
      <c r="AZG83" s="726"/>
      <c r="AZH83" s="724"/>
      <c r="AZI83" s="804"/>
      <c r="AZJ83" s="724"/>
      <c r="AZK83" s="726"/>
      <c r="AZL83" s="724"/>
      <c r="AZM83" s="804"/>
      <c r="AZN83" s="724"/>
      <c r="AZO83" s="726"/>
      <c r="AZP83" s="724"/>
      <c r="AZQ83" s="804"/>
      <c r="AZR83" s="724"/>
      <c r="AZS83" s="726"/>
      <c r="AZT83" s="724"/>
      <c r="AZU83" s="804"/>
      <c r="AZV83" s="724"/>
      <c r="AZW83" s="726"/>
      <c r="AZX83" s="724"/>
      <c r="AZY83" s="804"/>
      <c r="AZZ83" s="724"/>
      <c r="BAA83" s="726"/>
      <c r="BAB83" s="724"/>
      <c r="BAC83" s="804"/>
      <c r="BAD83" s="724"/>
      <c r="BAE83" s="726"/>
      <c r="BAF83" s="724"/>
      <c r="BAG83" s="804"/>
      <c r="BAH83" s="724"/>
      <c r="BAI83" s="726"/>
      <c r="BAJ83" s="724"/>
      <c r="BAK83" s="804"/>
      <c r="BAL83" s="724"/>
      <c r="BAM83" s="726"/>
      <c r="BAN83" s="724"/>
      <c r="BAO83" s="804"/>
      <c r="BAP83" s="724"/>
      <c r="BAQ83" s="726"/>
      <c r="BAR83" s="724"/>
      <c r="BAS83" s="804"/>
      <c r="BAT83" s="724"/>
      <c r="BAU83" s="726"/>
      <c r="BAV83" s="724"/>
      <c r="BAW83" s="804"/>
      <c r="BAX83" s="724"/>
      <c r="BAY83" s="726"/>
      <c r="BAZ83" s="724"/>
      <c r="BBA83" s="804"/>
      <c r="BBB83" s="724"/>
      <c r="BBC83" s="726"/>
      <c r="BBD83" s="724"/>
      <c r="BBE83" s="804"/>
      <c r="BBF83" s="724"/>
      <c r="BBG83" s="726"/>
      <c r="BBH83" s="724"/>
      <c r="BBI83" s="804"/>
      <c r="BBJ83" s="724"/>
      <c r="BBK83" s="726"/>
      <c r="BBL83" s="724"/>
      <c r="BBM83" s="804"/>
      <c r="BBN83" s="724"/>
      <c r="BBO83" s="726"/>
      <c r="BBP83" s="724"/>
      <c r="BBQ83" s="804"/>
      <c r="BBR83" s="724"/>
      <c r="BBS83" s="726"/>
      <c r="BBT83" s="724"/>
      <c r="BBU83" s="804"/>
      <c r="BBV83" s="724"/>
      <c r="BBW83" s="726"/>
      <c r="BBX83" s="724"/>
      <c r="BBY83" s="804"/>
      <c r="BBZ83" s="724"/>
      <c r="BCA83" s="726"/>
      <c r="BCB83" s="724"/>
      <c r="BCC83" s="804"/>
      <c r="BCD83" s="724"/>
      <c r="BCE83" s="726"/>
      <c r="BCF83" s="724"/>
      <c r="BCG83" s="804"/>
      <c r="BCH83" s="724"/>
      <c r="BCI83" s="726"/>
      <c r="BCJ83" s="724"/>
      <c r="BCK83" s="804"/>
      <c r="BCL83" s="724"/>
      <c r="BCM83" s="726"/>
      <c r="BCN83" s="724"/>
      <c r="BCO83" s="804"/>
      <c r="BCP83" s="724"/>
      <c r="BCQ83" s="726"/>
      <c r="BCR83" s="724"/>
      <c r="BCS83" s="804"/>
      <c r="BCT83" s="724"/>
      <c r="BCU83" s="726"/>
      <c r="BCV83" s="724"/>
      <c r="BCW83" s="804"/>
      <c r="BCX83" s="724"/>
      <c r="BCY83" s="726"/>
      <c r="BCZ83" s="724"/>
      <c r="BDA83" s="804"/>
      <c r="BDB83" s="724"/>
      <c r="BDC83" s="726"/>
      <c r="BDD83" s="724"/>
      <c r="BDE83" s="804"/>
      <c r="BDF83" s="724"/>
      <c r="BDG83" s="726"/>
      <c r="BDH83" s="724"/>
      <c r="BDI83" s="804"/>
      <c r="BDJ83" s="724"/>
      <c r="BDK83" s="726"/>
      <c r="BDL83" s="724"/>
      <c r="BDM83" s="804"/>
      <c r="BDN83" s="724"/>
      <c r="BDO83" s="726"/>
      <c r="BDP83" s="724"/>
      <c r="BDQ83" s="804"/>
      <c r="BDR83" s="724"/>
      <c r="BDS83" s="726"/>
      <c r="BDT83" s="724"/>
      <c r="BDU83" s="804"/>
      <c r="BDV83" s="724"/>
      <c r="BDW83" s="726"/>
      <c r="BDX83" s="724"/>
      <c r="BDY83" s="804"/>
      <c r="BDZ83" s="724"/>
      <c r="BEA83" s="726"/>
      <c r="BEB83" s="724"/>
      <c r="BEC83" s="804"/>
      <c r="BED83" s="724"/>
      <c r="BEE83" s="726"/>
      <c r="BEF83" s="724"/>
      <c r="BEG83" s="804"/>
      <c r="BEH83" s="724"/>
      <c r="BEI83" s="726"/>
      <c r="BEJ83" s="724"/>
      <c r="BEK83" s="804"/>
      <c r="BEL83" s="724"/>
      <c r="BEM83" s="726"/>
      <c r="BEN83" s="724"/>
      <c r="BEO83" s="804"/>
      <c r="BEP83" s="724"/>
      <c r="BEQ83" s="726"/>
      <c r="BER83" s="724"/>
      <c r="BES83" s="804"/>
      <c r="BET83" s="724"/>
      <c r="BEU83" s="726"/>
      <c r="BEV83" s="724"/>
      <c r="BEW83" s="804"/>
      <c r="BEX83" s="724"/>
      <c r="BEY83" s="726"/>
      <c r="BEZ83" s="724"/>
      <c r="BFA83" s="804"/>
      <c r="BFB83" s="724"/>
      <c r="BFC83" s="726"/>
      <c r="BFD83" s="724"/>
      <c r="BFE83" s="804"/>
      <c r="BFF83" s="724"/>
      <c r="BFG83" s="726"/>
      <c r="BFH83" s="724"/>
      <c r="BFI83" s="804"/>
      <c r="BFJ83" s="724"/>
      <c r="BFK83" s="726"/>
      <c r="BFL83" s="724"/>
      <c r="BFM83" s="804"/>
      <c r="BFN83" s="724"/>
      <c r="BFO83" s="726"/>
      <c r="BFP83" s="724"/>
      <c r="BFQ83" s="804"/>
      <c r="BFR83" s="724"/>
      <c r="BFS83" s="726"/>
      <c r="BFT83" s="724"/>
      <c r="BFU83" s="804"/>
      <c r="BFV83" s="724"/>
      <c r="BFW83" s="726"/>
      <c r="BFX83" s="724"/>
      <c r="BFY83" s="804"/>
      <c r="BFZ83" s="724"/>
      <c r="BGA83" s="726"/>
      <c r="BGB83" s="724"/>
      <c r="BGC83" s="804"/>
      <c r="BGD83" s="724"/>
      <c r="BGE83" s="726"/>
      <c r="BGF83" s="724"/>
      <c r="BGG83" s="804"/>
      <c r="BGH83" s="724"/>
      <c r="BGI83" s="726"/>
      <c r="BGJ83" s="724"/>
      <c r="BGK83" s="804"/>
      <c r="BGL83" s="724"/>
      <c r="BGM83" s="726"/>
      <c r="BGN83" s="724"/>
      <c r="BGO83" s="804"/>
      <c r="BGP83" s="724"/>
      <c r="BGQ83" s="726"/>
      <c r="BGR83" s="724"/>
      <c r="BGS83" s="804"/>
      <c r="BGT83" s="724"/>
      <c r="BGU83" s="726"/>
      <c r="BGV83" s="724"/>
      <c r="BGW83" s="804"/>
      <c r="BGX83" s="724"/>
      <c r="BGY83" s="726"/>
      <c r="BGZ83" s="724"/>
      <c r="BHA83" s="804"/>
      <c r="BHB83" s="724"/>
      <c r="BHC83" s="726"/>
      <c r="BHD83" s="724"/>
      <c r="BHE83" s="804"/>
      <c r="BHF83" s="724"/>
      <c r="BHG83" s="726"/>
      <c r="BHH83" s="724"/>
      <c r="BHI83" s="804"/>
      <c r="BHJ83" s="724"/>
      <c r="BHK83" s="726"/>
      <c r="BHL83" s="724"/>
      <c r="BHM83" s="804"/>
      <c r="BHN83" s="724"/>
      <c r="BHO83" s="726"/>
      <c r="BHP83" s="724"/>
      <c r="BHQ83" s="804"/>
      <c r="BHR83" s="724"/>
      <c r="BHS83" s="726"/>
      <c r="BHT83" s="724"/>
      <c r="BHU83" s="804"/>
      <c r="BHV83" s="724"/>
      <c r="BHW83" s="726"/>
      <c r="BHX83" s="724"/>
      <c r="BHY83" s="804"/>
      <c r="BHZ83" s="724"/>
      <c r="BIA83" s="726"/>
      <c r="BIB83" s="724"/>
      <c r="BIC83" s="804"/>
      <c r="BID83" s="724"/>
      <c r="BIE83" s="726"/>
      <c r="BIF83" s="724"/>
      <c r="BIG83" s="804"/>
      <c r="BIH83" s="724"/>
      <c r="BII83" s="726"/>
      <c r="BIJ83" s="724"/>
      <c r="BIK83" s="804"/>
      <c r="BIL83" s="724"/>
      <c r="BIM83" s="726"/>
      <c r="BIN83" s="724"/>
      <c r="BIO83" s="804"/>
      <c r="BIP83" s="724"/>
      <c r="BIQ83" s="726"/>
      <c r="BIR83" s="724"/>
      <c r="BIS83" s="804"/>
      <c r="BIT83" s="724"/>
      <c r="BIU83" s="726"/>
      <c r="BIV83" s="724"/>
      <c r="BIW83" s="804"/>
      <c r="BIX83" s="724"/>
      <c r="BIY83" s="726"/>
      <c r="BIZ83" s="724"/>
      <c r="BJA83" s="804"/>
      <c r="BJB83" s="724"/>
      <c r="BJC83" s="726"/>
      <c r="BJD83" s="724"/>
      <c r="BJE83" s="804"/>
      <c r="BJF83" s="724"/>
      <c r="BJG83" s="726"/>
      <c r="BJH83" s="724"/>
      <c r="BJI83" s="804"/>
      <c r="BJJ83" s="724"/>
      <c r="BJK83" s="726"/>
      <c r="BJL83" s="724"/>
      <c r="BJM83" s="804"/>
      <c r="BJN83" s="724"/>
      <c r="BJO83" s="726"/>
      <c r="BJP83" s="724"/>
      <c r="BJQ83" s="804"/>
      <c r="BJR83" s="724"/>
      <c r="BJS83" s="726"/>
      <c r="BJT83" s="724"/>
      <c r="BJU83" s="804"/>
      <c r="BJV83" s="724"/>
      <c r="BJW83" s="726"/>
      <c r="BJX83" s="724"/>
      <c r="BJY83" s="804"/>
      <c r="BJZ83" s="724"/>
      <c r="BKA83" s="726"/>
      <c r="BKB83" s="724"/>
      <c r="BKC83" s="804"/>
      <c r="BKD83" s="724"/>
      <c r="BKE83" s="726"/>
      <c r="BKF83" s="724"/>
      <c r="BKG83" s="804"/>
      <c r="BKH83" s="724"/>
      <c r="BKI83" s="726"/>
      <c r="BKJ83" s="724"/>
      <c r="BKK83" s="804"/>
      <c r="BKL83" s="724"/>
      <c r="BKM83" s="726"/>
      <c r="BKN83" s="724"/>
      <c r="BKO83" s="804"/>
      <c r="BKP83" s="724"/>
      <c r="BKQ83" s="726"/>
      <c r="BKR83" s="724"/>
      <c r="BKS83" s="804"/>
      <c r="BKT83" s="724"/>
      <c r="BKU83" s="726"/>
      <c r="BKV83" s="724"/>
      <c r="BKW83" s="804"/>
      <c r="BKX83" s="724"/>
      <c r="BKY83" s="726"/>
      <c r="BKZ83" s="724"/>
      <c r="BLA83" s="804"/>
      <c r="BLB83" s="724"/>
      <c r="BLC83" s="726"/>
      <c r="BLD83" s="724"/>
      <c r="BLE83" s="804"/>
      <c r="BLF83" s="724"/>
      <c r="BLG83" s="726"/>
      <c r="BLH83" s="724"/>
      <c r="BLI83" s="804"/>
      <c r="BLJ83" s="724"/>
      <c r="BLK83" s="726"/>
      <c r="BLL83" s="724"/>
      <c r="BLM83" s="804"/>
      <c r="BLN83" s="724"/>
      <c r="BLO83" s="726"/>
      <c r="BLP83" s="724"/>
      <c r="BLQ83" s="804"/>
      <c r="BLR83" s="724"/>
      <c r="BLS83" s="726"/>
      <c r="BLT83" s="724"/>
      <c r="BLU83" s="804"/>
      <c r="BLV83" s="724"/>
      <c r="BLW83" s="726"/>
      <c r="BLX83" s="724"/>
      <c r="BLY83" s="804"/>
      <c r="BLZ83" s="724"/>
      <c r="BMA83" s="726"/>
      <c r="BMB83" s="724"/>
      <c r="BMC83" s="804"/>
      <c r="BMD83" s="724"/>
      <c r="BME83" s="726"/>
      <c r="BMF83" s="724"/>
      <c r="BMG83" s="804"/>
      <c r="BMH83" s="724"/>
      <c r="BMI83" s="726"/>
      <c r="BMJ83" s="724"/>
      <c r="BMK83" s="804"/>
      <c r="BML83" s="724"/>
      <c r="BMM83" s="726"/>
      <c r="BMN83" s="724"/>
      <c r="BMO83" s="804"/>
      <c r="BMP83" s="724"/>
      <c r="BMQ83" s="726"/>
      <c r="BMR83" s="724"/>
      <c r="BMS83" s="804"/>
      <c r="BMT83" s="724"/>
      <c r="BMU83" s="726"/>
      <c r="BMV83" s="724"/>
      <c r="BMW83" s="804"/>
      <c r="BMX83" s="724"/>
      <c r="BMY83" s="726"/>
      <c r="BMZ83" s="724"/>
      <c r="BNA83" s="804"/>
      <c r="BNB83" s="724"/>
      <c r="BNC83" s="726"/>
      <c r="BND83" s="724"/>
      <c r="BNE83" s="804"/>
      <c r="BNF83" s="724"/>
      <c r="BNG83" s="726"/>
      <c r="BNH83" s="724"/>
      <c r="BNI83" s="804"/>
      <c r="BNJ83" s="724"/>
      <c r="BNK83" s="726"/>
      <c r="BNL83" s="724"/>
      <c r="BNM83" s="804"/>
      <c r="BNN83" s="724"/>
      <c r="BNO83" s="726"/>
      <c r="BNP83" s="724"/>
      <c r="BNQ83" s="804"/>
      <c r="BNR83" s="724"/>
      <c r="BNS83" s="726"/>
      <c r="BNT83" s="724"/>
      <c r="BNU83" s="804"/>
      <c r="BNV83" s="724"/>
      <c r="BNW83" s="726"/>
      <c r="BNX83" s="724"/>
      <c r="BNY83" s="804"/>
      <c r="BNZ83" s="724"/>
      <c r="BOA83" s="726"/>
      <c r="BOB83" s="724"/>
      <c r="BOC83" s="804"/>
      <c r="BOD83" s="724"/>
      <c r="BOE83" s="726"/>
      <c r="BOF83" s="724"/>
      <c r="BOG83" s="804"/>
      <c r="BOH83" s="724"/>
      <c r="BOI83" s="726"/>
      <c r="BOJ83" s="724"/>
      <c r="BOK83" s="804"/>
      <c r="BOL83" s="724"/>
      <c r="BOM83" s="726"/>
      <c r="BON83" s="724"/>
      <c r="BOO83" s="804"/>
      <c r="BOP83" s="724"/>
      <c r="BOQ83" s="726"/>
      <c r="BOR83" s="724"/>
      <c r="BOS83" s="804"/>
      <c r="BOT83" s="724"/>
      <c r="BOU83" s="726"/>
      <c r="BOV83" s="724"/>
      <c r="BOW83" s="804"/>
      <c r="BOX83" s="724"/>
      <c r="BOY83" s="726"/>
      <c r="BOZ83" s="724"/>
      <c r="BPA83" s="804"/>
      <c r="BPB83" s="724"/>
      <c r="BPC83" s="726"/>
      <c r="BPD83" s="724"/>
      <c r="BPE83" s="804"/>
      <c r="BPF83" s="724"/>
      <c r="BPG83" s="726"/>
      <c r="BPH83" s="724"/>
      <c r="BPI83" s="804"/>
      <c r="BPJ83" s="724"/>
      <c r="BPK83" s="726"/>
      <c r="BPL83" s="724"/>
      <c r="BPM83" s="804"/>
      <c r="BPN83" s="724"/>
      <c r="BPO83" s="726"/>
      <c r="BPP83" s="724"/>
      <c r="BPQ83" s="804"/>
      <c r="BPR83" s="724"/>
      <c r="BPS83" s="726"/>
      <c r="BPT83" s="724"/>
      <c r="BPU83" s="804"/>
      <c r="BPV83" s="724"/>
      <c r="BPW83" s="726"/>
      <c r="BPX83" s="724"/>
      <c r="BPY83" s="804"/>
      <c r="BPZ83" s="724"/>
      <c r="BQA83" s="726"/>
      <c r="BQB83" s="724"/>
      <c r="BQC83" s="804"/>
      <c r="BQD83" s="724"/>
      <c r="BQE83" s="726"/>
      <c r="BQF83" s="724"/>
      <c r="BQG83" s="804"/>
      <c r="BQH83" s="724"/>
      <c r="BQI83" s="726"/>
      <c r="BQJ83" s="724"/>
      <c r="BQK83" s="804"/>
      <c r="BQL83" s="724"/>
      <c r="BQM83" s="726"/>
      <c r="BQN83" s="724"/>
      <c r="BQO83" s="804"/>
      <c r="BQP83" s="724"/>
      <c r="BQQ83" s="726"/>
      <c r="BQR83" s="724"/>
      <c r="BQS83" s="804"/>
      <c r="BQT83" s="724"/>
      <c r="BQU83" s="726"/>
      <c r="BQV83" s="724"/>
      <c r="BQW83" s="804"/>
      <c r="BQX83" s="724"/>
      <c r="BQY83" s="726"/>
      <c r="BQZ83" s="724"/>
      <c r="BRA83" s="804"/>
      <c r="BRB83" s="724"/>
      <c r="BRC83" s="726"/>
      <c r="BRD83" s="724"/>
      <c r="BRE83" s="804"/>
      <c r="BRF83" s="724"/>
      <c r="BRG83" s="726"/>
      <c r="BRH83" s="724"/>
      <c r="BRI83" s="804"/>
      <c r="BRJ83" s="724"/>
      <c r="BRK83" s="726"/>
      <c r="BRL83" s="724"/>
      <c r="BRM83" s="804"/>
      <c r="BRN83" s="724"/>
      <c r="BRO83" s="726"/>
      <c r="BRP83" s="724"/>
      <c r="BRQ83" s="804"/>
      <c r="BRR83" s="724"/>
      <c r="BRS83" s="726"/>
      <c r="BRT83" s="724"/>
      <c r="BRU83" s="804"/>
      <c r="BRV83" s="724"/>
      <c r="BRW83" s="726"/>
      <c r="BRX83" s="724"/>
      <c r="BRY83" s="804"/>
      <c r="BRZ83" s="724"/>
      <c r="BSA83" s="726"/>
      <c r="BSB83" s="724"/>
      <c r="BSC83" s="804"/>
      <c r="BSD83" s="724"/>
      <c r="BSE83" s="726"/>
      <c r="BSF83" s="724"/>
      <c r="BSG83" s="804"/>
      <c r="BSH83" s="724"/>
      <c r="BSI83" s="726"/>
      <c r="BSJ83" s="724"/>
      <c r="BSK83" s="804"/>
      <c r="BSL83" s="724"/>
      <c r="BSM83" s="726"/>
      <c r="BSN83" s="724"/>
      <c r="BSO83" s="804"/>
      <c r="BSP83" s="724"/>
      <c r="BSQ83" s="726"/>
      <c r="BSR83" s="724"/>
      <c r="BSS83" s="804"/>
      <c r="BST83" s="724"/>
      <c r="BSU83" s="726"/>
      <c r="BSV83" s="724"/>
      <c r="BSW83" s="804"/>
      <c r="BSX83" s="724"/>
      <c r="BSY83" s="726"/>
      <c r="BSZ83" s="724"/>
      <c r="BTA83" s="804"/>
      <c r="BTB83" s="724"/>
      <c r="BTC83" s="726"/>
      <c r="BTD83" s="724"/>
      <c r="BTE83" s="804"/>
      <c r="BTF83" s="724"/>
      <c r="BTG83" s="726"/>
      <c r="BTH83" s="724"/>
      <c r="BTI83" s="804"/>
      <c r="BTJ83" s="724"/>
      <c r="BTK83" s="726"/>
      <c r="BTL83" s="724"/>
      <c r="BTM83" s="804"/>
      <c r="BTN83" s="724"/>
      <c r="BTO83" s="726"/>
      <c r="BTP83" s="724"/>
      <c r="BTQ83" s="804"/>
      <c r="BTR83" s="724"/>
      <c r="BTS83" s="726"/>
      <c r="BTT83" s="724"/>
      <c r="BTU83" s="804"/>
      <c r="BTV83" s="724"/>
      <c r="BTW83" s="726"/>
      <c r="BTX83" s="724"/>
      <c r="BTY83" s="804"/>
      <c r="BTZ83" s="724"/>
      <c r="BUA83" s="726"/>
      <c r="BUB83" s="724"/>
      <c r="BUC83" s="804"/>
      <c r="BUD83" s="724"/>
      <c r="BUE83" s="726"/>
      <c r="BUF83" s="724"/>
      <c r="BUG83" s="804"/>
      <c r="BUH83" s="724"/>
      <c r="BUI83" s="726"/>
      <c r="BUJ83" s="724"/>
      <c r="BUK83" s="804"/>
      <c r="BUL83" s="724"/>
      <c r="BUM83" s="726"/>
      <c r="BUN83" s="724"/>
      <c r="BUO83" s="804"/>
      <c r="BUP83" s="724"/>
      <c r="BUQ83" s="726"/>
      <c r="BUR83" s="724"/>
      <c r="BUS83" s="804"/>
      <c r="BUT83" s="724"/>
      <c r="BUU83" s="726"/>
      <c r="BUV83" s="724"/>
      <c r="BUW83" s="804"/>
      <c r="BUX83" s="724"/>
      <c r="BUY83" s="726"/>
      <c r="BUZ83" s="724"/>
      <c r="BVA83" s="804"/>
      <c r="BVB83" s="724"/>
      <c r="BVC83" s="726"/>
      <c r="BVD83" s="724"/>
      <c r="BVE83" s="804"/>
      <c r="BVF83" s="724"/>
      <c r="BVG83" s="726"/>
      <c r="BVH83" s="724"/>
      <c r="BVI83" s="804"/>
      <c r="BVJ83" s="724"/>
      <c r="BVK83" s="726"/>
      <c r="BVL83" s="724"/>
      <c r="BVM83" s="804"/>
      <c r="BVN83" s="724"/>
      <c r="BVO83" s="726"/>
      <c r="BVP83" s="724"/>
      <c r="BVQ83" s="804"/>
      <c r="BVR83" s="724"/>
      <c r="BVS83" s="726"/>
      <c r="BVT83" s="724"/>
      <c r="BVU83" s="804"/>
      <c r="BVV83" s="724"/>
      <c r="BVW83" s="726"/>
      <c r="BVX83" s="724"/>
      <c r="BVY83" s="804"/>
      <c r="BVZ83" s="724"/>
      <c r="BWA83" s="726"/>
      <c r="BWB83" s="724"/>
      <c r="BWC83" s="804"/>
      <c r="BWD83" s="724"/>
      <c r="BWE83" s="726"/>
      <c r="BWF83" s="724"/>
      <c r="BWG83" s="804"/>
      <c r="BWH83" s="724"/>
      <c r="BWI83" s="726"/>
      <c r="BWJ83" s="724"/>
      <c r="BWK83" s="804"/>
      <c r="BWL83" s="724"/>
      <c r="BWM83" s="726"/>
      <c r="BWN83" s="724"/>
      <c r="BWO83" s="804"/>
      <c r="BWP83" s="724"/>
      <c r="BWQ83" s="726"/>
      <c r="BWR83" s="724"/>
      <c r="BWS83" s="804"/>
      <c r="BWT83" s="724"/>
      <c r="BWU83" s="726"/>
      <c r="BWV83" s="724"/>
      <c r="BWW83" s="804"/>
      <c r="BWX83" s="724"/>
      <c r="BWY83" s="726"/>
      <c r="BWZ83" s="724"/>
      <c r="BXA83" s="804"/>
      <c r="BXB83" s="724"/>
      <c r="BXC83" s="726"/>
      <c r="BXD83" s="724"/>
      <c r="BXE83" s="804"/>
      <c r="BXF83" s="724"/>
      <c r="BXG83" s="726"/>
      <c r="BXH83" s="724"/>
      <c r="BXI83" s="804"/>
      <c r="BXJ83" s="724"/>
      <c r="BXK83" s="726"/>
      <c r="BXL83" s="724"/>
      <c r="BXM83" s="804"/>
      <c r="BXN83" s="724"/>
      <c r="BXO83" s="726"/>
      <c r="BXP83" s="724"/>
      <c r="BXQ83" s="804"/>
      <c r="BXR83" s="724"/>
      <c r="BXS83" s="726"/>
      <c r="BXT83" s="724"/>
      <c r="BXU83" s="804"/>
      <c r="BXV83" s="724"/>
      <c r="BXW83" s="726"/>
      <c r="BXX83" s="724"/>
      <c r="BXY83" s="804"/>
      <c r="BXZ83" s="724"/>
      <c r="BYA83" s="726"/>
      <c r="BYB83" s="724"/>
      <c r="BYC83" s="804"/>
      <c r="BYD83" s="724"/>
      <c r="BYE83" s="726"/>
      <c r="BYF83" s="724"/>
      <c r="BYG83" s="804"/>
      <c r="BYH83" s="724"/>
      <c r="BYI83" s="726"/>
      <c r="BYJ83" s="724"/>
      <c r="BYK83" s="804"/>
      <c r="BYL83" s="724"/>
      <c r="BYM83" s="726"/>
      <c r="BYN83" s="724"/>
      <c r="BYO83" s="804"/>
      <c r="BYP83" s="724"/>
      <c r="BYQ83" s="726"/>
      <c r="BYR83" s="724"/>
      <c r="BYS83" s="804"/>
      <c r="BYT83" s="724"/>
      <c r="BYU83" s="726"/>
      <c r="BYV83" s="724"/>
      <c r="BYW83" s="804"/>
      <c r="BYX83" s="724"/>
      <c r="BYY83" s="726"/>
      <c r="BYZ83" s="724"/>
      <c r="BZA83" s="804"/>
      <c r="BZB83" s="724"/>
      <c r="BZC83" s="726"/>
      <c r="BZD83" s="724"/>
      <c r="BZE83" s="804"/>
      <c r="BZF83" s="724"/>
      <c r="BZG83" s="726"/>
      <c r="BZH83" s="724"/>
      <c r="BZI83" s="804"/>
      <c r="BZJ83" s="724"/>
      <c r="BZK83" s="726"/>
      <c r="BZL83" s="724"/>
      <c r="BZM83" s="804"/>
      <c r="BZN83" s="724"/>
      <c r="BZO83" s="726"/>
      <c r="BZP83" s="724"/>
      <c r="BZQ83" s="804"/>
      <c r="BZR83" s="724"/>
      <c r="BZS83" s="726"/>
      <c r="BZT83" s="724"/>
      <c r="BZU83" s="804"/>
      <c r="BZV83" s="724"/>
      <c r="BZW83" s="726"/>
      <c r="BZX83" s="724"/>
      <c r="BZY83" s="804"/>
      <c r="BZZ83" s="724"/>
      <c r="CAA83" s="726"/>
      <c r="CAB83" s="724"/>
      <c r="CAC83" s="804"/>
      <c r="CAD83" s="724"/>
      <c r="CAE83" s="726"/>
      <c r="CAF83" s="724"/>
      <c r="CAG83" s="804"/>
      <c r="CAH83" s="724"/>
      <c r="CAI83" s="726"/>
      <c r="CAJ83" s="724"/>
      <c r="CAK83" s="804"/>
      <c r="CAL83" s="724"/>
      <c r="CAM83" s="726"/>
      <c r="CAN83" s="724"/>
      <c r="CAO83" s="804"/>
      <c r="CAP83" s="724"/>
      <c r="CAQ83" s="726"/>
      <c r="CAR83" s="724"/>
      <c r="CAS83" s="804"/>
      <c r="CAT83" s="724"/>
      <c r="CAU83" s="726"/>
      <c r="CAV83" s="724"/>
      <c r="CAW83" s="804"/>
      <c r="CAX83" s="724"/>
      <c r="CAY83" s="726"/>
      <c r="CAZ83" s="724"/>
      <c r="CBA83" s="804"/>
      <c r="CBB83" s="724"/>
      <c r="CBC83" s="726"/>
      <c r="CBD83" s="724"/>
      <c r="CBE83" s="804"/>
      <c r="CBF83" s="724"/>
      <c r="CBG83" s="726"/>
      <c r="CBH83" s="724"/>
      <c r="CBI83" s="804"/>
      <c r="CBJ83" s="724"/>
      <c r="CBK83" s="726"/>
      <c r="CBL83" s="724"/>
      <c r="CBM83" s="804"/>
      <c r="CBN83" s="724"/>
      <c r="CBO83" s="726"/>
      <c r="CBP83" s="724"/>
      <c r="CBQ83" s="804"/>
      <c r="CBR83" s="724"/>
      <c r="CBS83" s="726"/>
      <c r="CBT83" s="724"/>
      <c r="CBU83" s="804"/>
      <c r="CBV83" s="724"/>
      <c r="CBW83" s="726"/>
      <c r="CBX83" s="724"/>
      <c r="CBY83" s="804"/>
      <c r="CBZ83" s="724"/>
      <c r="CCA83" s="726"/>
      <c r="CCB83" s="724"/>
      <c r="CCC83" s="804"/>
      <c r="CCD83" s="724"/>
      <c r="CCE83" s="726"/>
      <c r="CCF83" s="724"/>
      <c r="CCG83" s="804"/>
      <c r="CCH83" s="724"/>
      <c r="CCI83" s="726"/>
      <c r="CCJ83" s="724"/>
      <c r="CCK83" s="804"/>
      <c r="CCL83" s="724"/>
      <c r="CCM83" s="726"/>
      <c r="CCN83" s="724"/>
      <c r="CCO83" s="804"/>
      <c r="CCP83" s="724"/>
      <c r="CCQ83" s="726"/>
      <c r="CCR83" s="724"/>
      <c r="CCS83" s="804"/>
      <c r="CCT83" s="724"/>
      <c r="CCU83" s="726"/>
      <c r="CCV83" s="724"/>
      <c r="CCW83" s="804"/>
      <c r="CCX83" s="724"/>
      <c r="CCY83" s="726"/>
      <c r="CCZ83" s="724"/>
      <c r="CDA83" s="804"/>
      <c r="CDB83" s="724"/>
      <c r="CDC83" s="726"/>
      <c r="CDD83" s="724"/>
      <c r="CDE83" s="804"/>
      <c r="CDF83" s="724"/>
      <c r="CDG83" s="726"/>
      <c r="CDH83" s="724"/>
      <c r="CDI83" s="804"/>
      <c r="CDJ83" s="724"/>
      <c r="CDK83" s="726"/>
      <c r="CDL83" s="724"/>
      <c r="CDM83" s="804"/>
      <c r="CDN83" s="724"/>
      <c r="CDO83" s="726"/>
      <c r="CDP83" s="724"/>
      <c r="CDQ83" s="804"/>
      <c r="CDR83" s="724"/>
      <c r="CDS83" s="726"/>
      <c r="CDT83" s="724"/>
      <c r="CDU83" s="804"/>
      <c r="CDV83" s="724"/>
      <c r="CDW83" s="726"/>
      <c r="CDX83" s="724"/>
      <c r="CDY83" s="804"/>
      <c r="CDZ83" s="724"/>
      <c r="CEA83" s="726"/>
      <c r="CEB83" s="724"/>
      <c r="CEC83" s="804"/>
      <c r="CED83" s="724"/>
      <c r="CEE83" s="726"/>
      <c r="CEF83" s="724"/>
      <c r="CEG83" s="804"/>
      <c r="CEH83" s="724"/>
      <c r="CEI83" s="726"/>
      <c r="CEJ83" s="724"/>
      <c r="CEK83" s="804"/>
      <c r="CEL83" s="724"/>
      <c r="CEM83" s="726"/>
      <c r="CEN83" s="724"/>
      <c r="CEO83" s="804"/>
      <c r="CEP83" s="724"/>
      <c r="CEQ83" s="726"/>
      <c r="CER83" s="724"/>
      <c r="CES83" s="804"/>
      <c r="CET83" s="724"/>
      <c r="CEU83" s="726"/>
      <c r="CEV83" s="724"/>
      <c r="CEW83" s="804"/>
      <c r="CEX83" s="724"/>
      <c r="CEY83" s="726"/>
      <c r="CEZ83" s="724"/>
      <c r="CFA83" s="804"/>
      <c r="CFB83" s="724"/>
      <c r="CFC83" s="726"/>
      <c r="CFD83" s="724"/>
      <c r="CFE83" s="804"/>
      <c r="CFF83" s="724"/>
      <c r="CFG83" s="726"/>
      <c r="CFH83" s="724"/>
      <c r="CFI83" s="804"/>
      <c r="CFJ83" s="724"/>
      <c r="CFK83" s="726"/>
      <c r="CFL83" s="724"/>
      <c r="CFM83" s="804"/>
      <c r="CFN83" s="724"/>
      <c r="CFO83" s="726"/>
      <c r="CFP83" s="724"/>
      <c r="CFQ83" s="804"/>
      <c r="CFR83" s="724"/>
      <c r="CFS83" s="726"/>
      <c r="CFT83" s="724"/>
      <c r="CFU83" s="804"/>
      <c r="CFV83" s="724"/>
      <c r="CFW83" s="726"/>
      <c r="CFX83" s="724"/>
      <c r="CFY83" s="804"/>
      <c r="CFZ83" s="724"/>
      <c r="CGA83" s="726"/>
      <c r="CGB83" s="724"/>
      <c r="CGC83" s="804"/>
      <c r="CGD83" s="724"/>
      <c r="CGE83" s="726"/>
      <c r="CGF83" s="724"/>
      <c r="CGG83" s="804"/>
      <c r="CGH83" s="724"/>
      <c r="CGI83" s="726"/>
      <c r="CGJ83" s="724"/>
      <c r="CGK83" s="804"/>
      <c r="CGL83" s="724"/>
      <c r="CGM83" s="726"/>
      <c r="CGN83" s="724"/>
      <c r="CGO83" s="804"/>
      <c r="CGP83" s="724"/>
      <c r="CGQ83" s="726"/>
      <c r="CGR83" s="724"/>
      <c r="CGS83" s="804"/>
      <c r="CGT83" s="724"/>
      <c r="CGU83" s="726"/>
      <c r="CGV83" s="724"/>
      <c r="CGW83" s="804"/>
      <c r="CGX83" s="724"/>
      <c r="CGY83" s="726"/>
      <c r="CGZ83" s="724"/>
      <c r="CHA83" s="804"/>
      <c r="CHB83" s="724"/>
      <c r="CHC83" s="726"/>
      <c r="CHD83" s="724"/>
      <c r="CHE83" s="804"/>
      <c r="CHF83" s="724"/>
      <c r="CHG83" s="726"/>
      <c r="CHH83" s="724"/>
      <c r="CHI83" s="804"/>
      <c r="CHJ83" s="724"/>
      <c r="CHK83" s="726"/>
      <c r="CHL83" s="724"/>
      <c r="CHM83" s="804"/>
      <c r="CHN83" s="724"/>
      <c r="CHO83" s="726"/>
      <c r="CHP83" s="724"/>
      <c r="CHQ83" s="804"/>
      <c r="CHR83" s="724"/>
      <c r="CHS83" s="726"/>
      <c r="CHT83" s="724"/>
      <c r="CHU83" s="804"/>
      <c r="CHV83" s="724"/>
      <c r="CHW83" s="726"/>
      <c r="CHX83" s="724"/>
      <c r="CHY83" s="804"/>
      <c r="CHZ83" s="724"/>
      <c r="CIA83" s="726"/>
      <c r="CIB83" s="724"/>
      <c r="CIC83" s="804"/>
      <c r="CID83" s="724"/>
      <c r="CIE83" s="726"/>
      <c r="CIF83" s="724"/>
      <c r="CIG83" s="804"/>
      <c r="CIH83" s="724"/>
      <c r="CII83" s="726"/>
      <c r="CIJ83" s="724"/>
      <c r="CIK83" s="804"/>
      <c r="CIL83" s="724"/>
      <c r="CIM83" s="726"/>
      <c r="CIN83" s="724"/>
      <c r="CIO83" s="804"/>
      <c r="CIP83" s="724"/>
      <c r="CIQ83" s="726"/>
      <c r="CIR83" s="724"/>
      <c r="CIS83" s="804"/>
      <c r="CIT83" s="724"/>
      <c r="CIU83" s="726"/>
      <c r="CIV83" s="724"/>
      <c r="CIW83" s="804"/>
      <c r="CIX83" s="724"/>
      <c r="CIY83" s="726"/>
      <c r="CIZ83" s="724"/>
      <c r="CJA83" s="804"/>
      <c r="CJB83" s="724"/>
      <c r="CJC83" s="726"/>
      <c r="CJD83" s="724"/>
      <c r="CJE83" s="804"/>
      <c r="CJF83" s="724"/>
      <c r="CJG83" s="726"/>
      <c r="CJH83" s="724"/>
      <c r="CJI83" s="804"/>
      <c r="CJJ83" s="724"/>
      <c r="CJK83" s="726"/>
      <c r="CJL83" s="724"/>
      <c r="CJM83" s="804"/>
      <c r="CJN83" s="724"/>
      <c r="CJO83" s="726"/>
      <c r="CJP83" s="724"/>
      <c r="CJQ83" s="804"/>
      <c r="CJR83" s="724"/>
      <c r="CJS83" s="726"/>
      <c r="CJT83" s="724"/>
      <c r="CJU83" s="804"/>
      <c r="CJV83" s="724"/>
      <c r="CJW83" s="726"/>
      <c r="CJX83" s="724"/>
      <c r="CJY83" s="804"/>
      <c r="CJZ83" s="724"/>
      <c r="CKA83" s="726"/>
      <c r="CKB83" s="724"/>
      <c r="CKC83" s="804"/>
      <c r="CKD83" s="724"/>
      <c r="CKE83" s="726"/>
      <c r="CKF83" s="724"/>
      <c r="CKG83" s="804"/>
      <c r="CKH83" s="724"/>
      <c r="CKI83" s="726"/>
      <c r="CKJ83" s="724"/>
      <c r="CKK83" s="804"/>
      <c r="CKL83" s="724"/>
      <c r="CKM83" s="726"/>
      <c r="CKN83" s="724"/>
      <c r="CKO83" s="804"/>
      <c r="CKP83" s="724"/>
      <c r="CKQ83" s="726"/>
      <c r="CKR83" s="724"/>
      <c r="CKS83" s="804"/>
      <c r="CKT83" s="724"/>
      <c r="CKU83" s="726"/>
      <c r="CKV83" s="724"/>
      <c r="CKW83" s="804"/>
      <c r="CKX83" s="724"/>
      <c r="CKY83" s="726"/>
      <c r="CKZ83" s="724"/>
      <c r="CLA83" s="804"/>
      <c r="CLB83" s="724"/>
      <c r="CLC83" s="726"/>
      <c r="CLD83" s="724"/>
      <c r="CLE83" s="804"/>
      <c r="CLF83" s="724"/>
      <c r="CLG83" s="726"/>
      <c r="CLH83" s="724"/>
      <c r="CLI83" s="804"/>
      <c r="CLJ83" s="724"/>
      <c r="CLK83" s="726"/>
      <c r="CLL83" s="724"/>
      <c r="CLM83" s="804"/>
      <c r="CLN83" s="724"/>
      <c r="CLO83" s="726"/>
      <c r="CLP83" s="724"/>
      <c r="CLQ83" s="804"/>
      <c r="CLR83" s="724"/>
      <c r="CLS83" s="726"/>
      <c r="CLT83" s="724"/>
      <c r="CLU83" s="804"/>
      <c r="CLV83" s="724"/>
      <c r="CLW83" s="726"/>
      <c r="CLX83" s="724"/>
      <c r="CLY83" s="804"/>
      <c r="CLZ83" s="724"/>
      <c r="CMA83" s="726"/>
      <c r="CMB83" s="724"/>
      <c r="CMC83" s="804"/>
      <c r="CMD83" s="724"/>
      <c r="CME83" s="726"/>
      <c r="CMF83" s="724"/>
      <c r="CMG83" s="804"/>
      <c r="CMH83" s="724"/>
      <c r="CMI83" s="726"/>
      <c r="CMJ83" s="724"/>
      <c r="CMK83" s="804"/>
      <c r="CML83" s="724"/>
      <c r="CMM83" s="726"/>
      <c r="CMN83" s="724"/>
      <c r="CMO83" s="804"/>
      <c r="CMP83" s="724"/>
      <c r="CMQ83" s="726"/>
      <c r="CMR83" s="724"/>
      <c r="CMS83" s="804"/>
      <c r="CMT83" s="724"/>
      <c r="CMU83" s="726"/>
      <c r="CMV83" s="724"/>
      <c r="CMW83" s="804"/>
      <c r="CMX83" s="724"/>
      <c r="CMY83" s="726"/>
      <c r="CMZ83" s="724"/>
      <c r="CNA83" s="804"/>
      <c r="CNB83" s="724"/>
      <c r="CNC83" s="726"/>
      <c r="CND83" s="724"/>
      <c r="CNE83" s="804"/>
      <c r="CNF83" s="724"/>
      <c r="CNG83" s="726"/>
      <c r="CNH83" s="724"/>
      <c r="CNI83" s="804"/>
      <c r="CNJ83" s="724"/>
      <c r="CNK83" s="726"/>
      <c r="CNL83" s="724"/>
      <c r="CNM83" s="804"/>
      <c r="CNN83" s="724"/>
      <c r="CNO83" s="726"/>
      <c r="CNP83" s="724"/>
      <c r="CNQ83" s="804"/>
      <c r="CNR83" s="724"/>
      <c r="CNS83" s="726"/>
      <c r="CNT83" s="724"/>
      <c r="CNU83" s="804"/>
      <c r="CNV83" s="724"/>
      <c r="CNW83" s="726"/>
      <c r="CNX83" s="724"/>
      <c r="CNY83" s="804"/>
      <c r="CNZ83" s="724"/>
      <c r="COA83" s="726"/>
      <c r="COB83" s="724"/>
      <c r="COC83" s="804"/>
      <c r="COD83" s="724"/>
      <c r="COE83" s="726"/>
      <c r="COF83" s="724"/>
      <c r="COG83" s="804"/>
      <c r="COH83" s="724"/>
      <c r="COI83" s="726"/>
      <c r="COJ83" s="724"/>
      <c r="COK83" s="804"/>
      <c r="COL83" s="724"/>
      <c r="COM83" s="726"/>
      <c r="CON83" s="724"/>
      <c r="COO83" s="804"/>
      <c r="COP83" s="724"/>
      <c r="COQ83" s="726"/>
      <c r="COR83" s="724"/>
      <c r="COS83" s="804"/>
      <c r="COT83" s="724"/>
      <c r="COU83" s="726"/>
      <c r="COV83" s="724"/>
      <c r="COW83" s="804"/>
      <c r="COX83" s="724"/>
      <c r="COY83" s="726"/>
      <c r="COZ83" s="724"/>
      <c r="CPA83" s="804"/>
      <c r="CPB83" s="724"/>
      <c r="CPC83" s="726"/>
      <c r="CPD83" s="724"/>
      <c r="CPE83" s="804"/>
      <c r="CPF83" s="724"/>
      <c r="CPG83" s="726"/>
      <c r="CPH83" s="724"/>
      <c r="CPI83" s="804"/>
      <c r="CPJ83" s="724"/>
      <c r="CPK83" s="726"/>
      <c r="CPL83" s="724"/>
      <c r="CPM83" s="804"/>
      <c r="CPN83" s="724"/>
      <c r="CPO83" s="726"/>
      <c r="CPP83" s="724"/>
      <c r="CPQ83" s="804"/>
      <c r="CPR83" s="724"/>
      <c r="CPS83" s="726"/>
      <c r="CPT83" s="724"/>
      <c r="CPU83" s="804"/>
      <c r="CPV83" s="724"/>
      <c r="CPW83" s="726"/>
      <c r="CPX83" s="724"/>
      <c r="CPY83" s="804"/>
      <c r="CPZ83" s="724"/>
      <c r="CQA83" s="726"/>
      <c r="CQB83" s="724"/>
      <c r="CQC83" s="804"/>
      <c r="CQD83" s="724"/>
      <c r="CQE83" s="726"/>
      <c r="CQF83" s="724"/>
      <c r="CQG83" s="804"/>
      <c r="CQH83" s="724"/>
      <c r="CQI83" s="726"/>
      <c r="CQJ83" s="724"/>
      <c r="CQK83" s="804"/>
      <c r="CQL83" s="724"/>
      <c r="CQM83" s="726"/>
      <c r="CQN83" s="724"/>
      <c r="CQO83" s="804"/>
      <c r="CQP83" s="724"/>
      <c r="CQQ83" s="726"/>
      <c r="CQR83" s="724"/>
      <c r="CQS83" s="804"/>
      <c r="CQT83" s="724"/>
      <c r="CQU83" s="726"/>
      <c r="CQV83" s="724"/>
      <c r="CQW83" s="804"/>
      <c r="CQX83" s="724"/>
      <c r="CQY83" s="726"/>
      <c r="CQZ83" s="724"/>
      <c r="CRA83" s="804"/>
      <c r="CRB83" s="724"/>
      <c r="CRC83" s="726"/>
      <c r="CRD83" s="724"/>
      <c r="CRE83" s="804"/>
      <c r="CRF83" s="724"/>
      <c r="CRG83" s="726"/>
      <c r="CRH83" s="724"/>
      <c r="CRI83" s="804"/>
      <c r="CRJ83" s="724"/>
      <c r="CRK83" s="726"/>
      <c r="CRL83" s="724"/>
      <c r="CRM83" s="804"/>
      <c r="CRN83" s="724"/>
      <c r="CRO83" s="726"/>
      <c r="CRP83" s="724"/>
      <c r="CRQ83" s="804"/>
      <c r="CRR83" s="724"/>
      <c r="CRS83" s="726"/>
      <c r="CRT83" s="724"/>
      <c r="CRU83" s="804"/>
      <c r="CRV83" s="724"/>
      <c r="CRW83" s="726"/>
      <c r="CRX83" s="724"/>
      <c r="CRY83" s="804"/>
      <c r="CRZ83" s="724"/>
      <c r="CSA83" s="726"/>
      <c r="CSB83" s="724"/>
      <c r="CSC83" s="804"/>
      <c r="CSD83" s="724"/>
      <c r="CSE83" s="726"/>
      <c r="CSF83" s="724"/>
      <c r="CSG83" s="804"/>
      <c r="CSH83" s="724"/>
      <c r="CSI83" s="726"/>
      <c r="CSJ83" s="724"/>
      <c r="CSK83" s="804"/>
      <c r="CSL83" s="724"/>
      <c r="CSM83" s="726"/>
      <c r="CSN83" s="724"/>
      <c r="CSO83" s="804"/>
      <c r="CSP83" s="724"/>
      <c r="CSQ83" s="726"/>
      <c r="CSR83" s="724"/>
      <c r="CSS83" s="804"/>
      <c r="CST83" s="724"/>
      <c r="CSU83" s="726"/>
      <c r="CSV83" s="724"/>
      <c r="CSW83" s="804"/>
      <c r="CSX83" s="724"/>
      <c r="CSY83" s="726"/>
      <c r="CSZ83" s="724"/>
      <c r="CTA83" s="804"/>
      <c r="CTB83" s="724"/>
      <c r="CTC83" s="726"/>
      <c r="CTD83" s="724"/>
      <c r="CTE83" s="804"/>
      <c r="CTF83" s="724"/>
      <c r="CTG83" s="726"/>
      <c r="CTH83" s="724"/>
      <c r="CTI83" s="804"/>
      <c r="CTJ83" s="724"/>
      <c r="CTK83" s="726"/>
      <c r="CTL83" s="724"/>
      <c r="CTM83" s="804"/>
      <c r="CTN83" s="724"/>
      <c r="CTO83" s="726"/>
      <c r="CTP83" s="724"/>
      <c r="CTQ83" s="804"/>
      <c r="CTR83" s="724"/>
      <c r="CTS83" s="726"/>
      <c r="CTT83" s="724"/>
      <c r="CTU83" s="804"/>
      <c r="CTV83" s="724"/>
      <c r="CTW83" s="726"/>
      <c r="CTX83" s="724"/>
      <c r="CTY83" s="804"/>
      <c r="CTZ83" s="724"/>
      <c r="CUA83" s="726"/>
      <c r="CUB83" s="724"/>
      <c r="CUC83" s="804"/>
      <c r="CUD83" s="724"/>
      <c r="CUE83" s="726"/>
      <c r="CUF83" s="724"/>
      <c r="CUG83" s="804"/>
      <c r="CUH83" s="724"/>
      <c r="CUI83" s="726"/>
      <c r="CUJ83" s="724"/>
      <c r="CUK83" s="804"/>
      <c r="CUL83" s="724"/>
      <c r="CUM83" s="726"/>
      <c r="CUN83" s="724"/>
      <c r="CUO83" s="804"/>
      <c r="CUP83" s="724"/>
      <c r="CUQ83" s="726"/>
      <c r="CUR83" s="724"/>
      <c r="CUS83" s="804"/>
      <c r="CUT83" s="724"/>
      <c r="CUU83" s="726"/>
      <c r="CUV83" s="724"/>
      <c r="CUW83" s="804"/>
      <c r="CUX83" s="724"/>
      <c r="CUY83" s="726"/>
      <c r="CUZ83" s="724"/>
      <c r="CVA83" s="804"/>
      <c r="CVB83" s="724"/>
      <c r="CVC83" s="726"/>
      <c r="CVD83" s="724"/>
      <c r="CVE83" s="804"/>
      <c r="CVF83" s="724"/>
      <c r="CVG83" s="726"/>
      <c r="CVH83" s="724"/>
      <c r="CVI83" s="804"/>
      <c r="CVJ83" s="724"/>
      <c r="CVK83" s="726"/>
      <c r="CVL83" s="724"/>
      <c r="CVM83" s="804"/>
      <c r="CVN83" s="724"/>
      <c r="CVO83" s="726"/>
      <c r="CVP83" s="724"/>
      <c r="CVQ83" s="804"/>
      <c r="CVR83" s="724"/>
      <c r="CVS83" s="726"/>
      <c r="CVT83" s="724"/>
      <c r="CVU83" s="804"/>
      <c r="CVV83" s="724"/>
      <c r="CVW83" s="726"/>
      <c r="CVX83" s="724"/>
      <c r="CVY83" s="804"/>
      <c r="CVZ83" s="724"/>
      <c r="CWA83" s="726"/>
      <c r="CWB83" s="724"/>
      <c r="CWC83" s="804"/>
      <c r="CWD83" s="724"/>
      <c r="CWE83" s="726"/>
      <c r="CWF83" s="724"/>
      <c r="CWG83" s="804"/>
      <c r="CWH83" s="724"/>
      <c r="CWI83" s="726"/>
      <c r="CWJ83" s="724"/>
      <c r="CWK83" s="804"/>
      <c r="CWL83" s="724"/>
      <c r="CWM83" s="726"/>
      <c r="CWN83" s="724"/>
      <c r="CWO83" s="804"/>
      <c r="CWP83" s="724"/>
      <c r="CWQ83" s="726"/>
      <c r="CWR83" s="724"/>
      <c r="CWS83" s="804"/>
      <c r="CWT83" s="724"/>
      <c r="CWU83" s="726"/>
      <c r="CWV83" s="724"/>
      <c r="CWW83" s="804"/>
      <c r="CWX83" s="724"/>
      <c r="CWY83" s="726"/>
      <c r="CWZ83" s="724"/>
      <c r="CXA83" s="804"/>
      <c r="CXB83" s="724"/>
      <c r="CXC83" s="726"/>
      <c r="CXD83" s="724"/>
      <c r="CXE83" s="804"/>
      <c r="CXF83" s="724"/>
      <c r="CXG83" s="726"/>
      <c r="CXH83" s="724"/>
      <c r="CXI83" s="804"/>
      <c r="CXJ83" s="724"/>
      <c r="CXK83" s="726"/>
      <c r="CXL83" s="724"/>
      <c r="CXM83" s="804"/>
      <c r="CXN83" s="724"/>
      <c r="CXO83" s="726"/>
      <c r="CXP83" s="724"/>
      <c r="CXQ83" s="804"/>
      <c r="CXR83" s="724"/>
      <c r="CXS83" s="726"/>
      <c r="CXT83" s="724"/>
      <c r="CXU83" s="804"/>
      <c r="CXV83" s="724"/>
      <c r="CXW83" s="726"/>
      <c r="CXX83" s="724"/>
      <c r="CXY83" s="804"/>
      <c r="CXZ83" s="724"/>
      <c r="CYA83" s="726"/>
      <c r="CYB83" s="724"/>
      <c r="CYC83" s="804"/>
      <c r="CYD83" s="724"/>
      <c r="CYE83" s="726"/>
      <c r="CYF83" s="724"/>
      <c r="CYG83" s="804"/>
      <c r="CYH83" s="724"/>
      <c r="CYI83" s="726"/>
      <c r="CYJ83" s="724"/>
      <c r="CYK83" s="804"/>
      <c r="CYL83" s="724"/>
      <c r="CYM83" s="726"/>
      <c r="CYN83" s="724"/>
      <c r="CYO83" s="804"/>
      <c r="CYP83" s="724"/>
      <c r="CYQ83" s="726"/>
      <c r="CYR83" s="724"/>
      <c r="CYS83" s="804"/>
      <c r="CYT83" s="724"/>
      <c r="CYU83" s="726"/>
      <c r="CYV83" s="724"/>
      <c r="CYW83" s="804"/>
      <c r="CYX83" s="724"/>
      <c r="CYY83" s="726"/>
      <c r="CYZ83" s="724"/>
      <c r="CZA83" s="804"/>
      <c r="CZB83" s="724"/>
      <c r="CZC83" s="726"/>
      <c r="CZD83" s="724"/>
      <c r="CZE83" s="804"/>
      <c r="CZF83" s="724"/>
      <c r="CZG83" s="726"/>
      <c r="CZH83" s="724"/>
      <c r="CZI83" s="804"/>
      <c r="CZJ83" s="724"/>
      <c r="CZK83" s="726"/>
      <c r="CZL83" s="724"/>
      <c r="CZM83" s="804"/>
      <c r="CZN83" s="724"/>
      <c r="CZO83" s="726"/>
      <c r="CZP83" s="724"/>
      <c r="CZQ83" s="804"/>
      <c r="CZR83" s="724"/>
      <c r="CZS83" s="726"/>
      <c r="CZT83" s="724"/>
      <c r="CZU83" s="804"/>
      <c r="CZV83" s="724"/>
      <c r="CZW83" s="726"/>
      <c r="CZX83" s="724"/>
      <c r="CZY83" s="804"/>
      <c r="CZZ83" s="724"/>
      <c r="DAA83" s="726"/>
      <c r="DAB83" s="724"/>
      <c r="DAC83" s="804"/>
      <c r="DAD83" s="724"/>
      <c r="DAE83" s="726"/>
      <c r="DAF83" s="724"/>
      <c r="DAG83" s="804"/>
      <c r="DAH83" s="724"/>
      <c r="DAI83" s="726"/>
      <c r="DAJ83" s="724"/>
      <c r="DAK83" s="804"/>
      <c r="DAL83" s="724"/>
      <c r="DAM83" s="726"/>
      <c r="DAN83" s="724"/>
      <c r="DAO83" s="804"/>
      <c r="DAP83" s="724"/>
      <c r="DAQ83" s="726"/>
      <c r="DAR83" s="724"/>
      <c r="DAS83" s="804"/>
      <c r="DAT83" s="724"/>
      <c r="DAU83" s="726"/>
      <c r="DAV83" s="724"/>
      <c r="DAW83" s="804"/>
      <c r="DAX83" s="724"/>
      <c r="DAY83" s="726"/>
      <c r="DAZ83" s="724"/>
      <c r="DBA83" s="804"/>
      <c r="DBB83" s="724"/>
      <c r="DBC83" s="726"/>
      <c r="DBD83" s="724"/>
      <c r="DBE83" s="804"/>
      <c r="DBF83" s="724"/>
      <c r="DBG83" s="726"/>
      <c r="DBH83" s="724"/>
      <c r="DBI83" s="804"/>
      <c r="DBJ83" s="724"/>
      <c r="DBK83" s="726"/>
      <c r="DBL83" s="724"/>
      <c r="DBM83" s="804"/>
      <c r="DBN83" s="724"/>
      <c r="DBO83" s="726"/>
      <c r="DBP83" s="724"/>
      <c r="DBQ83" s="804"/>
      <c r="DBR83" s="724"/>
      <c r="DBS83" s="726"/>
      <c r="DBT83" s="724"/>
      <c r="DBU83" s="804"/>
      <c r="DBV83" s="724"/>
      <c r="DBW83" s="726"/>
      <c r="DBX83" s="724"/>
      <c r="DBY83" s="804"/>
      <c r="DBZ83" s="724"/>
      <c r="DCA83" s="726"/>
      <c r="DCB83" s="724"/>
      <c r="DCC83" s="804"/>
      <c r="DCD83" s="724"/>
      <c r="DCE83" s="726"/>
      <c r="DCF83" s="724"/>
      <c r="DCG83" s="804"/>
      <c r="DCH83" s="724"/>
      <c r="DCI83" s="726"/>
      <c r="DCJ83" s="724"/>
      <c r="DCK83" s="804"/>
      <c r="DCL83" s="724"/>
      <c r="DCM83" s="726"/>
      <c r="DCN83" s="724"/>
      <c r="DCO83" s="804"/>
      <c r="DCP83" s="724"/>
      <c r="DCQ83" s="726"/>
      <c r="DCR83" s="724"/>
      <c r="DCS83" s="804"/>
      <c r="DCT83" s="724"/>
      <c r="DCU83" s="726"/>
      <c r="DCV83" s="724"/>
      <c r="DCW83" s="804"/>
      <c r="DCX83" s="724"/>
      <c r="DCY83" s="726"/>
      <c r="DCZ83" s="724"/>
      <c r="DDA83" s="804"/>
      <c r="DDB83" s="724"/>
      <c r="DDC83" s="726"/>
      <c r="DDD83" s="724"/>
      <c r="DDE83" s="804"/>
      <c r="DDF83" s="724"/>
      <c r="DDG83" s="726"/>
      <c r="DDH83" s="724"/>
      <c r="DDI83" s="804"/>
      <c r="DDJ83" s="724"/>
      <c r="DDK83" s="726"/>
      <c r="DDL83" s="724"/>
      <c r="DDM83" s="804"/>
      <c r="DDN83" s="724"/>
      <c r="DDO83" s="726"/>
      <c r="DDP83" s="724"/>
      <c r="DDQ83" s="804"/>
      <c r="DDR83" s="724"/>
      <c r="DDS83" s="726"/>
      <c r="DDT83" s="724"/>
      <c r="DDU83" s="804"/>
      <c r="DDV83" s="724"/>
      <c r="DDW83" s="726"/>
      <c r="DDX83" s="724"/>
      <c r="DDY83" s="804"/>
      <c r="DDZ83" s="724"/>
      <c r="DEA83" s="726"/>
      <c r="DEB83" s="724"/>
      <c r="DEC83" s="804"/>
      <c r="DED83" s="724"/>
      <c r="DEE83" s="726"/>
      <c r="DEF83" s="724"/>
      <c r="DEG83" s="804"/>
      <c r="DEH83" s="724"/>
      <c r="DEI83" s="726"/>
      <c r="DEJ83" s="724"/>
      <c r="DEK83" s="804"/>
      <c r="DEL83" s="724"/>
      <c r="DEM83" s="726"/>
      <c r="DEN83" s="724"/>
      <c r="DEO83" s="804"/>
      <c r="DEP83" s="724"/>
      <c r="DEQ83" s="726"/>
      <c r="DER83" s="724"/>
      <c r="DES83" s="804"/>
      <c r="DET83" s="724"/>
      <c r="DEU83" s="726"/>
      <c r="DEV83" s="724"/>
      <c r="DEW83" s="804"/>
      <c r="DEX83" s="724"/>
      <c r="DEY83" s="726"/>
      <c r="DEZ83" s="724"/>
      <c r="DFA83" s="804"/>
      <c r="DFB83" s="724"/>
      <c r="DFC83" s="726"/>
      <c r="DFD83" s="724"/>
      <c r="DFE83" s="804"/>
      <c r="DFF83" s="724"/>
      <c r="DFG83" s="726"/>
      <c r="DFH83" s="724"/>
      <c r="DFI83" s="804"/>
      <c r="DFJ83" s="724"/>
      <c r="DFK83" s="726"/>
      <c r="DFL83" s="724"/>
      <c r="DFM83" s="804"/>
      <c r="DFN83" s="724"/>
      <c r="DFO83" s="726"/>
      <c r="DFP83" s="724"/>
      <c r="DFQ83" s="804"/>
      <c r="DFR83" s="724"/>
      <c r="DFS83" s="726"/>
      <c r="DFT83" s="724"/>
      <c r="DFU83" s="804"/>
      <c r="DFV83" s="724"/>
      <c r="DFW83" s="726"/>
      <c r="DFX83" s="724"/>
      <c r="DFY83" s="804"/>
      <c r="DFZ83" s="724"/>
      <c r="DGA83" s="726"/>
      <c r="DGB83" s="724"/>
      <c r="DGC83" s="804"/>
      <c r="DGD83" s="724"/>
      <c r="DGE83" s="726"/>
      <c r="DGF83" s="724"/>
      <c r="DGG83" s="804"/>
      <c r="DGH83" s="724"/>
      <c r="DGI83" s="726"/>
      <c r="DGJ83" s="724"/>
      <c r="DGK83" s="804"/>
      <c r="DGL83" s="724"/>
      <c r="DGM83" s="726"/>
      <c r="DGN83" s="724"/>
      <c r="DGO83" s="804"/>
      <c r="DGP83" s="724"/>
      <c r="DGQ83" s="726"/>
      <c r="DGR83" s="724"/>
      <c r="DGS83" s="804"/>
      <c r="DGT83" s="724"/>
      <c r="DGU83" s="726"/>
      <c r="DGV83" s="724"/>
      <c r="DGW83" s="804"/>
      <c r="DGX83" s="724"/>
      <c r="DGY83" s="726"/>
      <c r="DGZ83" s="724"/>
      <c r="DHA83" s="804"/>
      <c r="DHB83" s="724"/>
      <c r="DHC83" s="726"/>
      <c r="DHD83" s="724"/>
      <c r="DHE83" s="804"/>
      <c r="DHF83" s="724"/>
      <c r="DHG83" s="726"/>
      <c r="DHH83" s="724"/>
      <c r="DHI83" s="804"/>
      <c r="DHJ83" s="724"/>
      <c r="DHK83" s="726"/>
      <c r="DHL83" s="724"/>
      <c r="DHM83" s="804"/>
      <c r="DHN83" s="724"/>
      <c r="DHO83" s="726"/>
      <c r="DHP83" s="724"/>
      <c r="DHQ83" s="804"/>
      <c r="DHR83" s="724"/>
      <c r="DHS83" s="726"/>
      <c r="DHT83" s="724"/>
      <c r="DHU83" s="804"/>
      <c r="DHV83" s="724"/>
      <c r="DHW83" s="726"/>
      <c r="DHX83" s="724"/>
      <c r="DHY83" s="804"/>
      <c r="DHZ83" s="724"/>
      <c r="DIA83" s="726"/>
      <c r="DIB83" s="724"/>
      <c r="DIC83" s="804"/>
      <c r="DID83" s="724"/>
      <c r="DIE83" s="726"/>
      <c r="DIF83" s="724"/>
      <c r="DIG83" s="804"/>
      <c r="DIH83" s="724"/>
      <c r="DII83" s="726"/>
      <c r="DIJ83" s="724"/>
      <c r="DIK83" s="804"/>
      <c r="DIL83" s="724"/>
      <c r="DIM83" s="726"/>
      <c r="DIN83" s="724"/>
      <c r="DIO83" s="804"/>
      <c r="DIP83" s="724"/>
      <c r="DIQ83" s="726"/>
      <c r="DIR83" s="724"/>
      <c r="DIS83" s="804"/>
      <c r="DIT83" s="724"/>
      <c r="DIU83" s="726"/>
      <c r="DIV83" s="724"/>
      <c r="DIW83" s="804"/>
      <c r="DIX83" s="724"/>
      <c r="DIY83" s="726"/>
      <c r="DIZ83" s="724"/>
      <c r="DJA83" s="804"/>
      <c r="DJB83" s="724"/>
      <c r="DJC83" s="726"/>
      <c r="DJD83" s="724"/>
      <c r="DJE83" s="804"/>
      <c r="DJF83" s="724"/>
      <c r="DJG83" s="726"/>
      <c r="DJH83" s="724"/>
      <c r="DJI83" s="804"/>
      <c r="DJJ83" s="724"/>
      <c r="DJK83" s="726"/>
      <c r="DJL83" s="724"/>
      <c r="DJM83" s="804"/>
      <c r="DJN83" s="724"/>
      <c r="DJO83" s="726"/>
      <c r="DJP83" s="724"/>
      <c r="DJQ83" s="804"/>
      <c r="DJR83" s="724"/>
      <c r="DJS83" s="726"/>
      <c r="DJT83" s="724"/>
      <c r="DJU83" s="804"/>
      <c r="DJV83" s="724"/>
      <c r="DJW83" s="726"/>
      <c r="DJX83" s="724"/>
      <c r="DJY83" s="804"/>
      <c r="DJZ83" s="724"/>
      <c r="DKA83" s="726"/>
      <c r="DKB83" s="724"/>
      <c r="DKC83" s="804"/>
      <c r="DKD83" s="724"/>
      <c r="DKE83" s="726"/>
      <c r="DKF83" s="724"/>
      <c r="DKG83" s="804"/>
      <c r="DKH83" s="724"/>
      <c r="DKI83" s="726"/>
      <c r="DKJ83" s="724"/>
      <c r="DKK83" s="804"/>
      <c r="DKL83" s="724"/>
      <c r="DKM83" s="726"/>
      <c r="DKN83" s="724"/>
      <c r="DKO83" s="804"/>
      <c r="DKP83" s="724"/>
      <c r="DKQ83" s="726"/>
      <c r="DKR83" s="724"/>
      <c r="DKS83" s="804"/>
      <c r="DKT83" s="724"/>
      <c r="DKU83" s="726"/>
      <c r="DKV83" s="724"/>
      <c r="DKW83" s="804"/>
      <c r="DKX83" s="724"/>
      <c r="DKY83" s="726"/>
      <c r="DKZ83" s="724"/>
      <c r="DLA83" s="804"/>
      <c r="DLB83" s="724"/>
      <c r="DLC83" s="726"/>
      <c r="DLD83" s="724"/>
      <c r="DLE83" s="804"/>
      <c r="DLF83" s="724"/>
      <c r="DLG83" s="726"/>
      <c r="DLH83" s="724"/>
      <c r="DLI83" s="804"/>
      <c r="DLJ83" s="724"/>
      <c r="DLK83" s="726"/>
      <c r="DLL83" s="724"/>
      <c r="DLM83" s="804"/>
      <c r="DLN83" s="724"/>
      <c r="DLO83" s="726"/>
      <c r="DLP83" s="724"/>
      <c r="DLQ83" s="804"/>
      <c r="DLR83" s="724"/>
      <c r="DLS83" s="726"/>
      <c r="DLT83" s="724"/>
      <c r="DLU83" s="804"/>
      <c r="DLV83" s="724"/>
      <c r="DLW83" s="726"/>
      <c r="DLX83" s="724"/>
      <c r="DLY83" s="804"/>
      <c r="DLZ83" s="724"/>
      <c r="DMA83" s="726"/>
      <c r="DMB83" s="724"/>
      <c r="DMC83" s="804"/>
      <c r="DMD83" s="724"/>
      <c r="DME83" s="726"/>
      <c r="DMF83" s="724"/>
      <c r="DMG83" s="804"/>
      <c r="DMH83" s="724"/>
      <c r="DMI83" s="726"/>
      <c r="DMJ83" s="724"/>
      <c r="DMK83" s="804"/>
      <c r="DML83" s="724"/>
      <c r="DMM83" s="726"/>
      <c r="DMN83" s="724"/>
      <c r="DMO83" s="804"/>
      <c r="DMP83" s="724"/>
      <c r="DMQ83" s="726"/>
      <c r="DMR83" s="724"/>
      <c r="DMS83" s="804"/>
      <c r="DMT83" s="724"/>
      <c r="DMU83" s="726"/>
      <c r="DMV83" s="724"/>
      <c r="DMW83" s="804"/>
      <c r="DMX83" s="724"/>
      <c r="DMY83" s="726"/>
      <c r="DMZ83" s="724"/>
      <c r="DNA83" s="804"/>
      <c r="DNB83" s="724"/>
      <c r="DNC83" s="726"/>
      <c r="DND83" s="724"/>
      <c r="DNE83" s="804"/>
      <c r="DNF83" s="724"/>
      <c r="DNG83" s="726"/>
      <c r="DNH83" s="724"/>
      <c r="DNI83" s="804"/>
      <c r="DNJ83" s="724"/>
      <c r="DNK83" s="726"/>
      <c r="DNL83" s="724"/>
      <c r="DNM83" s="804"/>
      <c r="DNN83" s="724"/>
      <c r="DNO83" s="726"/>
      <c r="DNP83" s="724"/>
      <c r="DNQ83" s="804"/>
      <c r="DNR83" s="724"/>
      <c r="DNS83" s="726"/>
      <c r="DNT83" s="724"/>
      <c r="DNU83" s="804"/>
      <c r="DNV83" s="724"/>
      <c r="DNW83" s="726"/>
      <c r="DNX83" s="724"/>
      <c r="DNY83" s="804"/>
      <c r="DNZ83" s="724"/>
      <c r="DOA83" s="726"/>
      <c r="DOB83" s="724"/>
      <c r="DOC83" s="804"/>
      <c r="DOD83" s="724"/>
      <c r="DOE83" s="726"/>
      <c r="DOF83" s="724"/>
      <c r="DOG83" s="804"/>
      <c r="DOH83" s="724"/>
      <c r="DOI83" s="726"/>
      <c r="DOJ83" s="724"/>
      <c r="DOK83" s="804"/>
      <c r="DOL83" s="724"/>
      <c r="DOM83" s="726"/>
      <c r="DON83" s="724"/>
      <c r="DOO83" s="804"/>
      <c r="DOP83" s="724"/>
      <c r="DOQ83" s="726"/>
      <c r="DOR83" s="724"/>
      <c r="DOS83" s="804"/>
      <c r="DOT83" s="724"/>
      <c r="DOU83" s="726"/>
      <c r="DOV83" s="724"/>
      <c r="DOW83" s="804"/>
      <c r="DOX83" s="724"/>
      <c r="DOY83" s="726"/>
      <c r="DOZ83" s="724"/>
      <c r="DPA83" s="804"/>
      <c r="DPB83" s="724"/>
      <c r="DPC83" s="726"/>
      <c r="DPD83" s="724"/>
      <c r="DPE83" s="804"/>
      <c r="DPF83" s="724"/>
      <c r="DPG83" s="726"/>
      <c r="DPH83" s="724"/>
      <c r="DPI83" s="804"/>
      <c r="DPJ83" s="724"/>
      <c r="DPK83" s="726"/>
      <c r="DPL83" s="724"/>
      <c r="DPM83" s="804"/>
      <c r="DPN83" s="724"/>
      <c r="DPO83" s="726"/>
      <c r="DPP83" s="724"/>
      <c r="DPQ83" s="804"/>
      <c r="DPR83" s="724"/>
      <c r="DPS83" s="726"/>
      <c r="DPT83" s="724"/>
      <c r="DPU83" s="804"/>
      <c r="DPV83" s="724"/>
      <c r="DPW83" s="726"/>
      <c r="DPX83" s="724"/>
      <c r="DPY83" s="804"/>
      <c r="DPZ83" s="724"/>
      <c r="DQA83" s="726"/>
      <c r="DQB83" s="724"/>
      <c r="DQC83" s="804"/>
      <c r="DQD83" s="724"/>
      <c r="DQE83" s="726"/>
      <c r="DQF83" s="724"/>
      <c r="DQG83" s="804"/>
      <c r="DQH83" s="724"/>
      <c r="DQI83" s="726"/>
      <c r="DQJ83" s="724"/>
      <c r="DQK83" s="804"/>
      <c r="DQL83" s="724"/>
      <c r="DQM83" s="726"/>
      <c r="DQN83" s="724"/>
      <c r="DQO83" s="804"/>
      <c r="DQP83" s="724"/>
      <c r="DQQ83" s="726"/>
      <c r="DQR83" s="724"/>
      <c r="DQS83" s="804"/>
      <c r="DQT83" s="724"/>
      <c r="DQU83" s="726"/>
      <c r="DQV83" s="724"/>
      <c r="DQW83" s="804"/>
      <c r="DQX83" s="724"/>
      <c r="DQY83" s="726"/>
      <c r="DQZ83" s="724"/>
      <c r="DRA83" s="804"/>
      <c r="DRB83" s="724"/>
      <c r="DRC83" s="726"/>
      <c r="DRD83" s="724"/>
      <c r="DRE83" s="804"/>
      <c r="DRF83" s="724"/>
      <c r="DRG83" s="726"/>
      <c r="DRH83" s="724"/>
      <c r="DRI83" s="804"/>
      <c r="DRJ83" s="724"/>
      <c r="DRK83" s="726"/>
      <c r="DRL83" s="724"/>
      <c r="DRM83" s="804"/>
      <c r="DRN83" s="724"/>
      <c r="DRO83" s="726"/>
      <c r="DRP83" s="724"/>
      <c r="DRQ83" s="804"/>
      <c r="DRR83" s="724"/>
      <c r="DRS83" s="726"/>
      <c r="DRT83" s="724"/>
      <c r="DRU83" s="804"/>
      <c r="DRV83" s="724"/>
      <c r="DRW83" s="726"/>
      <c r="DRX83" s="724"/>
      <c r="DRY83" s="804"/>
      <c r="DRZ83" s="724"/>
      <c r="DSA83" s="726"/>
      <c r="DSB83" s="724"/>
      <c r="DSC83" s="804"/>
      <c r="DSD83" s="724"/>
      <c r="DSE83" s="726"/>
      <c r="DSF83" s="724"/>
      <c r="DSG83" s="804"/>
      <c r="DSH83" s="724"/>
      <c r="DSI83" s="726"/>
      <c r="DSJ83" s="724"/>
      <c r="DSK83" s="804"/>
      <c r="DSL83" s="724"/>
      <c r="DSM83" s="726"/>
      <c r="DSN83" s="724"/>
      <c r="DSO83" s="804"/>
      <c r="DSP83" s="724"/>
      <c r="DSQ83" s="726"/>
      <c r="DSR83" s="724"/>
      <c r="DSS83" s="804"/>
      <c r="DST83" s="724"/>
      <c r="DSU83" s="726"/>
      <c r="DSV83" s="724"/>
      <c r="DSW83" s="804"/>
      <c r="DSX83" s="724"/>
      <c r="DSY83" s="726"/>
      <c r="DSZ83" s="724"/>
      <c r="DTA83" s="804"/>
      <c r="DTB83" s="724"/>
      <c r="DTC83" s="726"/>
      <c r="DTD83" s="724"/>
      <c r="DTE83" s="804"/>
      <c r="DTF83" s="724"/>
      <c r="DTG83" s="726"/>
      <c r="DTH83" s="724"/>
      <c r="DTI83" s="804"/>
      <c r="DTJ83" s="724"/>
      <c r="DTK83" s="726"/>
      <c r="DTL83" s="724"/>
      <c r="DTM83" s="804"/>
      <c r="DTN83" s="724"/>
      <c r="DTO83" s="726"/>
      <c r="DTP83" s="724"/>
      <c r="DTQ83" s="804"/>
      <c r="DTR83" s="724"/>
      <c r="DTS83" s="726"/>
      <c r="DTT83" s="724"/>
      <c r="DTU83" s="804"/>
      <c r="DTV83" s="724"/>
      <c r="DTW83" s="726"/>
      <c r="DTX83" s="724"/>
      <c r="DTY83" s="804"/>
      <c r="DTZ83" s="724"/>
      <c r="DUA83" s="726"/>
      <c r="DUB83" s="724"/>
      <c r="DUC83" s="804"/>
      <c r="DUD83" s="724"/>
      <c r="DUE83" s="726"/>
      <c r="DUF83" s="724"/>
      <c r="DUG83" s="804"/>
      <c r="DUH83" s="724"/>
      <c r="DUI83" s="726"/>
      <c r="DUJ83" s="724"/>
      <c r="DUK83" s="804"/>
      <c r="DUL83" s="724"/>
      <c r="DUM83" s="726"/>
      <c r="DUN83" s="724"/>
      <c r="DUO83" s="804"/>
      <c r="DUP83" s="724"/>
      <c r="DUQ83" s="726"/>
      <c r="DUR83" s="724"/>
      <c r="DUS83" s="804"/>
      <c r="DUT83" s="724"/>
      <c r="DUU83" s="726"/>
      <c r="DUV83" s="724"/>
      <c r="DUW83" s="804"/>
      <c r="DUX83" s="724"/>
      <c r="DUY83" s="726"/>
      <c r="DUZ83" s="724"/>
      <c r="DVA83" s="804"/>
      <c r="DVB83" s="724"/>
      <c r="DVC83" s="726"/>
      <c r="DVD83" s="724"/>
      <c r="DVE83" s="804"/>
      <c r="DVF83" s="724"/>
      <c r="DVG83" s="726"/>
      <c r="DVH83" s="724"/>
      <c r="DVI83" s="804"/>
      <c r="DVJ83" s="724"/>
      <c r="DVK83" s="726"/>
      <c r="DVL83" s="724"/>
      <c r="DVM83" s="804"/>
      <c r="DVN83" s="724"/>
      <c r="DVO83" s="726"/>
      <c r="DVP83" s="724"/>
      <c r="DVQ83" s="804"/>
      <c r="DVR83" s="724"/>
      <c r="DVS83" s="726"/>
      <c r="DVT83" s="724"/>
      <c r="DVU83" s="804"/>
      <c r="DVV83" s="724"/>
      <c r="DVW83" s="726"/>
      <c r="DVX83" s="724"/>
      <c r="DVY83" s="804"/>
      <c r="DVZ83" s="724"/>
      <c r="DWA83" s="726"/>
      <c r="DWB83" s="724"/>
      <c r="DWC83" s="804"/>
      <c r="DWD83" s="724"/>
      <c r="DWE83" s="726"/>
      <c r="DWF83" s="724"/>
      <c r="DWG83" s="804"/>
      <c r="DWH83" s="724"/>
      <c r="DWI83" s="726"/>
      <c r="DWJ83" s="724"/>
      <c r="DWK83" s="804"/>
      <c r="DWL83" s="724"/>
      <c r="DWM83" s="726"/>
      <c r="DWN83" s="724"/>
      <c r="DWO83" s="804"/>
      <c r="DWP83" s="724"/>
      <c r="DWQ83" s="726"/>
      <c r="DWR83" s="724"/>
      <c r="DWS83" s="804"/>
      <c r="DWT83" s="724"/>
      <c r="DWU83" s="726"/>
      <c r="DWV83" s="724"/>
      <c r="DWW83" s="804"/>
      <c r="DWX83" s="724"/>
      <c r="DWY83" s="726"/>
      <c r="DWZ83" s="724"/>
      <c r="DXA83" s="804"/>
      <c r="DXB83" s="724"/>
      <c r="DXC83" s="726"/>
      <c r="DXD83" s="724"/>
      <c r="DXE83" s="804"/>
      <c r="DXF83" s="724"/>
      <c r="DXG83" s="726"/>
      <c r="DXH83" s="724"/>
      <c r="DXI83" s="804"/>
      <c r="DXJ83" s="724"/>
      <c r="DXK83" s="726"/>
      <c r="DXL83" s="724"/>
      <c r="DXM83" s="804"/>
      <c r="DXN83" s="724"/>
      <c r="DXO83" s="726"/>
      <c r="DXP83" s="724"/>
      <c r="DXQ83" s="804"/>
      <c r="DXR83" s="724"/>
      <c r="DXS83" s="726"/>
      <c r="DXT83" s="724"/>
      <c r="DXU83" s="804"/>
      <c r="DXV83" s="724"/>
      <c r="DXW83" s="726"/>
      <c r="DXX83" s="724"/>
      <c r="DXY83" s="804"/>
      <c r="DXZ83" s="724"/>
      <c r="DYA83" s="726"/>
      <c r="DYB83" s="724"/>
      <c r="DYC83" s="804"/>
      <c r="DYD83" s="724"/>
      <c r="DYE83" s="726"/>
      <c r="DYF83" s="724"/>
      <c r="DYG83" s="804"/>
      <c r="DYH83" s="724"/>
      <c r="DYI83" s="726"/>
      <c r="DYJ83" s="724"/>
      <c r="DYK83" s="804"/>
      <c r="DYL83" s="724"/>
      <c r="DYM83" s="726"/>
      <c r="DYN83" s="724"/>
      <c r="DYO83" s="804"/>
      <c r="DYP83" s="724"/>
      <c r="DYQ83" s="726"/>
      <c r="DYR83" s="724"/>
      <c r="DYS83" s="804"/>
      <c r="DYT83" s="724"/>
      <c r="DYU83" s="726"/>
      <c r="DYV83" s="724"/>
      <c r="DYW83" s="804"/>
      <c r="DYX83" s="724"/>
      <c r="DYY83" s="726"/>
      <c r="DYZ83" s="724"/>
      <c r="DZA83" s="804"/>
      <c r="DZB83" s="724"/>
      <c r="DZC83" s="726"/>
      <c r="DZD83" s="724"/>
      <c r="DZE83" s="804"/>
      <c r="DZF83" s="724"/>
      <c r="DZG83" s="726"/>
      <c r="DZH83" s="724"/>
      <c r="DZI83" s="804"/>
      <c r="DZJ83" s="724"/>
      <c r="DZK83" s="726"/>
      <c r="DZL83" s="724"/>
      <c r="DZM83" s="804"/>
      <c r="DZN83" s="724"/>
      <c r="DZO83" s="726"/>
      <c r="DZP83" s="724"/>
      <c r="DZQ83" s="804"/>
      <c r="DZR83" s="724"/>
      <c r="DZS83" s="726"/>
      <c r="DZT83" s="724"/>
      <c r="DZU83" s="804"/>
      <c r="DZV83" s="724"/>
      <c r="DZW83" s="726"/>
      <c r="DZX83" s="724"/>
      <c r="DZY83" s="804"/>
      <c r="DZZ83" s="724"/>
      <c r="EAA83" s="726"/>
      <c r="EAB83" s="724"/>
      <c r="EAC83" s="804"/>
      <c r="EAD83" s="724"/>
      <c r="EAE83" s="726"/>
      <c r="EAF83" s="724"/>
      <c r="EAG83" s="804"/>
      <c r="EAH83" s="724"/>
      <c r="EAI83" s="726"/>
      <c r="EAJ83" s="724"/>
      <c r="EAK83" s="804"/>
      <c r="EAL83" s="724"/>
      <c r="EAM83" s="726"/>
      <c r="EAN83" s="724"/>
      <c r="EAO83" s="804"/>
      <c r="EAP83" s="724"/>
      <c r="EAQ83" s="726"/>
      <c r="EAR83" s="724"/>
      <c r="EAS83" s="804"/>
      <c r="EAT83" s="724"/>
      <c r="EAU83" s="726"/>
      <c r="EAV83" s="724"/>
      <c r="EAW83" s="804"/>
      <c r="EAX83" s="724"/>
      <c r="EAY83" s="726"/>
      <c r="EAZ83" s="724"/>
      <c r="EBA83" s="804"/>
      <c r="EBB83" s="724"/>
      <c r="EBC83" s="726"/>
      <c r="EBD83" s="724"/>
      <c r="EBE83" s="804"/>
      <c r="EBF83" s="724"/>
      <c r="EBG83" s="726"/>
      <c r="EBH83" s="724"/>
      <c r="EBI83" s="804"/>
      <c r="EBJ83" s="724"/>
      <c r="EBK83" s="726"/>
      <c r="EBL83" s="724"/>
      <c r="EBM83" s="804"/>
      <c r="EBN83" s="724"/>
      <c r="EBO83" s="726"/>
      <c r="EBP83" s="724"/>
      <c r="EBQ83" s="804"/>
      <c r="EBR83" s="724"/>
      <c r="EBS83" s="726"/>
      <c r="EBT83" s="724"/>
      <c r="EBU83" s="804"/>
      <c r="EBV83" s="724"/>
      <c r="EBW83" s="726"/>
      <c r="EBX83" s="724"/>
      <c r="EBY83" s="804"/>
      <c r="EBZ83" s="724"/>
      <c r="ECA83" s="726"/>
      <c r="ECB83" s="724"/>
      <c r="ECC83" s="804"/>
      <c r="ECD83" s="724"/>
      <c r="ECE83" s="726"/>
      <c r="ECF83" s="724"/>
      <c r="ECG83" s="804"/>
      <c r="ECH83" s="724"/>
      <c r="ECI83" s="726"/>
      <c r="ECJ83" s="724"/>
      <c r="ECK83" s="804"/>
      <c r="ECL83" s="724"/>
      <c r="ECM83" s="726"/>
      <c r="ECN83" s="724"/>
      <c r="ECO83" s="804"/>
      <c r="ECP83" s="724"/>
      <c r="ECQ83" s="726"/>
      <c r="ECR83" s="724"/>
      <c r="ECS83" s="804"/>
      <c r="ECT83" s="724"/>
      <c r="ECU83" s="726"/>
      <c r="ECV83" s="724"/>
      <c r="ECW83" s="804"/>
      <c r="ECX83" s="724"/>
      <c r="ECY83" s="726"/>
      <c r="ECZ83" s="724"/>
      <c r="EDA83" s="804"/>
      <c r="EDB83" s="724"/>
      <c r="EDC83" s="726"/>
      <c r="EDD83" s="724"/>
      <c r="EDE83" s="804"/>
      <c r="EDF83" s="724"/>
      <c r="EDG83" s="726"/>
      <c r="EDH83" s="724"/>
      <c r="EDI83" s="804"/>
      <c r="EDJ83" s="724"/>
      <c r="EDK83" s="726"/>
      <c r="EDL83" s="724"/>
      <c r="EDM83" s="804"/>
      <c r="EDN83" s="724"/>
      <c r="EDO83" s="726"/>
      <c r="EDP83" s="724"/>
      <c r="EDQ83" s="804"/>
      <c r="EDR83" s="724"/>
      <c r="EDS83" s="726"/>
      <c r="EDT83" s="724"/>
      <c r="EDU83" s="804"/>
      <c r="EDV83" s="724"/>
      <c r="EDW83" s="726"/>
      <c r="EDX83" s="724"/>
      <c r="EDY83" s="804"/>
      <c r="EDZ83" s="724"/>
      <c r="EEA83" s="726"/>
      <c r="EEB83" s="724"/>
      <c r="EEC83" s="804"/>
      <c r="EED83" s="724"/>
      <c r="EEE83" s="726"/>
      <c r="EEF83" s="724"/>
      <c r="EEG83" s="804"/>
      <c r="EEH83" s="724"/>
      <c r="EEI83" s="726"/>
      <c r="EEJ83" s="724"/>
      <c r="EEK83" s="804"/>
      <c r="EEL83" s="724"/>
      <c r="EEM83" s="726"/>
      <c r="EEN83" s="724"/>
      <c r="EEO83" s="804"/>
      <c r="EEP83" s="724"/>
      <c r="EEQ83" s="726"/>
      <c r="EER83" s="724"/>
      <c r="EES83" s="804"/>
      <c r="EET83" s="724"/>
      <c r="EEU83" s="726"/>
      <c r="EEV83" s="724"/>
      <c r="EEW83" s="804"/>
      <c r="EEX83" s="724"/>
      <c r="EEY83" s="726"/>
      <c r="EEZ83" s="724"/>
      <c r="EFA83" s="804"/>
      <c r="EFB83" s="724"/>
      <c r="EFC83" s="726"/>
      <c r="EFD83" s="724"/>
      <c r="EFE83" s="804"/>
      <c r="EFF83" s="724"/>
      <c r="EFG83" s="726"/>
      <c r="EFH83" s="724"/>
      <c r="EFI83" s="804"/>
      <c r="EFJ83" s="724"/>
      <c r="EFK83" s="726"/>
      <c r="EFL83" s="724"/>
      <c r="EFM83" s="804"/>
      <c r="EFN83" s="724"/>
      <c r="EFO83" s="726"/>
      <c r="EFP83" s="724"/>
      <c r="EFQ83" s="804"/>
      <c r="EFR83" s="724"/>
      <c r="EFS83" s="726"/>
      <c r="EFT83" s="724"/>
      <c r="EFU83" s="804"/>
      <c r="EFV83" s="724"/>
      <c r="EFW83" s="726"/>
      <c r="EFX83" s="724"/>
      <c r="EFY83" s="804"/>
      <c r="EFZ83" s="724"/>
      <c r="EGA83" s="726"/>
      <c r="EGB83" s="724"/>
      <c r="EGC83" s="804"/>
      <c r="EGD83" s="724"/>
      <c r="EGE83" s="726"/>
      <c r="EGF83" s="724"/>
      <c r="EGG83" s="804"/>
      <c r="EGH83" s="724"/>
      <c r="EGI83" s="726"/>
      <c r="EGJ83" s="724"/>
      <c r="EGK83" s="804"/>
      <c r="EGL83" s="724"/>
      <c r="EGM83" s="726"/>
      <c r="EGN83" s="724"/>
      <c r="EGO83" s="804"/>
      <c r="EGP83" s="724"/>
      <c r="EGQ83" s="726"/>
      <c r="EGR83" s="724"/>
      <c r="EGS83" s="804"/>
      <c r="EGT83" s="724"/>
      <c r="EGU83" s="726"/>
      <c r="EGV83" s="724"/>
      <c r="EGW83" s="804"/>
      <c r="EGX83" s="724"/>
      <c r="EGY83" s="726"/>
      <c r="EGZ83" s="724"/>
      <c r="EHA83" s="804"/>
      <c r="EHB83" s="724"/>
      <c r="EHC83" s="726"/>
      <c r="EHD83" s="724"/>
      <c r="EHE83" s="804"/>
      <c r="EHF83" s="724"/>
      <c r="EHG83" s="726"/>
      <c r="EHH83" s="724"/>
      <c r="EHI83" s="804"/>
      <c r="EHJ83" s="724"/>
      <c r="EHK83" s="726"/>
      <c r="EHL83" s="724"/>
      <c r="EHM83" s="804"/>
      <c r="EHN83" s="724"/>
      <c r="EHO83" s="726"/>
      <c r="EHP83" s="724"/>
      <c r="EHQ83" s="804"/>
      <c r="EHR83" s="724"/>
      <c r="EHS83" s="726"/>
      <c r="EHT83" s="724"/>
      <c r="EHU83" s="804"/>
      <c r="EHV83" s="724"/>
      <c r="EHW83" s="726"/>
      <c r="EHX83" s="724"/>
      <c r="EHY83" s="804"/>
      <c r="EHZ83" s="724"/>
      <c r="EIA83" s="726"/>
      <c r="EIB83" s="724"/>
      <c r="EIC83" s="804"/>
      <c r="EID83" s="724"/>
      <c r="EIE83" s="726"/>
      <c r="EIF83" s="724"/>
      <c r="EIG83" s="804"/>
      <c r="EIH83" s="724"/>
      <c r="EII83" s="726"/>
      <c r="EIJ83" s="724"/>
      <c r="EIK83" s="804"/>
      <c r="EIL83" s="724"/>
      <c r="EIM83" s="726"/>
      <c r="EIN83" s="724"/>
      <c r="EIO83" s="804"/>
      <c r="EIP83" s="724"/>
      <c r="EIQ83" s="726"/>
      <c r="EIR83" s="724"/>
      <c r="EIS83" s="804"/>
      <c r="EIT83" s="724"/>
      <c r="EIU83" s="726"/>
      <c r="EIV83" s="724"/>
      <c r="EIW83" s="804"/>
      <c r="EIX83" s="724"/>
      <c r="EIY83" s="726"/>
      <c r="EIZ83" s="724"/>
      <c r="EJA83" s="804"/>
      <c r="EJB83" s="724"/>
      <c r="EJC83" s="726"/>
      <c r="EJD83" s="724"/>
      <c r="EJE83" s="804"/>
      <c r="EJF83" s="724"/>
      <c r="EJG83" s="726"/>
      <c r="EJH83" s="724"/>
      <c r="EJI83" s="804"/>
      <c r="EJJ83" s="724"/>
      <c r="EJK83" s="726"/>
      <c r="EJL83" s="724"/>
      <c r="EJM83" s="804"/>
      <c r="EJN83" s="724"/>
      <c r="EJO83" s="726"/>
      <c r="EJP83" s="724"/>
      <c r="EJQ83" s="804"/>
      <c r="EJR83" s="724"/>
      <c r="EJS83" s="726"/>
      <c r="EJT83" s="724"/>
      <c r="EJU83" s="804"/>
      <c r="EJV83" s="724"/>
      <c r="EJW83" s="726"/>
      <c r="EJX83" s="724"/>
      <c r="EJY83" s="804"/>
      <c r="EJZ83" s="724"/>
      <c r="EKA83" s="726"/>
      <c r="EKB83" s="724"/>
      <c r="EKC83" s="804"/>
      <c r="EKD83" s="724"/>
      <c r="EKE83" s="726"/>
      <c r="EKF83" s="724"/>
      <c r="EKG83" s="804"/>
      <c r="EKH83" s="724"/>
      <c r="EKI83" s="726"/>
      <c r="EKJ83" s="724"/>
      <c r="EKK83" s="804"/>
      <c r="EKL83" s="724"/>
      <c r="EKM83" s="726"/>
      <c r="EKN83" s="724"/>
      <c r="EKO83" s="804"/>
      <c r="EKP83" s="724"/>
      <c r="EKQ83" s="726"/>
      <c r="EKR83" s="724"/>
      <c r="EKS83" s="804"/>
      <c r="EKT83" s="724"/>
      <c r="EKU83" s="726"/>
      <c r="EKV83" s="724"/>
      <c r="EKW83" s="804"/>
      <c r="EKX83" s="724"/>
      <c r="EKY83" s="726"/>
      <c r="EKZ83" s="724"/>
      <c r="ELA83" s="804"/>
      <c r="ELB83" s="724"/>
      <c r="ELC83" s="726"/>
      <c r="ELD83" s="724"/>
      <c r="ELE83" s="804"/>
      <c r="ELF83" s="724"/>
      <c r="ELG83" s="726"/>
      <c r="ELH83" s="724"/>
      <c r="ELI83" s="804"/>
      <c r="ELJ83" s="724"/>
      <c r="ELK83" s="726"/>
      <c r="ELL83" s="724"/>
      <c r="ELM83" s="804"/>
      <c r="ELN83" s="724"/>
      <c r="ELO83" s="726"/>
      <c r="ELP83" s="724"/>
      <c r="ELQ83" s="804"/>
      <c r="ELR83" s="724"/>
      <c r="ELS83" s="726"/>
      <c r="ELT83" s="724"/>
      <c r="ELU83" s="804"/>
      <c r="ELV83" s="724"/>
      <c r="ELW83" s="726"/>
      <c r="ELX83" s="724"/>
      <c r="ELY83" s="804"/>
      <c r="ELZ83" s="724"/>
      <c r="EMA83" s="726"/>
      <c r="EMB83" s="724"/>
      <c r="EMC83" s="804"/>
      <c r="EMD83" s="724"/>
      <c r="EME83" s="726"/>
      <c r="EMF83" s="724"/>
      <c r="EMG83" s="804"/>
      <c r="EMH83" s="724"/>
      <c r="EMI83" s="726"/>
      <c r="EMJ83" s="724"/>
      <c r="EMK83" s="804"/>
      <c r="EML83" s="724"/>
      <c r="EMM83" s="726"/>
      <c r="EMN83" s="724"/>
      <c r="EMO83" s="804"/>
      <c r="EMP83" s="724"/>
      <c r="EMQ83" s="726"/>
      <c r="EMR83" s="724"/>
      <c r="EMS83" s="804"/>
      <c r="EMT83" s="724"/>
      <c r="EMU83" s="726"/>
      <c r="EMV83" s="724"/>
      <c r="EMW83" s="804"/>
      <c r="EMX83" s="724"/>
      <c r="EMY83" s="726"/>
      <c r="EMZ83" s="724"/>
      <c r="ENA83" s="804"/>
      <c r="ENB83" s="724"/>
      <c r="ENC83" s="726"/>
      <c r="END83" s="724"/>
      <c r="ENE83" s="804"/>
      <c r="ENF83" s="724"/>
      <c r="ENG83" s="726"/>
      <c r="ENH83" s="724"/>
      <c r="ENI83" s="804"/>
      <c r="ENJ83" s="724"/>
      <c r="ENK83" s="726"/>
      <c r="ENL83" s="724"/>
      <c r="ENM83" s="804"/>
      <c r="ENN83" s="724"/>
      <c r="ENO83" s="726"/>
      <c r="ENP83" s="724"/>
      <c r="ENQ83" s="804"/>
      <c r="ENR83" s="724"/>
      <c r="ENS83" s="726"/>
      <c r="ENT83" s="724"/>
      <c r="ENU83" s="804"/>
      <c r="ENV83" s="724"/>
      <c r="ENW83" s="726"/>
      <c r="ENX83" s="724"/>
      <c r="ENY83" s="804"/>
      <c r="ENZ83" s="724"/>
      <c r="EOA83" s="726"/>
      <c r="EOB83" s="724"/>
      <c r="EOC83" s="804"/>
      <c r="EOD83" s="724"/>
      <c r="EOE83" s="726"/>
      <c r="EOF83" s="724"/>
      <c r="EOG83" s="804"/>
      <c r="EOH83" s="724"/>
      <c r="EOI83" s="726"/>
      <c r="EOJ83" s="724"/>
      <c r="EOK83" s="804"/>
      <c r="EOL83" s="724"/>
      <c r="EOM83" s="726"/>
      <c r="EON83" s="724"/>
      <c r="EOO83" s="804"/>
      <c r="EOP83" s="724"/>
      <c r="EOQ83" s="726"/>
      <c r="EOR83" s="724"/>
      <c r="EOS83" s="804"/>
      <c r="EOT83" s="724"/>
      <c r="EOU83" s="726"/>
      <c r="EOV83" s="724"/>
      <c r="EOW83" s="804"/>
      <c r="EOX83" s="724"/>
      <c r="EOY83" s="726"/>
      <c r="EOZ83" s="724"/>
      <c r="EPA83" s="804"/>
      <c r="EPB83" s="724"/>
      <c r="EPC83" s="726"/>
      <c r="EPD83" s="724"/>
      <c r="EPE83" s="804"/>
      <c r="EPF83" s="724"/>
      <c r="EPG83" s="726"/>
      <c r="EPH83" s="724"/>
      <c r="EPI83" s="804"/>
      <c r="EPJ83" s="724"/>
      <c r="EPK83" s="726"/>
      <c r="EPL83" s="724"/>
      <c r="EPM83" s="804"/>
      <c r="EPN83" s="724"/>
      <c r="EPO83" s="726"/>
      <c r="EPP83" s="724"/>
      <c r="EPQ83" s="804"/>
      <c r="EPR83" s="724"/>
      <c r="EPS83" s="726"/>
      <c r="EPT83" s="724"/>
      <c r="EPU83" s="804"/>
      <c r="EPV83" s="724"/>
      <c r="EPW83" s="726"/>
      <c r="EPX83" s="724"/>
      <c r="EPY83" s="804"/>
      <c r="EPZ83" s="724"/>
      <c r="EQA83" s="726"/>
      <c r="EQB83" s="724"/>
      <c r="EQC83" s="804"/>
      <c r="EQD83" s="724"/>
      <c r="EQE83" s="726"/>
      <c r="EQF83" s="724"/>
      <c r="EQG83" s="804"/>
      <c r="EQH83" s="724"/>
      <c r="EQI83" s="726"/>
      <c r="EQJ83" s="724"/>
      <c r="EQK83" s="804"/>
      <c r="EQL83" s="724"/>
      <c r="EQM83" s="726"/>
      <c r="EQN83" s="724"/>
      <c r="EQO83" s="804"/>
      <c r="EQP83" s="724"/>
      <c r="EQQ83" s="726"/>
      <c r="EQR83" s="724"/>
      <c r="EQS83" s="804"/>
      <c r="EQT83" s="724"/>
      <c r="EQU83" s="726"/>
      <c r="EQV83" s="724"/>
      <c r="EQW83" s="804"/>
      <c r="EQX83" s="724"/>
      <c r="EQY83" s="726"/>
      <c r="EQZ83" s="724"/>
      <c r="ERA83" s="804"/>
      <c r="ERB83" s="724"/>
      <c r="ERC83" s="726"/>
      <c r="ERD83" s="724"/>
      <c r="ERE83" s="804"/>
      <c r="ERF83" s="724"/>
      <c r="ERG83" s="726"/>
      <c r="ERH83" s="724"/>
      <c r="ERI83" s="804"/>
      <c r="ERJ83" s="724"/>
      <c r="ERK83" s="726"/>
      <c r="ERL83" s="724"/>
      <c r="ERM83" s="804"/>
      <c r="ERN83" s="724"/>
      <c r="ERO83" s="726"/>
      <c r="ERP83" s="724"/>
      <c r="ERQ83" s="804"/>
      <c r="ERR83" s="724"/>
      <c r="ERS83" s="726"/>
      <c r="ERT83" s="724"/>
      <c r="ERU83" s="804"/>
      <c r="ERV83" s="724"/>
      <c r="ERW83" s="726"/>
      <c r="ERX83" s="724"/>
      <c r="ERY83" s="804"/>
      <c r="ERZ83" s="724"/>
      <c r="ESA83" s="726"/>
      <c r="ESB83" s="724"/>
      <c r="ESC83" s="804"/>
      <c r="ESD83" s="724"/>
      <c r="ESE83" s="726"/>
      <c r="ESF83" s="724"/>
      <c r="ESG83" s="804"/>
      <c r="ESH83" s="724"/>
      <c r="ESI83" s="726"/>
      <c r="ESJ83" s="724"/>
      <c r="ESK83" s="804"/>
      <c r="ESL83" s="724"/>
      <c r="ESM83" s="726"/>
      <c r="ESN83" s="724"/>
      <c r="ESO83" s="804"/>
      <c r="ESP83" s="724"/>
      <c r="ESQ83" s="726"/>
      <c r="ESR83" s="724"/>
      <c r="ESS83" s="804"/>
      <c r="EST83" s="724"/>
      <c r="ESU83" s="726"/>
      <c r="ESV83" s="724"/>
      <c r="ESW83" s="804"/>
      <c r="ESX83" s="724"/>
      <c r="ESY83" s="726"/>
      <c r="ESZ83" s="724"/>
      <c r="ETA83" s="804"/>
      <c r="ETB83" s="724"/>
      <c r="ETC83" s="726"/>
      <c r="ETD83" s="724"/>
      <c r="ETE83" s="804"/>
      <c r="ETF83" s="724"/>
      <c r="ETG83" s="726"/>
      <c r="ETH83" s="724"/>
      <c r="ETI83" s="804"/>
      <c r="ETJ83" s="724"/>
      <c r="ETK83" s="726"/>
      <c r="ETL83" s="724"/>
      <c r="ETM83" s="804"/>
      <c r="ETN83" s="724"/>
      <c r="ETO83" s="726"/>
      <c r="ETP83" s="724"/>
      <c r="ETQ83" s="804"/>
      <c r="ETR83" s="724"/>
      <c r="ETS83" s="726"/>
      <c r="ETT83" s="724"/>
      <c r="ETU83" s="804"/>
      <c r="ETV83" s="724"/>
      <c r="ETW83" s="726"/>
      <c r="ETX83" s="724"/>
      <c r="ETY83" s="804"/>
      <c r="ETZ83" s="724"/>
      <c r="EUA83" s="726"/>
      <c r="EUB83" s="724"/>
      <c r="EUC83" s="804"/>
      <c r="EUD83" s="724"/>
      <c r="EUE83" s="726"/>
      <c r="EUF83" s="724"/>
      <c r="EUG83" s="804"/>
      <c r="EUH83" s="724"/>
      <c r="EUI83" s="726"/>
      <c r="EUJ83" s="724"/>
      <c r="EUK83" s="804"/>
      <c r="EUL83" s="724"/>
      <c r="EUM83" s="726"/>
      <c r="EUN83" s="724"/>
      <c r="EUO83" s="804"/>
      <c r="EUP83" s="724"/>
      <c r="EUQ83" s="726"/>
      <c r="EUR83" s="724"/>
      <c r="EUS83" s="804"/>
      <c r="EUT83" s="724"/>
      <c r="EUU83" s="726"/>
      <c r="EUV83" s="724"/>
      <c r="EUW83" s="804"/>
      <c r="EUX83" s="724"/>
      <c r="EUY83" s="726"/>
      <c r="EUZ83" s="724"/>
      <c r="EVA83" s="804"/>
      <c r="EVB83" s="724"/>
      <c r="EVC83" s="726"/>
      <c r="EVD83" s="724"/>
      <c r="EVE83" s="804"/>
      <c r="EVF83" s="724"/>
      <c r="EVG83" s="726"/>
      <c r="EVH83" s="724"/>
      <c r="EVI83" s="804"/>
      <c r="EVJ83" s="724"/>
      <c r="EVK83" s="726"/>
      <c r="EVL83" s="724"/>
      <c r="EVM83" s="804"/>
      <c r="EVN83" s="724"/>
      <c r="EVO83" s="726"/>
      <c r="EVP83" s="724"/>
      <c r="EVQ83" s="804"/>
      <c r="EVR83" s="724"/>
      <c r="EVS83" s="726"/>
      <c r="EVT83" s="724"/>
      <c r="EVU83" s="804"/>
      <c r="EVV83" s="724"/>
      <c r="EVW83" s="726"/>
      <c r="EVX83" s="724"/>
      <c r="EVY83" s="804"/>
      <c r="EVZ83" s="724"/>
      <c r="EWA83" s="726"/>
      <c r="EWB83" s="724"/>
      <c r="EWC83" s="804"/>
      <c r="EWD83" s="724"/>
      <c r="EWE83" s="726"/>
      <c r="EWF83" s="724"/>
      <c r="EWG83" s="804"/>
      <c r="EWH83" s="724"/>
      <c r="EWI83" s="726"/>
      <c r="EWJ83" s="724"/>
      <c r="EWK83" s="804"/>
      <c r="EWL83" s="724"/>
      <c r="EWM83" s="726"/>
      <c r="EWN83" s="724"/>
      <c r="EWO83" s="804"/>
      <c r="EWP83" s="724"/>
      <c r="EWQ83" s="726"/>
      <c r="EWR83" s="724"/>
      <c r="EWS83" s="804"/>
      <c r="EWT83" s="724"/>
      <c r="EWU83" s="726"/>
      <c r="EWV83" s="724"/>
      <c r="EWW83" s="804"/>
      <c r="EWX83" s="724"/>
      <c r="EWY83" s="726"/>
      <c r="EWZ83" s="724"/>
      <c r="EXA83" s="804"/>
      <c r="EXB83" s="724"/>
      <c r="EXC83" s="726"/>
      <c r="EXD83" s="724"/>
      <c r="EXE83" s="804"/>
      <c r="EXF83" s="724"/>
      <c r="EXG83" s="726"/>
      <c r="EXH83" s="724"/>
      <c r="EXI83" s="804"/>
      <c r="EXJ83" s="724"/>
      <c r="EXK83" s="726"/>
      <c r="EXL83" s="724"/>
      <c r="EXM83" s="804"/>
      <c r="EXN83" s="724"/>
      <c r="EXO83" s="726"/>
      <c r="EXP83" s="724"/>
      <c r="EXQ83" s="804"/>
      <c r="EXR83" s="724"/>
      <c r="EXS83" s="726"/>
      <c r="EXT83" s="724"/>
      <c r="EXU83" s="804"/>
      <c r="EXV83" s="724"/>
      <c r="EXW83" s="726"/>
      <c r="EXX83" s="724"/>
      <c r="EXY83" s="804"/>
      <c r="EXZ83" s="724"/>
      <c r="EYA83" s="726"/>
      <c r="EYB83" s="724"/>
      <c r="EYC83" s="804"/>
      <c r="EYD83" s="724"/>
      <c r="EYE83" s="726"/>
      <c r="EYF83" s="724"/>
      <c r="EYG83" s="804"/>
      <c r="EYH83" s="724"/>
      <c r="EYI83" s="726"/>
      <c r="EYJ83" s="724"/>
      <c r="EYK83" s="804"/>
      <c r="EYL83" s="724"/>
      <c r="EYM83" s="726"/>
      <c r="EYN83" s="724"/>
      <c r="EYO83" s="804"/>
      <c r="EYP83" s="724"/>
      <c r="EYQ83" s="726"/>
      <c r="EYR83" s="724"/>
      <c r="EYS83" s="804"/>
      <c r="EYT83" s="724"/>
      <c r="EYU83" s="726"/>
      <c r="EYV83" s="724"/>
      <c r="EYW83" s="804"/>
      <c r="EYX83" s="724"/>
      <c r="EYY83" s="726"/>
      <c r="EYZ83" s="724"/>
      <c r="EZA83" s="804"/>
      <c r="EZB83" s="724"/>
      <c r="EZC83" s="726"/>
      <c r="EZD83" s="724"/>
      <c r="EZE83" s="804"/>
      <c r="EZF83" s="724"/>
      <c r="EZG83" s="726"/>
      <c r="EZH83" s="724"/>
      <c r="EZI83" s="804"/>
      <c r="EZJ83" s="724"/>
      <c r="EZK83" s="726"/>
      <c r="EZL83" s="724"/>
      <c r="EZM83" s="804"/>
      <c r="EZN83" s="724"/>
      <c r="EZO83" s="726"/>
      <c r="EZP83" s="724"/>
      <c r="EZQ83" s="804"/>
      <c r="EZR83" s="724"/>
      <c r="EZS83" s="726"/>
      <c r="EZT83" s="724"/>
      <c r="EZU83" s="804"/>
      <c r="EZV83" s="724"/>
      <c r="EZW83" s="726"/>
      <c r="EZX83" s="724"/>
      <c r="EZY83" s="804"/>
      <c r="EZZ83" s="724"/>
      <c r="FAA83" s="726"/>
      <c r="FAB83" s="724"/>
      <c r="FAC83" s="804"/>
      <c r="FAD83" s="724"/>
      <c r="FAE83" s="726"/>
      <c r="FAF83" s="724"/>
      <c r="FAG83" s="804"/>
      <c r="FAH83" s="724"/>
      <c r="FAI83" s="726"/>
      <c r="FAJ83" s="724"/>
      <c r="FAK83" s="804"/>
      <c r="FAL83" s="724"/>
      <c r="FAM83" s="726"/>
      <c r="FAN83" s="724"/>
      <c r="FAO83" s="804"/>
      <c r="FAP83" s="724"/>
      <c r="FAQ83" s="726"/>
      <c r="FAR83" s="724"/>
      <c r="FAS83" s="804"/>
      <c r="FAT83" s="724"/>
      <c r="FAU83" s="726"/>
      <c r="FAV83" s="724"/>
      <c r="FAW83" s="804"/>
      <c r="FAX83" s="724"/>
      <c r="FAY83" s="726"/>
      <c r="FAZ83" s="724"/>
      <c r="FBA83" s="804"/>
      <c r="FBB83" s="724"/>
      <c r="FBC83" s="726"/>
      <c r="FBD83" s="724"/>
      <c r="FBE83" s="804"/>
      <c r="FBF83" s="724"/>
      <c r="FBG83" s="726"/>
      <c r="FBH83" s="724"/>
      <c r="FBI83" s="804"/>
      <c r="FBJ83" s="724"/>
      <c r="FBK83" s="726"/>
      <c r="FBL83" s="724"/>
      <c r="FBM83" s="804"/>
      <c r="FBN83" s="724"/>
      <c r="FBO83" s="726"/>
      <c r="FBP83" s="724"/>
      <c r="FBQ83" s="804"/>
      <c r="FBR83" s="724"/>
      <c r="FBS83" s="726"/>
      <c r="FBT83" s="724"/>
      <c r="FBU83" s="804"/>
      <c r="FBV83" s="724"/>
      <c r="FBW83" s="726"/>
      <c r="FBX83" s="724"/>
      <c r="FBY83" s="804"/>
      <c r="FBZ83" s="724"/>
      <c r="FCA83" s="726"/>
      <c r="FCB83" s="724"/>
      <c r="FCC83" s="804"/>
      <c r="FCD83" s="724"/>
      <c r="FCE83" s="726"/>
      <c r="FCF83" s="724"/>
      <c r="FCG83" s="804"/>
      <c r="FCH83" s="724"/>
      <c r="FCI83" s="726"/>
      <c r="FCJ83" s="724"/>
      <c r="FCK83" s="804"/>
      <c r="FCL83" s="724"/>
      <c r="FCM83" s="726"/>
      <c r="FCN83" s="724"/>
      <c r="FCO83" s="804"/>
      <c r="FCP83" s="724"/>
      <c r="FCQ83" s="726"/>
      <c r="FCR83" s="724"/>
      <c r="FCS83" s="804"/>
      <c r="FCT83" s="724"/>
      <c r="FCU83" s="726"/>
      <c r="FCV83" s="724"/>
      <c r="FCW83" s="804"/>
      <c r="FCX83" s="724"/>
      <c r="FCY83" s="726"/>
      <c r="FCZ83" s="724"/>
      <c r="FDA83" s="804"/>
      <c r="FDB83" s="724"/>
      <c r="FDC83" s="726"/>
      <c r="FDD83" s="724"/>
      <c r="FDE83" s="804"/>
      <c r="FDF83" s="724"/>
      <c r="FDG83" s="726"/>
      <c r="FDH83" s="724"/>
      <c r="FDI83" s="804"/>
      <c r="FDJ83" s="724"/>
      <c r="FDK83" s="726"/>
      <c r="FDL83" s="724"/>
      <c r="FDM83" s="804"/>
      <c r="FDN83" s="724"/>
      <c r="FDO83" s="726"/>
      <c r="FDP83" s="724"/>
      <c r="FDQ83" s="804"/>
      <c r="FDR83" s="724"/>
      <c r="FDS83" s="726"/>
      <c r="FDT83" s="724"/>
      <c r="FDU83" s="804"/>
      <c r="FDV83" s="724"/>
      <c r="FDW83" s="726"/>
      <c r="FDX83" s="724"/>
      <c r="FDY83" s="804"/>
      <c r="FDZ83" s="724"/>
      <c r="FEA83" s="726"/>
      <c r="FEB83" s="724"/>
      <c r="FEC83" s="804"/>
      <c r="FED83" s="724"/>
      <c r="FEE83" s="726"/>
      <c r="FEF83" s="724"/>
      <c r="FEG83" s="804"/>
      <c r="FEH83" s="724"/>
      <c r="FEI83" s="726"/>
      <c r="FEJ83" s="724"/>
      <c r="FEK83" s="804"/>
      <c r="FEL83" s="724"/>
      <c r="FEM83" s="726"/>
      <c r="FEN83" s="724"/>
      <c r="FEO83" s="804"/>
      <c r="FEP83" s="724"/>
      <c r="FEQ83" s="726"/>
      <c r="FER83" s="724"/>
      <c r="FES83" s="804"/>
      <c r="FET83" s="724"/>
      <c r="FEU83" s="726"/>
      <c r="FEV83" s="724"/>
      <c r="FEW83" s="804"/>
      <c r="FEX83" s="724"/>
      <c r="FEY83" s="726"/>
      <c r="FEZ83" s="724"/>
      <c r="FFA83" s="804"/>
      <c r="FFB83" s="724"/>
      <c r="FFC83" s="726"/>
      <c r="FFD83" s="724"/>
      <c r="FFE83" s="804"/>
      <c r="FFF83" s="724"/>
      <c r="FFG83" s="726"/>
      <c r="FFH83" s="724"/>
      <c r="FFI83" s="804"/>
      <c r="FFJ83" s="724"/>
      <c r="FFK83" s="726"/>
      <c r="FFL83" s="724"/>
      <c r="FFM83" s="804"/>
      <c r="FFN83" s="724"/>
      <c r="FFO83" s="726"/>
      <c r="FFP83" s="724"/>
      <c r="FFQ83" s="804"/>
      <c r="FFR83" s="724"/>
      <c r="FFS83" s="726"/>
      <c r="FFT83" s="724"/>
      <c r="FFU83" s="804"/>
      <c r="FFV83" s="724"/>
      <c r="FFW83" s="726"/>
      <c r="FFX83" s="724"/>
      <c r="FFY83" s="804"/>
      <c r="FFZ83" s="724"/>
      <c r="FGA83" s="726"/>
      <c r="FGB83" s="724"/>
      <c r="FGC83" s="804"/>
      <c r="FGD83" s="724"/>
      <c r="FGE83" s="726"/>
      <c r="FGF83" s="724"/>
      <c r="FGG83" s="804"/>
      <c r="FGH83" s="724"/>
      <c r="FGI83" s="726"/>
      <c r="FGJ83" s="724"/>
      <c r="FGK83" s="804"/>
      <c r="FGL83" s="724"/>
      <c r="FGM83" s="726"/>
      <c r="FGN83" s="724"/>
      <c r="FGO83" s="804"/>
      <c r="FGP83" s="724"/>
      <c r="FGQ83" s="726"/>
      <c r="FGR83" s="724"/>
      <c r="FGS83" s="804"/>
      <c r="FGT83" s="724"/>
      <c r="FGU83" s="726"/>
      <c r="FGV83" s="724"/>
      <c r="FGW83" s="804"/>
      <c r="FGX83" s="724"/>
      <c r="FGY83" s="726"/>
      <c r="FGZ83" s="724"/>
      <c r="FHA83" s="804"/>
      <c r="FHB83" s="724"/>
      <c r="FHC83" s="726"/>
      <c r="FHD83" s="724"/>
      <c r="FHE83" s="804"/>
      <c r="FHF83" s="724"/>
      <c r="FHG83" s="726"/>
      <c r="FHH83" s="724"/>
      <c r="FHI83" s="804"/>
      <c r="FHJ83" s="724"/>
      <c r="FHK83" s="726"/>
      <c r="FHL83" s="724"/>
      <c r="FHM83" s="804"/>
      <c r="FHN83" s="724"/>
      <c r="FHO83" s="726"/>
      <c r="FHP83" s="724"/>
      <c r="FHQ83" s="804"/>
      <c r="FHR83" s="724"/>
      <c r="FHS83" s="726"/>
      <c r="FHT83" s="724"/>
      <c r="FHU83" s="804"/>
      <c r="FHV83" s="724"/>
      <c r="FHW83" s="726"/>
      <c r="FHX83" s="724"/>
      <c r="FHY83" s="804"/>
      <c r="FHZ83" s="724"/>
      <c r="FIA83" s="726"/>
      <c r="FIB83" s="724"/>
      <c r="FIC83" s="804"/>
      <c r="FID83" s="724"/>
      <c r="FIE83" s="726"/>
      <c r="FIF83" s="724"/>
      <c r="FIG83" s="804"/>
      <c r="FIH83" s="724"/>
      <c r="FII83" s="726"/>
      <c r="FIJ83" s="724"/>
      <c r="FIK83" s="804"/>
      <c r="FIL83" s="724"/>
      <c r="FIM83" s="726"/>
      <c r="FIN83" s="724"/>
      <c r="FIO83" s="804"/>
      <c r="FIP83" s="724"/>
      <c r="FIQ83" s="726"/>
      <c r="FIR83" s="724"/>
      <c r="FIS83" s="804"/>
      <c r="FIT83" s="724"/>
      <c r="FIU83" s="726"/>
      <c r="FIV83" s="724"/>
      <c r="FIW83" s="804"/>
      <c r="FIX83" s="724"/>
      <c r="FIY83" s="726"/>
      <c r="FIZ83" s="724"/>
      <c r="FJA83" s="804"/>
      <c r="FJB83" s="724"/>
      <c r="FJC83" s="726"/>
      <c r="FJD83" s="724"/>
      <c r="FJE83" s="804"/>
      <c r="FJF83" s="724"/>
      <c r="FJG83" s="726"/>
      <c r="FJH83" s="724"/>
      <c r="FJI83" s="804"/>
      <c r="FJJ83" s="724"/>
      <c r="FJK83" s="726"/>
      <c r="FJL83" s="724"/>
      <c r="FJM83" s="804"/>
      <c r="FJN83" s="724"/>
      <c r="FJO83" s="726"/>
      <c r="FJP83" s="724"/>
      <c r="FJQ83" s="804"/>
      <c r="FJR83" s="724"/>
      <c r="FJS83" s="726"/>
      <c r="FJT83" s="724"/>
      <c r="FJU83" s="804"/>
      <c r="FJV83" s="724"/>
      <c r="FJW83" s="726"/>
      <c r="FJX83" s="724"/>
      <c r="FJY83" s="804"/>
      <c r="FJZ83" s="724"/>
      <c r="FKA83" s="726"/>
      <c r="FKB83" s="724"/>
      <c r="FKC83" s="804"/>
      <c r="FKD83" s="724"/>
      <c r="FKE83" s="726"/>
      <c r="FKF83" s="724"/>
      <c r="FKG83" s="804"/>
      <c r="FKH83" s="724"/>
      <c r="FKI83" s="726"/>
      <c r="FKJ83" s="724"/>
      <c r="FKK83" s="804"/>
      <c r="FKL83" s="724"/>
      <c r="FKM83" s="726"/>
      <c r="FKN83" s="724"/>
      <c r="FKO83" s="804"/>
      <c r="FKP83" s="724"/>
      <c r="FKQ83" s="726"/>
      <c r="FKR83" s="724"/>
      <c r="FKS83" s="804"/>
      <c r="FKT83" s="724"/>
      <c r="FKU83" s="726"/>
      <c r="FKV83" s="724"/>
      <c r="FKW83" s="804"/>
      <c r="FKX83" s="724"/>
      <c r="FKY83" s="726"/>
      <c r="FKZ83" s="724"/>
      <c r="FLA83" s="804"/>
      <c r="FLB83" s="724"/>
      <c r="FLC83" s="726"/>
      <c r="FLD83" s="724"/>
      <c r="FLE83" s="804"/>
      <c r="FLF83" s="724"/>
      <c r="FLG83" s="726"/>
      <c r="FLH83" s="724"/>
      <c r="FLI83" s="804"/>
      <c r="FLJ83" s="724"/>
      <c r="FLK83" s="726"/>
      <c r="FLL83" s="724"/>
      <c r="FLM83" s="804"/>
      <c r="FLN83" s="724"/>
      <c r="FLO83" s="726"/>
      <c r="FLP83" s="724"/>
      <c r="FLQ83" s="804"/>
      <c r="FLR83" s="724"/>
      <c r="FLS83" s="726"/>
      <c r="FLT83" s="724"/>
      <c r="FLU83" s="804"/>
      <c r="FLV83" s="724"/>
      <c r="FLW83" s="726"/>
      <c r="FLX83" s="724"/>
      <c r="FLY83" s="804"/>
      <c r="FLZ83" s="724"/>
      <c r="FMA83" s="726"/>
      <c r="FMB83" s="724"/>
      <c r="FMC83" s="804"/>
      <c r="FMD83" s="724"/>
      <c r="FME83" s="726"/>
      <c r="FMF83" s="724"/>
      <c r="FMG83" s="804"/>
      <c r="FMH83" s="724"/>
      <c r="FMI83" s="726"/>
      <c r="FMJ83" s="724"/>
      <c r="FMK83" s="804"/>
      <c r="FML83" s="724"/>
      <c r="FMM83" s="726"/>
      <c r="FMN83" s="724"/>
      <c r="FMO83" s="804"/>
      <c r="FMP83" s="724"/>
      <c r="FMQ83" s="726"/>
      <c r="FMR83" s="724"/>
      <c r="FMS83" s="804"/>
      <c r="FMT83" s="724"/>
      <c r="FMU83" s="726"/>
      <c r="FMV83" s="724"/>
      <c r="FMW83" s="804"/>
      <c r="FMX83" s="724"/>
      <c r="FMY83" s="726"/>
      <c r="FMZ83" s="724"/>
      <c r="FNA83" s="804"/>
      <c r="FNB83" s="724"/>
      <c r="FNC83" s="726"/>
      <c r="FND83" s="724"/>
      <c r="FNE83" s="804"/>
      <c r="FNF83" s="724"/>
      <c r="FNG83" s="726"/>
      <c r="FNH83" s="724"/>
      <c r="FNI83" s="804"/>
      <c r="FNJ83" s="724"/>
      <c r="FNK83" s="726"/>
      <c r="FNL83" s="724"/>
      <c r="FNM83" s="804"/>
      <c r="FNN83" s="724"/>
      <c r="FNO83" s="726"/>
      <c r="FNP83" s="724"/>
      <c r="FNQ83" s="804"/>
      <c r="FNR83" s="724"/>
      <c r="FNS83" s="726"/>
      <c r="FNT83" s="724"/>
      <c r="FNU83" s="804"/>
      <c r="FNV83" s="724"/>
      <c r="FNW83" s="726"/>
      <c r="FNX83" s="724"/>
      <c r="FNY83" s="804"/>
      <c r="FNZ83" s="724"/>
      <c r="FOA83" s="726"/>
      <c r="FOB83" s="724"/>
      <c r="FOC83" s="804"/>
      <c r="FOD83" s="724"/>
      <c r="FOE83" s="726"/>
      <c r="FOF83" s="724"/>
      <c r="FOG83" s="804"/>
      <c r="FOH83" s="724"/>
      <c r="FOI83" s="726"/>
      <c r="FOJ83" s="724"/>
      <c r="FOK83" s="804"/>
      <c r="FOL83" s="724"/>
      <c r="FOM83" s="726"/>
      <c r="FON83" s="724"/>
      <c r="FOO83" s="804"/>
      <c r="FOP83" s="724"/>
      <c r="FOQ83" s="726"/>
      <c r="FOR83" s="724"/>
      <c r="FOS83" s="804"/>
      <c r="FOT83" s="724"/>
      <c r="FOU83" s="726"/>
      <c r="FOV83" s="724"/>
      <c r="FOW83" s="804"/>
      <c r="FOX83" s="724"/>
      <c r="FOY83" s="726"/>
      <c r="FOZ83" s="724"/>
      <c r="FPA83" s="804"/>
      <c r="FPB83" s="724"/>
      <c r="FPC83" s="726"/>
      <c r="FPD83" s="724"/>
      <c r="FPE83" s="804"/>
      <c r="FPF83" s="724"/>
      <c r="FPG83" s="726"/>
      <c r="FPH83" s="724"/>
      <c r="FPI83" s="804"/>
      <c r="FPJ83" s="724"/>
      <c r="FPK83" s="726"/>
      <c r="FPL83" s="724"/>
      <c r="FPM83" s="804"/>
      <c r="FPN83" s="724"/>
      <c r="FPO83" s="726"/>
      <c r="FPP83" s="724"/>
      <c r="FPQ83" s="804"/>
      <c r="FPR83" s="724"/>
      <c r="FPS83" s="726"/>
      <c r="FPT83" s="724"/>
      <c r="FPU83" s="804"/>
      <c r="FPV83" s="724"/>
      <c r="FPW83" s="726"/>
      <c r="FPX83" s="724"/>
      <c r="FPY83" s="804"/>
      <c r="FPZ83" s="724"/>
      <c r="FQA83" s="726"/>
      <c r="FQB83" s="724"/>
      <c r="FQC83" s="804"/>
      <c r="FQD83" s="724"/>
      <c r="FQE83" s="726"/>
      <c r="FQF83" s="724"/>
      <c r="FQG83" s="804"/>
      <c r="FQH83" s="724"/>
      <c r="FQI83" s="726"/>
      <c r="FQJ83" s="724"/>
      <c r="FQK83" s="804"/>
      <c r="FQL83" s="724"/>
      <c r="FQM83" s="726"/>
      <c r="FQN83" s="724"/>
      <c r="FQO83" s="804"/>
      <c r="FQP83" s="724"/>
      <c r="FQQ83" s="726"/>
      <c r="FQR83" s="724"/>
      <c r="FQS83" s="804"/>
      <c r="FQT83" s="724"/>
      <c r="FQU83" s="726"/>
      <c r="FQV83" s="724"/>
      <c r="FQW83" s="804"/>
      <c r="FQX83" s="724"/>
      <c r="FQY83" s="726"/>
      <c r="FQZ83" s="724"/>
      <c r="FRA83" s="804"/>
      <c r="FRB83" s="724"/>
      <c r="FRC83" s="726"/>
      <c r="FRD83" s="724"/>
      <c r="FRE83" s="804"/>
      <c r="FRF83" s="724"/>
      <c r="FRG83" s="726"/>
      <c r="FRH83" s="724"/>
      <c r="FRI83" s="804"/>
      <c r="FRJ83" s="724"/>
      <c r="FRK83" s="726"/>
      <c r="FRL83" s="724"/>
      <c r="FRM83" s="804"/>
      <c r="FRN83" s="724"/>
      <c r="FRO83" s="726"/>
      <c r="FRP83" s="724"/>
      <c r="FRQ83" s="804"/>
      <c r="FRR83" s="724"/>
      <c r="FRS83" s="726"/>
      <c r="FRT83" s="724"/>
      <c r="FRU83" s="804"/>
      <c r="FRV83" s="724"/>
      <c r="FRW83" s="726"/>
      <c r="FRX83" s="724"/>
      <c r="FRY83" s="804"/>
      <c r="FRZ83" s="724"/>
      <c r="FSA83" s="726"/>
      <c r="FSB83" s="724"/>
      <c r="FSC83" s="804"/>
      <c r="FSD83" s="724"/>
      <c r="FSE83" s="726"/>
      <c r="FSF83" s="724"/>
      <c r="FSG83" s="804"/>
      <c r="FSH83" s="724"/>
      <c r="FSI83" s="726"/>
      <c r="FSJ83" s="724"/>
      <c r="FSK83" s="804"/>
      <c r="FSL83" s="724"/>
      <c r="FSM83" s="726"/>
      <c r="FSN83" s="724"/>
      <c r="FSO83" s="804"/>
      <c r="FSP83" s="724"/>
      <c r="FSQ83" s="726"/>
      <c r="FSR83" s="724"/>
      <c r="FSS83" s="804"/>
      <c r="FST83" s="724"/>
      <c r="FSU83" s="726"/>
      <c r="FSV83" s="724"/>
      <c r="FSW83" s="804"/>
      <c r="FSX83" s="724"/>
      <c r="FSY83" s="726"/>
      <c r="FSZ83" s="724"/>
      <c r="FTA83" s="804"/>
      <c r="FTB83" s="724"/>
      <c r="FTC83" s="726"/>
      <c r="FTD83" s="724"/>
      <c r="FTE83" s="804"/>
      <c r="FTF83" s="724"/>
      <c r="FTG83" s="726"/>
      <c r="FTH83" s="724"/>
      <c r="FTI83" s="804"/>
      <c r="FTJ83" s="724"/>
      <c r="FTK83" s="726"/>
      <c r="FTL83" s="724"/>
      <c r="FTM83" s="804"/>
      <c r="FTN83" s="724"/>
      <c r="FTO83" s="726"/>
      <c r="FTP83" s="724"/>
      <c r="FTQ83" s="804"/>
      <c r="FTR83" s="724"/>
      <c r="FTS83" s="726"/>
      <c r="FTT83" s="724"/>
      <c r="FTU83" s="804"/>
      <c r="FTV83" s="724"/>
      <c r="FTW83" s="726"/>
      <c r="FTX83" s="724"/>
      <c r="FTY83" s="804"/>
      <c r="FTZ83" s="724"/>
      <c r="FUA83" s="726"/>
      <c r="FUB83" s="724"/>
      <c r="FUC83" s="804"/>
      <c r="FUD83" s="724"/>
      <c r="FUE83" s="726"/>
      <c r="FUF83" s="724"/>
      <c r="FUG83" s="804"/>
      <c r="FUH83" s="724"/>
      <c r="FUI83" s="726"/>
      <c r="FUJ83" s="724"/>
      <c r="FUK83" s="804"/>
      <c r="FUL83" s="724"/>
      <c r="FUM83" s="726"/>
      <c r="FUN83" s="724"/>
      <c r="FUO83" s="804"/>
      <c r="FUP83" s="724"/>
      <c r="FUQ83" s="726"/>
      <c r="FUR83" s="724"/>
      <c r="FUS83" s="804"/>
      <c r="FUT83" s="724"/>
      <c r="FUU83" s="726"/>
      <c r="FUV83" s="724"/>
      <c r="FUW83" s="804"/>
      <c r="FUX83" s="724"/>
      <c r="FUY83" s="726"/>
      <c r="FUZ83" s="724"/>
      <c r="FVA83" s="804"/>
      <c r="FVB83" s="724"/>
      <c r="FVC83" s="726"/>
      <c r="FVD83" s="724"/>
      <c r="FVE83" s="804"/>
      <c r="FVF83" s="724"/>
      <c r="FVG83" s="726"/>
      <c r="FVH83" s="724"/>
      <c r="FVI83" s="804"/>
      <c r="FVJ83" s="724"/>
      <c r="FVK83" s="726"/>
      <c r="FVL83" s="724"/>
      <c r="FVM83" s="804"/>
      <c r="FVN83" s="724"/>
      <c r="FVO83" s="726"/>
      <c r="FVP83" s="724"/>
      <c r="FVQ83" s="804"/>
      <c r="FVR83" s="724"/>
      <c r="FVS83" s="726"/>
      <c r="FVT83" s="724"/>
      <c r="FVU83" s="804"/>
      <c r="FVV83" s="724"/>
      <c r="FVW83" s="726"/>
      <c r="FVX83" s="724"/>
      <c r="FVY83" s="804"/>
      <c r="FVZ83" s="724"/>
      <c r="FWA83" s="726"/>
      <c r="FWB83" s="724"/>
      <c r="FWC83" s="804"/>
      <c r="FWD83" s="724"/>
      <c r="FWE83" s="726"/>
      <c r="FWF83" s="724"/>
      <c r="FWG83" s="804"/>
      <c r="FWH83" s="724"/>
      <c r="FWI83" s="726"/>
      <c r="FWJ83" s="724"/>
      <c r="FWK83" s="804"/>
      <c r="FWL83" s="724"/>
      <c r="FWM83" s="726"/>
      <c r="FWN83" s="724"/>
      <c r="FWO83" s="804"/>
      <c r="FWP83" s="724"/>
      <c r="FWQ83" s="726"/>
      <c r="FWR83" s="724"/>
      <c r="FWS83" s="804"/>
      <c r="FWT83" s="724"/>
      <c r="FWU83" s="726"/>
      <c r="FWV83" s="724"/>
      <c r="FWW83" s="804"/>
      <c r="FWX83" s="724"/>
      <c r="FWY83" s="726"/>
      <c r="FWZ83" s="724"/>
      <c r="FXA83" s="804"/>
      <c r="FXB83" s="724"/>
      <c r="FXC83" s="726"/>
      <c r="FXD83" s="724"/>
      <c r="FXE83" s="804"/>
      <c r="FXF83" s="724"/>
      <c r="FXG83" s="726"/>
      <c r="FXH83" s="724"/>
      <c r="FXI83" s="804"/>
      <c r="FXJ83" s="724"/>
      <c r="FXK83" s="726"/>
      <c r="FXL83" s="724"/>
      <c r="FXM83" s="804"/>
      <c r="FXN83" s="724"/>
      <c r="FXO83" s="726"/>
      <c r="FXP83" s="724"/>
      <c r="FXQ83" s="804"/>
      <c r="FXR83" s="724"/>
      <c r="FXS83" s="726"/>
      <c r="FXT83" s="724"/>
      <c r="FXU83" s="804"/>
      <c r="FXV83" s="724"/>
      <c r="FXW83" s="726"/>
      <c r="FXX83" s="724"/>
      <c r="FXY83" s="804"/>
      <c r="FXZ83" s="724"/>
      <c r="FYA83" s="726"/>
      <c r="FYB83" s="724"/>
      <c r="FYC83" s="804"/>
      <c r="FYD83" s="724"/>
      <c r="FYE83" s="726"/>
      <c r="FYF83" s="724"/>
      <c r="FYG83" s="804"/>
      <c r="FYH83" s="724"/>
      <c r="FYI83" s="726"/>
      <c r="FYJ83" s="724"/>
      <c r="FYK83" s="804"/>
      <c r="FYL83" s="724"/>
      <c r="FYM83" s="726"/>
      <c r="FYN83" s="724"/>
      <c r="FYO83" s="804"/>
      <c r="FYP83" s="724"/>
      <c r="FYQ83" s="726"/>
      <c r="FYR83" s="724"/>
      <c r="FYS83" s="804"/>
      <c r="FYT83" s="724"/>
      <c r="FYU83" s="726"/>
      <c r="FYV83" s="724"/>
      <c r="FYW83" s="804"/>
      <c r="FYX83" s="724"/>
      <c r="FYY83" s="726"/>
      <c r="FYZ83" s="724"/>
      <c r="FZA83" s="804"/>
      <c r="FZB83" s="724"/>
      <c r="FZC83" s="726"/>
      <c r="FZD83" s="724"/>
      <c r="FZE83" s="804"/>
      <c r="FZF83" s="724"/>
      <c r="FZG83" s="726"/>
      <c r="FZH83" s="724"/>
      <c r="FZI83" s="804"/>
      <c r="FZJ83" s="724"/>
      <c r="FZK83" s="726"/>
      <c r="FZL83" s="724"/>
      <c r="FZM83" s="804"/>
      <c r="FZN83" s="724"/>
      <c r="FZO83" s="726"/>
      <c r="FZP83" s="724"/>
      <c r="FZQ83" s="804"/>
      <c r="FZR83" s="724"/>
      <c r="FZS83" s="726"/>
      <c r="FZT83" s="724"/>
      <c r="FZU83" s="804"/>
      <c r="FZV83" s="724"/>
      <c r="FZW83" s="726"/>
      <c r="FZX83" s="724"/>
      <c r="FZY83" s="804"/>
      <c r="FZZ83" s="724"/>
      <c r="GAA83" s="726"/>
      <c r="GAB83" s="724"/>
      <c r="GAC83" s="804"/>
      <c r="GAD83" s="724"/>
      <c r="GAE83" s="726"/>
      <c r="GAF83" s="724"/>
      <c r="GAG83" s="804"/>
      <c r="GAH83" s="724"/>
      <c r="GAI83" s="726"/>
      <c r="GAJ83" s="724"/>
      <c r="GAK83" s="804"/>
      <c r="GAL83" s="724"/>
      <c r="GAM83" s="726"/>
      <c r="GAN83" s="724"/>
      <c r="GAO83" s="804"/>
      <c r="GAP83" s="724"/>
      <c r="GAQ83" s="726"/>
      <c r="GAR83" s="724"/>
      <c r="GAS83" s="804"/>
      <c r="GAT83" s="724"/>
      <c r="GAU83" s="726"/>
      <c r="GAV83" s="724"/>
      <c r="GAW83" s="804"/>
      <c r="GAX83" s="724"/>
      <c r="GAY83" s="726"/>
      <c r="GAZ83" s="724"/>
      <c r="GBA83" s="804"/>
      <c r="GBB83" s="724"/>
      <c r="GBC83" s="726"/>
      <c r="GBD83" s="724"/>
      <c r="GBE83" s="804"/>
      <c r="GBF83" s="724"/>
      <c r="GBG83" s="726"/>
      <c r="GBH83" s="724"/>
      <c r="GBI83" s="804"/>
      <c r="GBJ83" s="724"/>
      <c r="GBK83" s="726"/>
      <c r="GBL83" s="724"/>
      <c r="GBM83" s="804"/>
      <c r="GBN83" s="724"/>
      <c r="GBO83" s="726"/>
      <c r="GBP83" s="724"/>
      <c r="GBQ83" s="804"/>
      <c r="GBR83" s="724"/>
      <c r="GBS83" s="726"/>
      <c r="GBT83" s="724"/>
      <c r="GBU83" s="804"/>
      <c r="GBV83" s="724"/>
      <c r="GBW83" s="726"/>
      <c r="GBX83" s="724"/>
      <c r="GBY83" s="804"/>
      <c r="GBZ83" s="724"/>
      <c r="GCA83" s="726"/>
      <c r="GCB83" s="724"/>
      <c r="GCC83" s="804"/>
      <c r="GCD83" s="724"/>
      <c r="GCE83" s="726"/>
      <c r="GCF83" s="724"/>
      <c r="GCG83" s="804"/>
      <c r="GCH83" s="724"/>
      <c r="GCI83" s="726"/>
      <c r="GCJ83" s="724"/>
      <c r="GCK83" s="804"/>
      <c r="GCL83" s="724"/>
      <c r="GCM83" s="726"/>
      <c r="GCN83" s="724"/>
      <c r="GCO83" s="804"/>
      <c r="GCP83" s="724"/>
      <c r="GCQ83" s="726"/>
      <c r="GCR83" s="724"/>
      <c r="GCS83" s="804"/>
      <c r="GCT83" s="724"/>
      <c r="GCU83" s="726"/>
      <c r="GCV83" s="724"/>
      <c r="GCW83" s="804"/>
      <c r="GCX83" s="724"/>
      <c r="GCY83" s="726"/>
      <c r="GCZ83" s="724"/>
      <c r="GDA83" s="804"/>
      <c r="GDB83" s="724"/>
      <c r="GDC83" s="726"/>
      <c r="GDD83" s="724"/>
      <c r="GDE83" s="804"/>
      <c r="GDF83" s="724"/>
      <c r="GDG83" s="726"/>
      <c r="GDH83" s="724"/>
      <c r="GDI83" s="804"/>
      <c r="GDJ83" s="724"/>
      <c r="GDK83" s="726"/>
      <c r="GDL83" s="724"/>
      <c r="GDM83" s="804"/>
      <c r="GDN83" s="724"/>
      <c r="GDO83" s="726"/>
      <c r="GDP83" s="724"/>
      <c r="GDQ83" s="804"/>
      <c r="GDR83" s="724"/>
      <c r="GDS83" s="726"/>
      <c r="GDT83" s="724"/>
      <c r="GDU83" s="804"/>
      <c r="GDV83" s="724"/>
      <c r="GDW83" s="726"/>
      <c r="GDX83" s="724"/>
      <c r="GDY83" s="804"/>
      <c r="GDZ83" s="724"/>
      <c r="GEA83" s="726"/>
      <c r="GEB83" s="724"/>
      <c r="GEC83" s="804"/>
      <c r="GED83" s="724"/>
      <c r="GEE83" s="726"/>
      <c r="GEF83" s="724"/>
      <c r="GEG83" s="804"/>
      <c r="GEH83" s="724"/>
      <c r="GEI83" s="726"/>
      <c r="GEJ83" s="724"/>
      <c r="GEK83" s="804"/>
      <c r="GEL83" s="724"/>
      <c r="GEM83" s="726"/>
      <c r="GEN83" s="724"/>
      <c r="GEO83" s="804"/>
      <c r="GEP83" s="724"/>
      <c r="GEQ83" s="726"/>
      <c r="GER83" s="724"/>
      <c r="GES83" s="804"/>
      <c r="GET83" s="724"/>
      <c r="GEU83" s="726"/>
      <c r="GEV83" s="724"/>
      <c r="GEW83" s="804"/>
      <c r="GEX83" s="724"/>
      <c r="GEY83" s="726"/>
      <c r="GEZ83" s="724"/>
      <c r="GFA83" s="804"/>
      <c r="GFB83" s="724"/>
      <c r="GFC83" s="726"/>
      <c r="GFD83" s="724"/>
      <c r="GFE83" s="804"/>
      <c r="GFF83" s="724"/>
      <c r="GFG83" s="726"/>
      <c r="GFH83" s="724"/>
      <c r="GFI83" s="804"/>
      <c r="GFJ83" s="724"/>
      <c r="GFK83" s="726"/>
      <c r="GFL83" s="724"/>
      <c r="GFM83" s="804"/>
      <c r="GFN83" s="724"/>
      <c r="GFO83" s="726"/>
      <c r="GFP83" s="724"/>
      <c r="GFQ83" s="804"/>
      <c r="GFR83" s="724"/>
      <c r="GFS83" s="726"/>
      <c r="GFT83" s="724"/>
      <c r="GFU83" s="804"/>
      <c r="GFV83" s="724"/>
      <c r="GFW83" s="726"/>
      <c r="GFX83" s="724"/>
      <c r="GFY83" s="804"/>
      <c r="GFZ83" s="724"/>
      <c r="GGA83" s="726"/>
      <c r="GGB83" s="724"/>
      <c r="GGC83" s="804"/>
      <c r="GGD83" s="724"/>
      <c r="GGE83" s="726"/>
      <c r="GGF83" s="724"/>
      <c r="GGG83" s="804"/>
      <c r="GGH83" s="724"/>
      <c r="GGI83" s="726"/>
      <c r="GGJ83" s="724"/>
      <c r="GGK83" s="804"/>
      <c r="GGL83" s="724"/>
      <c r="GGM83" s="726"/>
      <c r="GGN83" s="724"/>
      <c r="GGO83" s="804"/>
      <c r="GGP83" s="724"/>
      <c r="GGQ83" s="726"/>
      <c r="GGR83" s="724"/>
      <c r="GGS83" s="804"/>
      <c r="GGT83" s="724"/>
      <c r="GGU83" s="726"/>
      <c r="GGV83" s="724"/>
      <c r="GGW83" s="804"/>
      <c r="GGX83" s="724"/>
      <c r="GGY83" s="726"/>
      <c r="GGZ83" s="724"/>
      <c r="GHA83" s="804"/>
      <c r="GHB83" s="724"/>
      <c r="GHC83" s="726"/>
      <c r="GHD83" s="724"/>
      <c r="GHE83" s="804"/>
      <c r="GHF83" s="724"/>
      <c r="GHG83" s="726"/>
      <c r="GHH83" s="724"/>
      <c r="GHI83" s="804"/>
      <c r="GHJ83" s="724"/>
      <c r="GHK83" s="726"/>
      <c r="GHL83" s="724"/>
      <c r="GHM83" s="804"/>
      <c r="GHN83" s="724"/>
      <c r="GHO83" s="726"/>
      <c r="GHP83" s="724"/>
      <c r="GHQ83" s="804"/>
      <c r="GHR83" s="724"/>
      <c r="GHS83" s="726"/>
      <c r="GHT83" s="724"/>
      <c r="GHU83" s="804"/>
      <c r="GHV83" s="724"/>
      <c r="GHW83" s="726"/>
      <c r="GHX83" s="724"/>
      <c r="GHY83" s="804"/>
      <c r="GHZ83" s="724"/>
      <c r="GIA83" s="726"/>
      <c r="GIB83" s="724"/>
      <c r="GIC83" s="804"/>
      <c r="GID83" s="724"/>
      <c r="GIE83" s="726"/>
      <c r="GIF83" s="724"/>
      <c r="GIG83" s="804"/>
      <c r="GIH83" s="724"/>
      <c r="GII83" s="726"/>
      <c r="GIJ83" s="724"/>
      <c r="GIK83" s="804"/>
      <c r="GIL83" s="724"/>
      <c r="GIM83" s="726"/>
      <c r="GIN83" s="724"/>
      <c r="GIO83" s="804"/>
      <c r="GIP83" s="724"/>
      <c r="GIQ83" s="726"/>
      <c r="GIR83" s="724"/>
      <c r="GIS83" s="804"/>
      <c r="GIT83" s="724"/>
      <c r="GIU83" s="726"/>
      <c r="GIV83" s="724"/>
      <c r="GIW83" s="804"/>
      <c r="GIX83" s="724"/>
      <c r="GIY83" s="726"/>
      <c r="GIZ83" s="724"/>
      <c r="GJA83" s="804"/>
      <c r="GJB83" s="724"/>
      <c r="GJC83" s="726"/>
      <c r="GJD83" s="724"/>
      <c r="GJE83" s="804"/>
      <c r="GJF83" s="724"/>
      <c r="GJG83" s="726"/>
      <c r="GJH83" s="724"/>
      <c r="GJI83" s="804"/>
      <c r="GJJ83" s="724"/>
      <c r="GJK83" s="726"/>
      <c r="GJL83" s="724"/>
      <c r="GJM83" s="804"/>
      <c r="GJN83" s="724"/>
      <c r="GJO83" s="726"/>
      <c r="GJP83" s="724"/>
      <c r="GJQ83" s="804"/>
      <c r="GJR83" s="724"/>
      <c r="GJS83" s="726"/>
      <c r="GJT83" s="724"/>
      <c r="GJU83" s="804"/>
      <c r="GJV83" s="724"/>
      <c r="GJW83" s="726"/>
      <c r="GJX83" s="724"/>
      <c r="GJY83" s="804"/>
      <c r="GJZ83" s="724"/>
      <c r="GKA83" s="726"/>
      <c r="GKB83" s="724"/>
      <c r="GKC83" s="804"/>
      <c r="GKD83" s="724"/>
      <c r="GKE83" s="726"/>
      <c r="GKF83" s="724"/>
      <c r="GKG83" s="804"/>
      <c r="GKH83" s="724"/>
      <c r="GKI83" s="726"/>
      <c r="GKJ83" s="724"/>
      <c r="GKK83" s="804"/>
      <c r="GKL83" s="724"/>
      <c r="GKM83" s="726"/>
      <c r="GKN83" s="724"/>
      <c r="GKO83" s="804"/>
      <c r="GKP83" s="724"/>
      <c r="GKQ83" s="726"/>
      <c r="GKR83" s="724"/>
      <c r="GKS83" s="804"/>
      <c r="GKT83" s="724"/>
      <c r="GKU83" s="726"/>
      <c r="GKV83" s="724"/>
      <c r="GKW83" s="804"/>
      <c r="GKX83" s="724"/>
      <c r="GKY83" s="726"/>
      <c r="GKZ83" s="724"/>
      <c r="GLA83" s="804"/>
      <c r="GLB83" s="724"/>
      <c r="GLC83" s="726"/>
      <c r="GLD83" s="724"/>
      <c r="GLE83" s="804"/>
      <c r="GLF83" s="724"/>
      <c r="GLG83" s="726"/>
      <c r="GLH83" s="724"/>
      <c r="GLI83" s="804"/>
      <c r="GLJ83" s="724"/>
      <c r="GLK83" s="726"/>
      <c r="GLL83" s="724"/>
      <c r="GLM83" s="804"/>
      <c r="GLN83" s="724"/>
      <c r="GLO83" s="726"/>
      <c r="GLP83" s="724"/>
      <c r="GLQ83" s="804"/>
      <c r="GLR83" s="724"/>
      <c r="GLS83" s="726"/>
      <c r="GLT83" s="724"/>
      <c r="GLU83" s="804"/>
      <c r="GLV83" s="724"/>
      <c r="GLW83" s="726"/>
      <c r="GLX83" s="724"/>
      <c r="GLY83" s="804"/>
      <c r="GLZ83" s="724"/>
      <c r="GMA83" s="726"/>
      <c r="GMB83" s="724"/>
      <c r="GMC83" s="804"/>
      <c r="GMD83" s="724"/>
      <c r="GME83" s="726"/>
      <c r="GMF83" s="724"/>
      <c r="GMG83" s="804"/>
      <c r="GMH83" s="724"/>
      <c r="GMI83" s="726"/>
      <c r="GMJ83" s="724"/>
      <c r="GMK83" s="804"/>
      <c r="GML83" s="724"/>
      <c r="GMM83" s="726"/>
      <c r="GMN83" s="724"/>
      <c r="GMO83" s="804"/>
      <c r="GMP83" s="724"/>
      <c r="GMQ83" s="726"/>
      <c r="GMR83" s="724"/>
      <c r="GMS83" s="804"/>
      <c r="GMT83" s="724"/>
      <c r="GMU83" s="726"/>
      <c r="GMV83" s="724"/>
      <c r="GMW83" s="804"/>
      <c r="GMX83" s="724"/>
      <c r="GMY83" s="726"/>
      <c r="GMZ83" s="724"/>
      <c r="GNA83" s="804"/>
      <c r="GNB83" s="724"/>
      <c r="GNC83" s="726"/>
      <c r="GND83" s="724"/>
      <c r="GNE83" s="804"/>
      <c r="GNF83" s="724"/>
      <c r="GNG83" s="726"/>
      <c r="GNH83" s="724"/>
      <c r="GNI83" s="804"/>
      <c r="GNJ83" s="724"/>
      <c r="GNK83" s="726"/>
      <c r="GNL83" s="724"/>
      <c r="GNM83" s="804"/>
      <c r="GNN83" s="724"/>
      <c r="GNO83" s="726"/>
      <c r="GNP83" s="724"/>
      <c r="GNQ83" s="804"/>
      <c r="GNR83" s="724"/>
      <c r="GNS83" s="726"/>
      <c r="GNT83" s="724"/>
      <c r="GNU83" s="804"/>
      <c r="GNV83" s="724"/>
      <c r="GNW83" s="726"/>
      <c r="GNX83" s="724"/>
      <c r="GNY83" s="804"/>
      <c r="GNZ83" s="724"/>
      <c r="GOA83" s="726"/>
      <c r="GOB83" s="724"/>
      <c r="GOC83" s="804"/>
      <c r="GOD83" s="724"/>
      <c r="GOE83" s="726"/>
      <c r="GOF83" s="724"/>
      <c r="GOG83" s="804"/>
      <c r="GOH83" s="724"/>
      <c r="GOI83" s="726"/>
      <c r="GOJ83" s="724"/>
      <c r="GOK83" s="804"/>
      <c r="GOL83" s="724"/>
      <c r="GOM83" s="726"/>
      <c r="GON83" s="724"/>
      <c r="GOO83" s="804"/>
      <c r="GOP83" s="724"/>
      <c r="GOQ83" s="726"/>
      <c r="GOR83" s="724"/>
      <c r="GOS83" s="804"/>
      <c r="GOT83" s="724"/>
      <c r="GOU83" s="726"/>
      <c r="GOV83" s="724"/>
      <c r="GOW83" s="804"/>
      <c r="GOX83" s="724"/>
      <c r="GOY83" s="726"/>
      <c r="GOZ83" s="724"/>
      <c r="GPA83" s="804"/>
      <c r="GPB83" s="724"/>
      <c r="GPC83" s="726"/>
      <c r="GPD83" s="724"/>
      <c r="GPE83" s="804"/>
      <c r="GPF83" s="724"/>
      <c r="GPG83" s="726"/>
      <c r="GPH83" s="724"/>
      <c r="GPI83" s="804"/>
      <c r="GPJ83" s="724"/>
      <c r="GPK83" s="726"/>
      <c r="GPL83" s="724"/>
      <c r="GPM83" s="804"/>
      <c r="GPN83" s="724"/>
      <c r="GPO83" s="726"/>
      <c r="GPP83" s="724"/>
      <c r="GPQ83" s="804"/>
      <c r="GPR83" s="724"/>
      <c r="GPS83" s="726"/>
      <c r="GPT83" s="724"/>
      <c r="GPU83" s="804"/>
      <c r="GPV83" s="724"/>
      <c r="GPW83" s="726"/>
      <c r="GPX83" s="724"/>
      <c r="GPY83" s="804"/>
      <c r="GPZ83" s="724"/>
      <c r="GQA83" s="726"/>
      <c r="GQB83" s="724"/>
      <c r="GQC83" s="804"/>
      <c r="GQD83" s="724"/>
      <c r="GQE83" s="726"/>
      <c r="GQF83" s="724"/>
      <c r="GQG83" s="804"/>
      <c r="GQH83" s="724"/>
      <c r="GQI83" s="726"/>
      <c r="GQJ83" s="724"/>
      <c r="GQK83" s="804"/>
      <c r="GQL83" s="724"/>
      <c r="GQM83" s="726"/>
      <c r="GQN83" s="724"/>
      <c r="GQO83" s="804"/>
      <c r="GQP83" s="724"/>
      <c r="GQQ83" s="726"/>
      <c r="GQR83" s="724"/>
      <c r="GQS83" s="804"/>
      <c r="GQT83" s="724"/>
      <c r="GQU83" s="726"/>
      <c r="GQV83" s="724"/>
      <c r="GQW83" s="804"/>
      <c r="GQX83" s="724"/>
      <c r="GQY83" s="726"/>
      <c r="GQZ83" s="724"/>
      <c r="GRA83" s="804"/>
      <c r="GRB83" s="724"/>
      <c r="GRC83" s="726"/>
      <c r="GRD83" s="724"/>
      <c r="GRE83" s="804"/>
      <c r="GRF83" s="724"/>
      <c r="GRG83" s="726"/>
      <c r="GRH83" s="724"/>
      <c r="GRI83" s="804"/>
      <c r="GRJ83" s="724"/>
      <c r="GRK83" s="726"/>
      <c r="GRL83" s="724"/>
      <c r="GRM83" s="804"/>
      <c r="GRN83" s="724"/>
      <c r="GRO83" s="726"/>
      <c r="GRP83" s="724"/>
      <c r="GRQ83" s="804"/>
      <c r="GRR83" s="724"/>
      <c r="GRS83" s="726"/>
      <c r="GRT83" s="724"/>
      <c r="GRU83" s="804"/>
      <c r="GRV83" s="724"/>
      <c r="GRW83" s="726"/>
      <c r="GRX83" s="724"/>
      <c r="GRY83" s="804"/>
      <c r="GRZ83" s="724"/>
      <c r="GSA83" s="726"/>
      <c r="GSB83" s="724"/>
      <c r="GSC83" s="804"/>
      <c r="GSD83" s="724"/>
      <c r="GSE83" s="726"/>
      <c r="GSF83" s="724"/>
      <c r="GSG83" s="804"/>
      <c r="GSH83" s="724"/>
      <c r="GSI83" s="726"/>
      <c r="GSJ83" s="724"/>
      <c r="GSK83" s="804"/>
      <c r="GSL83" s="724"/>
      <c r="GSM83" s="726"/>
      <c r="GSN83" s="724"/>
      <c r="GSO83" s="804"/>
      <c r="GSP83" s="724"/>
      <c r="GSQ83" s="726"/>
      <c r="GSR83" s="724"/>
      <c r="GSS83" s="804"/>
      <c r="GST83" s="724"/>
      <c r="GSU83" s="726"/>
      <c r="GSV83" s="724"/>
      <c r="GSW83" s="804"/>
      <c r="GSX83" s="724"/>
      <c r="GSY83" s="726"/>
      <c r="GSZ83" s="724"/>
      <c r="GTA83" s="804"/>
      <c r="GTB83" s="724"/>
      <c r="GTC83" s="726"/>
      <c r="GTD83" s="724"/>
      <c r="GTE83" s="804"/>
      <c r="GTF83" s="724"/>
      <c r="GTG83" s="726"/>
      <c r="GTH83" s="724"/>
      <c r="GTI83" s="804"/>
      <c r="GTJ83" s="724"/>
      <c r="GTK83" s="726"/>
      <c r="GTL83" s="724"/>
      <c r="GTM83" s="804"/>
      <c r="GTN83" s="724"/>
      <c r="GTO83" s="726"/>
      <c r="GTP83" s="724"/>
      <c r="GTQ83" s="804"/>
      <c r="GTR83" s="724"/>
      <c r="GTS83" s="726"/>
      <c r="GTT83" s="724"/>
      <c r="GTU83" s="804"/>
      <c r="GTV83" s="724"/>
      <c r="GTW83" s="726"/>
      <c r="GTX83" s="724"/>
      <c r="GTY83" s="804"/>
      <c r="GTZ83" s="724"/>
      <c r="GUA83" s="726"/>
      <c r="GUB83" s="724"/>
      <c r="GUC83" s="804"/>
      <c r="GUD83" s="724"/>
      <c r="GUE83" s="726"/>
      <c r="GUF83" s="724"/>
      <c r="GUG83" s="804"/>
      <c r="GUH83" s="724"/>
      <c r="GUI83" s="726"/>
      <c r="GUJ83" s="724"/>
      <c r="GUK83" s="804"/>
      <c r="GUL83" s="724"/>
      <c r="GUM83" s="726"/>
      <c r="GUN83" s="724"/>
      <c r="GUO83" s="804"/>
      <c r="GUP83" s="724"/>
      <c r="GUQ83" s="726"/>
      <c r="GUR83" s="724"/>
      <c r="GUS83" s="804"/>
      <c r="GUT83" s="724"/>
      <c r="GUU83" s="726"/>
      <c r="GUV83" s="724"/>
      <c r="GUW83" s="804"/>
      <c r="GUX83" s="724"/>
      <c r="GUY83" s="726"/>
      <c r="GUZ83" s="724"/>
      <c r="GVA83" s="804"/>
      <c r="GVB83" s="724"/>
      <c r="GVC83" s="726"/>
      <c r="GVD83" s="724"/>
      <c r="GVE83" s="804"/>
      <c r="GVF83" s="724"/>
      <c r="GVG83" s="726"/>
      <c r="GVH83" s="724"/>
      <c r="GVI83" s="804"/>
      <c r="GVJ83" s="724"/>
      <c r="GVK83" s="726"/>
      <c r="GVL83" s="724"/>
      <c r="GVM83" s="804"/>
      <c r="GVN83" s="724"/>
      <c r="GVO83" s="726"/>
      <c r="GVP83" s="724"/>
      <c r="GVQ83" s="804"/>
      <c r="GVR83" s="724"/>
      <c r="GVS83" s="726"/>
      <c r="GVT83" s="724"/>
      <c r="GVU83" s="804"/>
      <c r="GVV83" s="724"/>
      <c r="GVW83" s="726"/>
      <c r="GVX83" s="724"/>
      <c r="GVY83" s="804"/>
      <c r="GVZ83" s="724"/>
      <c r="GWA83" s="726"/>
      <c r="GWB83" s="724"/>
      <c r="GWC83" s="804"/>
      <c r="GWD83" s="724"/>
      <c r="GWE83" s="726"/>
      <c r="GWF83" s="724"/>
      <c r="GWG83" s="804"/>
      <c r="GWH83" s="724"/>
      <c r="GWI83" s="726"/>
      <c r="GWJ83" s="724"/>
      <c r="GWK83" s="804"/>
      <c r="GWL83" s="724"/>
      <c r="GWM83" s="726"/>
      <c r="GWN83" s="724"/>
      <c r="GWO83" s="804"/>
      <c r="GWP83" s="724"/>
      <c r="GWQ83" s="726"/>
      <c r="GWR83" s="724"/>
      <c r="GWS83" s="804"/>
      <c r="GWT83" s="724"/>
      <c r="GWU83" s="726"/>
      <c r="GWV83" s="724"/>
      <c r="GWW83" s="804"/>
      <c r="GWX83" s="724"/>
      <c r="GWY83" s="726"/>
      <c r="GWZ83" s="724"/>
      <c r="GXA83" s="804"/>
      <c r="GXB83" s="724"/>
      <c r="GXC83" s="726"/>
      <c r="GXD83" s="724"/>
      <c r="GXE83" s="804"/>
      <c r="GXF83" s="724"/>
      <c r="GXG83" s="726"/>
      <c r="GXH83" s="724"/>
      <c r="GXI83" s="804"/>
      <c r="GXJ83" s="724"/>
      <c r="GXK83" s="726"/>
      <c r="GXL83" s="724"/>
      <c r="GXM83" s="804"/>
      <c r="GXN83" s="724"/>
      <c r="GXO83" s="726"/>
      <c r="GXP83" s="724"/>
      <c r="GXQ83" s="804"/>
      <c r="GXR83" s="724"/>
      <c r="GXS83" s="726"/>
      <c r="GXT83" s="724"/>
      <c r="GXU83" s="804"/>
      <c r="GXV83" s="724"/>
      <c r="GXW83" s="726"/>
      <c r="GXX83" s="724"/>
      <c r="GXY83" s="804"/>
      <c r="GXZ83" s="724"/>
      <c r="GYA83" s="726"/>
      <c r="GYB83" s="724"/>
      <c r="GYC83" s="804"/>
      <c r="GYD83" s="724"/>
      <c r="GYE83" s="726"/>
      <c r="GYF83" s="724"/>
      <c r="GYG83" s="804"/>
      <c r="GYH83" s="724"/>
      <c r="GYI83" s="726"/>
      <c r="GYJ83" s="724"/>
      <c r="GYK83" s="804"/>
      <c r="GYL83" s="724"/>
      <c r="GYM83" s="726"/>
      <c r="GYN83" s="724"/>
      <c r="GYO83" s="804"/>
      <c r="GYP83" s="724"/>
      <c r="GYQ83" s="726"/>
      <c r="GYR83" s="724"/>
      <c r="GYS83" s="804"/>
      <c r="GYT83" s="724"/>
      <c r="GYU83" s="726"/>
      <c r="GYV83" s="724"/>
      <c r="GYW83" s="804"/>
      <c r="GYX83" s="724"/>
      <c r="GYY83" s="726"/>
      <c r="GYZ83" s="724"/>
      <c r="GZA83" s="804"/>
      <c r="GZB83" s="724"/>
      <c r="GZC83" s="726"/>
      <c r="GZD83" s="724"/>
      <c r="GZE83" s="804"/>
      <c r="GZF83" s="724"/>
      <c r="GZG83" s="726"/>
      <c r="GZH83" s="724"/>
      <c r="GZI83" s="804"/>
      <c r="GZJ83" s="724"/>
      <c r="GZK83" s="726"/>
      <c r="GZL83" s="724"/>
      <c r="GZM83" s="804"/>
      <c r="GZN83" s="724"/>
      <c r="GZO83" s="726"/>
      <c r="GZP83" s="724"/>
      <c r="GZQ83" s="804"/>
      <c r="GZR83" s="724"/>
      <c r="GZS83" s="726"/>
      <c r="GZT83" s="724"/>
      <c r="GZU83" s="804"/>
      <c r="GZV83" s="724"/>
      <c r="GZW83" s="726"/>
      <c r="GZX83" s="724"/>
      <c r="GZY83" s="804"/>
      <c r="GZZ83" s="724"/>
      <c r="HAA83" s="726"/>
      <c r="HAB83" s="724"/>
      <c r="HAC83" s="804"/>
      <c r="HAD83" s="724"/>
      <c r="HAE83" s="726"/>
      <c r="HAF83" s="724"/>
      <c r="HAG83" s="804"/>
      <c r="HAH83" s="724"/>
      <c r="HAI83" s="726"/>
      <c r="HAJ83" s="724"/>
      <c r="HAK83" s="804"/>
      <c r="HAL83" s="724"/>
      <c r="HAM83" s="726"/>
      <c r="HAN83" s="724"/>
      <c r="HAO83" s="804"/>
      <c r="HAP83" s="724"/>
      <c r="HAQ83" s="726"/>
      <c r="HAR83" s="724"/>
      <c r="HAS83" s="804"/>
      <c r="HAT83" s="724"/>
      <c r="HAU83" s="726"/>
      <c r="HAV83" s="724"/>
      <c r="HAW83" s="804"/>
      <c r="HAX83" s="724"/>
      <c r="HAY83" s="726"/>
      <c r="HAZ83" s="724"/>
      <c r="HBA83" s="804"/>
      <c r="HBB83" s="724"/>
      <c r="HBC83" s="726"/>
      <c r="HBD83" s="724"/>
      <c r="HBE83" s="804"/>
      <c r="HBF83" s="724"/>
      <c r="HBG83" s="726"/>
      <c r="HBH83" s="724"/>
      <c r="HBI83" s="804"/>
      <c r="HBJ83" s="724"/>
      <c r="HBK83" s="726"/>
      <c r="HBL83" s="724"/>
      <c r="HBM83" s="804"/>
      <c r="HBN83" s="724"/>
      <c r="HBO83" s="726"/>
      <c r="HBP83" s="724"/>
      <c r="HBQ83" s="804"/>
      <c r="HBR83" s="724"/>
      <c r="HBS83" s="726"/>
      <c r="HBT83" s="724"/>
      <c r="HBU83" s="804"/>
      <c r="HBV83" s="724"/>
      <c r="HBW83" s="726"/>
      <c r="HBX83" s="724"/>
      <c r="HBY83" s="804"/>
      <c r="HBZ83" s="724"/>
      <c r="HCA83" s="726"/>
      <c r="HCB83" s="724"/>
      <c r="HCC83" s="804"/>
      <c r="HCD83" s="724"/>
      <c r="HCE83" s="726"/>
      <c r="HCF83" s="724"/>
      <c r="HCG83" s="804"/>
      <c r="HCH83" s="724"/>
      <c r="HCI83" s="726"/>
      <c r="HCJ83" s="724"/>
      <c r="HCK83" s="804"/>
      <c r="HCL83" s="724"/>
      <c r="HCM83" s="726"/>
      <c r="HCN83" s="724"/>
      <c r="HCO83" s="804"/>
      <c r="HCP83" s="724"/>
      <c r="HCQ83" s="726"/>
      <c r="HCR83" s="724"/>
      <c r="HCS83" s="804"/>
      <c r="HCT83" s="724"/>
      <c r="HCU83" s="726"/>
      <c r="HCV83" s="724"/>
      <c r="HCW83" s="804"/>
      <c r="HCX83" s="724"/>
      <c r="HCY83" s="726"/>
      <c r="HCZ83" s="724"/>
      <c r="HDA83" s="804"/>
      <c r="HDB83" s="724"/>
      <c r="HDC83" s="726"/>
      <c r="HDD83" s="724"/>
      <c r="HDE83" s="804"/>
      <c r="HDF83" s="724"/>
      <c r="HDG83" s="726"/>
      <c r="HDH83" s="724"/>
      <c r="HDI83" s="804"/>
      <c r="HDJ83" s="724"/>
      <c r="HDK83" s="726"/>
      <c r="HDL83" s="724"/>
      <c r="HDM83" s="804"/>
      <c r="HDN83" s="724"/>
      <c r="HDO83" s="726"/>
      <c r="HDP83" s="724"/>
      <c r="HDQ83" s="804"/>
      <c r="HDR83" s="724"/>
      <c r="HDS83" s="726"/>
      <c r="HDT83" s="724"/>
      <c r="HDU83" s="804"/>
      <c r="HDV83" s="724"/>
      <c r="HDW83" s="726"/>
      <c r="HDX83" s="724"/>
      <c r="HDY83" s="804"/>
      <c r="HDZ83" s="724"/>
      <c r="HEA83" s="726"/>
      <c r="HEB83" s="724"/>
      <c r="HEC83" s="804"/>
      <c r="HED83" s="724"/>
      <c r="HEE83" s="726"/>
      <c r="HEF83" s="724"/>
      <c r="HEG83" s="804"/>
      <c r="HEH83" s="724"/>
      <c r="HEI83" s="726"/>
      <c r="HEJ83" s="724"/>
      <c r="HEK83" s="804"/>
      <c r="HEL83" s="724"/>
      <c r="HEM83" s="726"/>
      <c r="HEN83" s="724"/>
      <c r="HEO83" s="804"/>
      <c r="HEP83" s="724"/>
      <c r="HEQ83" s="726"/>
      <c r="HER83" s="724"/>
      <c r="HES83" s="804"/>
      <c r="HET83" s="724"/>
      <c r="HEU83" s="726"/>
      <c r="HEV83" s="724"/>
      <c r="HEW83" s="804"/>
      <c r="HEX83" s="724"/>
      <c r="HEY83" s="726"/>
      <c r="HEZ83" s="724"/>
      <c r="HFA83" s="804"/>
      <c r="HFB83" s="724"/>
      <c r="HFC83" s="726"/>
      <c r="HFD83" s="724"/>
      <c r="HFE83" s="804"/>
      <c r="HFF83" s="724"/>
      <c r="HFG83" s="726"/>
      <c r="HFH83" s="724"/>
      <c r="HFI83" s="804"/>
      <c r="HFJ83" s="724"/>
      <c r="HFK83" s="726"/>
      <c r="HFL83" s="724"/>
      <c r="HFM83" s="804"/>
      <c r="HFN83" s="724"/>
      <c r="HFO83" s="726"/>
      <c r="HFP83" s="724"/>
      <c r="HFQ83" s="804"/>
      <c r="HFR83" s="724"/>
      <c r="HFS83" s="726"/>
      <c r="HFT83" s="724"/>
      <c r="HFU83" s="804"/>
      <c r="HFV83" s="724"/>
      <c r="HFW83" s="726"/>
      <c r="HFX83" s="724"/>
      <c r="HFY83" s="804"/>
      <c r="HFZ83" s="724"/>
      <c r="HGA83" s="726"/>
      <c r="HGB83" s="724"/>
      <c r="HGC83" s="804"/>
      <c r="HGD83" s="724"/>
      <c r="HGE83" s="726"/>
      <c r="HGF83" s="724"/>
      <c r="HGG83" s="804"/>
      <c r="HGH83" s="724"/>
      <c r="HGI83" s="726"/>
      <c r="HGJ83" s="724"/>
      <c r="HGK83" s="804"/>
      <c r="HGL83" s="724"/>
      <c r="HGM83" s="726"/>
      <c r="HGN83" s="724"/>
      <c r="HGO83" s="804"/>
      <c r="HGP83" s="724"/>
      <c r="HGQ83" s="726"/>
      <c r="HGR83" s="724"/>
      <c r="HGS83" s="804"/>
      <c r="HGT83" s="724"/>
      <c r="HGU83" s="726"/>
      <c r="HGV83" s="724"/>
      <c r="HGW83" s="804"/>
      <c r="HGX83" s="724"/>
      <c r="HGY83" s="726"/>
      <c r="HGZ83" s="724"/>
      <c r="HHA83" s="804"/>
      <c r="HHB83" s="724"/>
      <c r="HHC83" s="726"/>
      <c r="HHD83" s="724"/>
      <c r="HHE83" s="804"/>
      <c r="HHF83" s="724"/>
      <c r="HHG83" s="726"/>
      <c r="HHH83" s="724"/>
      <c r="HHI83" s="804"/>
      <c r="HHJ83" s="724"/>
      <c r="HHK83" s="726"/>
      <c r="HHL83" s="724"/>
      <c r="HHM83" s="804"/>
      <c r="HHN83" s="724"/>
      <c r="HHO83" s="726"/>
      <c r="HHP83" s="724"/>
      <c r="HHQ83" s="804"/>
      <c r="HHR83" s="724"/>
      <c r="HHS83" s="726"/>
      <c r="HHT83" s="724"/>
      <c r="HHU83" s="804"/>
      <c r="HHV83" s="724"/>
      <c r="HHW83" s="726"/>
      <c r="HHX83" s="724"/>
      <c r="HHY83" s="804"/>
      <c r="HHZ83" s="724"/>
      <c r="HIA83" s="726"/>
      <c r="HIB83" s="724"/>
      <c r="HIC83" s="804"/>
      <c r="HID83" s="724"/>
      <c r="HIE83" s="726"/>
      <c r="HIF83" s="724"/>
      <c r="HIG83" s="804"/>
      <c r="HIH83" s="724"/>
      <c r="HII83" s="726"/>
      <c r="HIJ83" s="724"/>
      <c r="HIK83" s="804"/>
      <c r="HIL83" s="724"/>
      <c r="HIM83" s="726"/>
      <c r="HIN83" s="724"/>
      <c r="HIO83" s="804"/>
      <c r="HIP83" s="724"/>
      <c r="HIQ83" s="726"/>
      <c r="HIR83" s="724"/>
      <c r="HIS83" s="804"/>
      <c r="HIT83" s="724"/>
      <c r="HIU83" s="726"/>
      <c r="HIV83" s="724"/>
      <c r="HIW83" s="804"/>
      <c r="HIX83" s="724"/>
      <c r="HIY83" s="726"/>
      <c r="HIZ83" s="724"/>
      <c r="HJA83" s="804"/>
      <c r="HJB83" s="724"/>
      <c r="HJC83" s="726"/>
      <c r="HJD83" s="724"/>
      <c r="HJE83" s="804"/>
      <c r="HJF83" s="724"/>
      <c r="HJG83" s="726"/>
      <c r="HJH83" s="724"/>
      <c r="HJI83" s="804"/>
      <c r="HJJ83" s="724"/>
      <c r="HJK83" s="726"/>
      <c r="HJL83" s="724"/>
      <c r="HJM83" s="804"/>
      <c r="HJN83" s="724"/>
      <c r="HJO83" s="726"/>
      <c r="HJP83" s="724"/>
      <c r="HJQ83" s="804"/>
      <c r="HJR83" s="724"/>
      <c r="HJS83" s="726"/>
      <c r="HJT83" s="724"/>
      <c r="HJU83" s="804"/>
      <c r="HJV83" s="724"/>
      <c r="HJW83" s="726"/>
      <c r="HJX83" s="724"/>
      <c r="HJY83" s="804"/>
      <c r="HJZ83" s="724"/>
      <c r="HKA83" s="726"/>
      <c r="HKB83" s="724"/>
      <c r="HKC83" s="804"/>
      <c r="HKD83" s="724"/>
      <c r="HKE83" s="726"/>
      <c r="HKF83" s="724"/>
      <c r="HKG83" s="804"/>
      <c r="HKH83" s="724"/>
      <c r="HKI83" s="726"/>
      <c r="HKJ83" s="724"/>
      <c r="HKK83" s="804"/>
      <c r="HKL83" s="724"/>
      <c r="HKM83" s="726"/>
      <c r="HKN83" s="724"/>
      <c r="HKO83" s="804"/>
      <c r="HKP83" s="724"/>
      <c r="HKQ83" s="726"/>
      <c r="HKR83" s="724"/>
      <c r="HKS83" s="804"/>
      <c r="HKT83" s="724"/>
      <c r="HKU83" s="726"/>
      <c r="HKV83" s="724"/>
      <c r="HKW83" s="804"/>
      <c r="HKX83" s="724"/>
      <c r="HKY83" s="726"/>
      <c r="HKZ83" s="724"/>
      <c r="HLA83" s="804"/>
      <c r="HLB83" s="724"/>
      <c r="HLC83" s="726"/>
      <c r="HLD83" s="724"/>
      <c r="HLE83" s="804"/>
      <c r="HLF83" s="724"/>
      <c r="HLG83" s="726"/>
      <c r="HLH83" s="724"/>
      <c r="HLI83" s="804"/>
      <c r="HLJ83" s="724"/>
      <c r="HLK83" s="726"/>
      <c r="HLL83" s="724"/>
      <c r="HLM83" s="804"/>
      <c r="HLN83" s="724"/>
      <c r="HLO83" s="726"/>
      <c r="HLP83" s="724"/>
      <c r="HLQ83" s="804"/>
      <c r="HLR83" s="724"/>
      <c r="HLS83" s="726"/>
      <c r="HLT83" s="724"/>
      <c r="HLU83" s="804"/>
      <c r="HLV83" s="724"/>
      <c r="HLW83" s="726"/>
      <c r="HLX83" s="724"/>
      <c r="HLY83" s="804"/>
      <c r="HLZ83" s="724"/>
      <c r="HMA83" s="726"/>
      <c r="HMB83" s="724"/>
      <c r="HMC83" s="804"/>
      <c r="HMD83" s="724"/>
      <c r="HME83" s="726"/>
      <c r="HMF83" s="724"/>
      <c r="HMG83" s="804"/>
      <c r="HMH83" s="724"/>
      <c r="HMI83" s="726"/>
      <c r="HMJ83" s="724"/>
      <c r="HMK83" s="804"/>
      <c r="HML83" s="724"/>
      <c r="HMM83" s="726"/>
      <c r="HMN83" s="724"/>
      <c r="HMO83" s="804"/>
      <c r="HMP83" s="724"/>
      <c r="HMQ83" s="726"/>
      <c r="HMR83" s="724"/>
      <c r="HMS83" s="804"/>
      <c r="HMT83" s="724"/>
      <c r="HMU83" s="726"/>
      <c r="HMV83" s="724"/>
      <c r="HMW83" s="804"/>
      <c r="HMX83" s="724"/>
      <c r="HMY83" s="726"/>
      <c r="HMZ83" s="724"/>
      <c r="HNA83" s="804"/>
      <c r="HNB83" s="724"/>
      <c r="HNC83" s="726"/>
      <c r="HND83" s="724"/>
      <c r="HNE83" s="804"/>
      <c r="HNF83" s="724"/>
      <c r="HNG83" s="726"/>
      <c r="HNH83" s="724"/>
      <c r="HNI83" s="804"/>
      <c r="HNJ83" s="724"/>
      <c r="HNK83" s="726"/>
      <c r="HNL83" s="724"/>
      <c r="HNM83" s="804"/>
      <c r="HNN83" s="724"/>
      <c r="HNO83" s="726"/>
      <c r="HNP83" s="724"/>
      <c r="HNQ83" s="804"/>
      <c r="HNR83" s="724"/>
      <c r="HNS83" s="726"/>
      <c r="HNT83" s="724"/>
      <c r="HNU83" s="804"/>
      <c r="HNV83" s="724"/>
      <c r="HNW83" s="726"/>
      <c r="HNX83" s="724"/>
      <c r="HNY83" s="804"/>
      <c r="HNZ83" s="724"/>
      <c r="HOA83" s="726"/>
      <c r="HOB83" s="724"/>
      <c r="HOC83" s="804"/>
      <c r="HOD83" s="724"/>
      <c r="HOE83" s="726"/>
      <c r="HOF83" s="724"/>
      <c r="HOG83" s="804"/>
      <c r="HOH83" s="724"/>
      <c r="HOI83" s="726"/>
      <c r="HOJ83" s="724"/>
      <c r="HOK83" s="804"/>
      <c r="HOL83" s="724"/>
      <c r="HOM83" s="726"/>
      <c r="HON83" s="724"/>
      <c r="HOO83" s="804"/>
      <c r="HOP83" s="724"/>
      <c r="HOQ83" s="726"/>
      <c r="HOR83" s="724"/>
      <c r="HOS83" s="804"/>
      <c r="HOT83" s="724"/>
      <c r="HOU83" s="726"/>
      <c r="HOV83" s="724"/>
      <c r="HOW83" s="804"/>
      <c r="HOX83" s="724"/>
      <c r="HOY83" s="726"/>
      <c r="HOZ83" s="724"/>
      <c r="HPA83" s="804"/>
      <c r="HPB83" s="724"/>
      <c r="HPC83" s="726"/>
      <c r="HPD83" s="724"/>
      <c r="HPE83" s="804"/>
      <c r="HPF83" s="724"/>
      <c r="HPG83" s="726"/>
      <c r="HPH83" s="724"/>
      <c r="HPI83" s="804"/>
      <c r="HPJ83" s="724"/>
      <c r="HPK83" s="726"/>
      <c r="HPL83" s="724"/>
      <c r="HPM83" s="804"/>
      <c r="HPN83" s="724"/>
      <c r="HPO83" s="726"/>
      <c r="HPP83" s="724"/>
      <c r="HPQ83" s="804"/>
      <c r="HPR83" s="724"/>
      <c r="HPS83" s="726"/>
      <c r="HPT83" s="724"/>
      <c r="HPU83" s="804"/>
      <c r="HPV83" s="724"/>
      <c r="HPW83" s="726"/>
      <c r="HPX83" s="724"/>
      <c r="HPY83" s="804"/>
      <c r="HPZ83" s="724"/>
      <c r="HQA83" s="726"/>
      <c r="HQB83" s="724"/>
      <c r="HQC83" s="804"/>
      <c r="HQD83" s="724"/>
      <c r="HQE83" s="726"/>
      <c r="HQF83" s="724"/>
      <c r="HQG83" s="804"/>
      <c r="HQH83" s="724"/>
      <c r="HQI83" s="726"/>
      <c r="HQJ83" s="724"/>
      <c r="HQK83" s="804"/>
      <c r="HQL83" s="724"/>
      <c r="HQM83" s="726"/>
      <c r="HQN83" s="724"/>
      <c r="HQO83" s="804"/>
      <c r="HQP83" s="724"/>
      <c r="HQQ83" s="726"/>
      <c r="HQR83" s="724"/>
      <c r="HQS83" s="804"/>
      <c r="HQT83" s="724"/>
      <c r="HQU83" s="726"/>
      <c r="HQV83" s="724"/>
      <c r="HQW83" s="804"/>
      <c r="HQX83" s="724"/>
      <c r="HQY83" s="726"/>
      <c r="HQZ83" s="724"/>
      <c r="HRA83" s="804"/>
      <c r="HRB83" s="724"/>
      <c r="HRC83" s="726"/>
      <c r="HRD83" s="724"/>
      <c r="HRE83" s="804"/>
      <c r="HRF83" s="724"/>
      <c r="HRG83" s="726"/>
      <c r="HRH83" s="724"/>
      <c r="HRI83" s="804"/>
      <c r="HRJ83" s="724"/>
      <c r="HRK83" s="726"/>
      <c r="HRL83" s="724"/>
      <c r="HRM83" s="804"/>
      <c r="HRN83" s="724"/>
      <c r="HRO83" s="726"/>
      <c r="HRP83" s="724"/>
      <c r="HRQ83" s="804"/>
      <c r="HRR83" s="724"/>
      <c r="HRS83" s="726"/>
      <c r="HRT83" s="724"/>
      <c r="HRU83" s="804"/>
      <c r="HRV83" s="724"/>
      <c r="HRW83" s="726"/>
      <c r="HRX83" s="724"/>
      <c r="HRY83" s="804"/>
      <c r="HRZ83" s="724"/>
      <c r="HSA83" s="726"/>
      <c r="HSB83" s="724"/>
      <c r="HSC83" s="804"/>
      <c r="HSD83" s="724"/>
      <c r="HSE83" s="726"/>
      <c r="HSF83" s="724"/>
      <c r="HSG83" s="804"/>
      <c r="HSH83" s="724"/>
      <c r="HSI83" s="726"/>
      <c r="HSJ83" s="724"/>
      <c r="HSK83" s="804"/>
      <c r="HSL83" s="724"/>
      <c r="HSM83" s="726"/>
      <c r="HSN83" s="724"/>
      <c r="HSO83" s="804"/>
      <c r="HSP83" s="724"/>
      <c r="HSQ83" s="726"/>
      <c r="HSR83" s="724"/>
      <c r="HSS83" s="804"/>
      <c r="HST83" s="724"/>
      <c r="HSU83" s="726"/>
      <c r="HSV83" s="724"/>
      <c r="HSW83" s="804"/>
      <c r="HSX83" s="724"/>
      <c r="HSY83" s="726"/>
      <c r="HSZ83" s="724"/>
      <c r="HTA83" s="804"/>
      <c r="HTB83" s="724"/>
      <c r="HTC83" s="726"/>
      <c r="HTD83" s="724"/>
      <c r="HTE83" s="804"/>
      <c r="HTF83" s="724"/>
      <c r="HTG83" s="726"/>
      <c r="HTH83" s="724"/>
      <c r="HTI83" s="804"/>
      <c r="HTJ83" s="724"/>
      <c r="HTK83" s="726"/>
      <c r="HTL83" s="724"/>
      <c r="HTM83" s="804"/>
      <c r="HTN83" s="724"/>
      <c r="HTO83" s="726"/>
      <c r="HTP83" s="724"/>
      <c r="HTQ83" s="804"/>
      <c r="HTR83" s="724"/>
      <c r="HTS83" s="726"/>
      <c r="HTT83" s="724"/>
      <c r="HTU83" s="804"/>
      <c r="HTV83" s="724"/>
      <c r="HTW83" s="726"/>
      <c r="HTX83" s="724"/>
      <c r="HTY83" s="804"/>
      <c r="HTZ83" s="724"/>
      <c r="HUA83" s="726"/>
      <c r="HUB83" s="724"/>
      <c r="HUC83" s="804"/>
      <c r="HUD83" s="724"/>
      <c r="HUE83" s="726"/>
      <c r="HUF83" s="724"/>
      <c r="HUG83" s="804"/>
      <c r="HUH83" s="724"/>
      <c r="HUI83" s="726"/>
      <c r="HUJ83" s="724"/>
      <c r="HUK83" s="804"/>
      <c r="HUL83" s="724"/>
      <c r="HUM83" s="726"/>
      <c r="HUN83" s="724"/>
      <c r="HUO83" s="804"/>
      <c r="HUP83" s="724"/>
      <c r="HUQ83" s="726"/>
      <c r="HUR83" s="724"/>
      <c r="HUS83" s="804"/>
      <c r="HUT83" s="724"/>
      <c r="HUU83" s="726"/>
      <c r="HUV83" s="724"/>
      <c r="HUW83" s="804"/>
      <c r="HUX83" s="724"/>
      <c r="HUY83" s="726"/>
      <c r="HUZ83" s="724"/>
      <c r="HVA83" s="804"/>
      <c r="HVB83" s="724"/>
      <c r="HVC83" s="726"/>
      <c r="HVD83" s="724"/>
      <c r="HVE83" s="804"/>
      <c r="HVF83" s="724"/>
      <c r="HVG83" s="726"/>
      <c r="HVH83" s="724"/>
      <c r="HVI83" s="804"/>
      <c r="HVJ83" s="724"/>
      <c r="HVK83" s="726"/>
      <c r="HVL83" s="724"/>
      <c r="HVM83" s="804"/>
      <c r="HVN83" s="724"/>
      <c r="HVO83" s="726"/>
      <c r="HVP83" s="724"/>
      <c r="HVQ83" s="804"/>
      <c r="HVR83" s="724"/>
      <c r="HVS83" s="726"/>
      <c r="HVT83" s="724"/>
      <c r="HVU83" s="804"/>
      <c r="HVV83" s="724"/>
      <c r="HVW83" s="726"/>
      <c r="HVX83" s="724"/>
      <c r="HVY83" s="804"/>
      <c r="HVZ83" s="724"/>
      <c r="HWA83" s="726"/>
      <c r="HWB83" s="724"/>
      <c r="HWC83" s="804"/>
      <c r="HWD83" s="724"/>
      <c r="HWE83" s="726"/>
      <c r="HWF83" s="724"/>
      <c r="HWG83" s="804"/>
      <c r="HWH83" s="724"/>
      <c r="HWI83" s="726"/>
      <c r="HWJ83" s="724"/>
      <c r="HWK83" s="804"/>
      <c r="HWL83" s="724"/>
      <c r="HWM83" s="726"/>
      <c r="HWN83" s="724"/>
      <c r="HWO83" s="804"/>
      <c r="HWP83" s="724"/>
      <c r="HWQ83" s="726"/>
      <c r="HWR83" s="724"/>
      <c r="HWS83" s="804"/>
      <c r="HWT83" s="724"/>
      <c r="HWU83" s="726"/>
      <c r="HWV83" s="724"/>
      <c r="HWW83" s="804"/>
      <c r="HWX83" s="724"/>
      <c r="HWY83" s="726"/>
      <c r="HWZ83" s="724"/>
      <c r="HXA83" s="804"/>
      <c r="HXB83" s="724"/>
      <c r="HXC83" s="726"/>
      <c r="HXD83" s="724"/>
      <c r="HXE83" s="804"/>
      <c r="HXF83" s="724"/>
      <c r="HXG83" s="726"/>
      <c r="HXH83" s="724"/>
      <c r="HXI83" s="804"/>
      <c r="HXJ83" s="724"/>
      <c r="HXK83" s="726"/>
      <c r="HXL83" s="724"/>
      <c r="HXM83" s="804"/>
      <c r="HXN83" s="724"/>
      <c r="HXO83" s="726"/>
      <c r="HXP83" s="724"/>
      <c r="HXQ83" s="804"/>
      <c r="HXR83" s="724"/>
      <c r="HXS83" s="726"/>
      <c r="HXT83" s="724"/>
      <c r="HXU83" s="804"/>
      <c r="HXV83" s="724"/>
      <c r="HXW83" s="726"/>
      <c r="HXX83" s="724"/>
      <c r="HXY83" s="804"/>
      <c r="HXZ83" s="724"/>
      <c r="HYA83" s="726"/>
      <c r="HYB83" s="724"/>
      <c r="HYC83" s="804"/>
      <c r="HYD83" s="724"/>
      <c r="HYE83" s="726"/>
      <c r="HYF83" s="724"/>
      <c r="HYG83" s="804"/>
      <c r="HYH83" s="724"/>
      <c r="HYI83" s="726"/>
      <c r="HYJ83" s="724"/>
      <c r="HYK83" s="804"/>
      <c r="HYL83" s="724"/>
      <c r="HYM83" s="726"/>
      <c r="HYN83" s="724"/>
      <c r="HYO83" s="804"/>
      <c r="HYP83" s="724"/>
      <c r="HYQ83" s="726"/>
      <c r="HYR83" s="724"/>
      <c r="HYS83" s="804"/>
      <c r="HYT83" s="724"/>
      <c r="HYU83" s="726"/>
      <c r="HYV83" s="724"/>
      <c r="HYW83" s="804"/>
      <c r="HYX83" s="724"/>
      <c r="HYY83" s="726"/>
      <c r="HYZ83" s="724"/>
      <c r="HZA83" s="804"/>
      <c r="HZB83" s="724"/>
      <c r="HZC83" s="726"/>
      <c r="HZD83" s="724"/>
      <c r="HZE83" s="804"/>
      <c r="HZF83" s="724"/>
      <c r="HZG83" s="726"/>
      <c r="HZH83" s="724"/>
      <c r="HZI83" s="804"/>
      <c r="HZJ83" s="724"/>
      <c r="HZK83" s="726"/>
      <c r="HZL83" s="724"/>
      <c r="HZM83" s="804"/>
      <c r="HZN83" s="724"/>
      <c r="HZO83" s="726"/>
      <c r="HZP83" s="724"/>
      <c r="HZQ83" s="804"/>
      <c r="HZR83" s="724"/>
      <c r="HZS83" s="726"/>
      <c r="HZT83" s="724"/>
      <c r="HZU83" s="804"/>
      <c r="HZV83" s="724"/>
      <c r="HZW83" s="726"/>
      <c r="HZX83" s="724"/>
      <c r="HZY83" s="804"/>
      <c r="HZZ83" s="724"/>
      <c r="IAA83" s="726"/>
      <c r="IAB83" s="724"/>
      <c r="IAC83" s="804"/>
      <c r="IAD83" s="724"/>
      <c r="IAE83" s="726"/>
      <c r="IAF83" s="724"/>
      <c r="IAG83" s="804"/>
      <c r="IAH83" s="724"/>
      <c r="IAI83" s="726"/>
      <c r="IAJ83" s="724"/>
      <c r="IAK83" s="804"/>
      <c r="IAL83" s="724"/>
      <c r="IAM83" s="726"/>
      <c r="IAN83" s="724"/>
      <c r="IAO83" s="804"/>
      <c r="IAP83" s="724"/>
      <c r="IAQ83" s="726"/>
      <c r="IAR83" s="724"/>
      <c r="IAS83" s="804"/>
      <c r="IAT83" s="724"/>
      <c r="IAU83" s="726"/>
      <c r="IAV83" s="724"/>
      <c r="IAW83" s="804"/>
      <c r="IAX83" s="724"/>
      <c r="IAY83" s="726"/>
      <c r="IAZ83" s="724"/>
      <c r="IBA83" s="804"/>
      <c r="IBB83" s="724"/>
      <c r="IBC83" s="726"/>
      <c r="IBD83" s="724"/>
      <c r="IBE83" s="804"/>
      <c r="IBF83" s="724"/>
      <c r="IBG83" s="726"/>
      <c r="IBH83" s="724"/>
      <c r="IBI83" s="804"/>
      <c r="IBJ83" s="724"/>
      <c r="IBK83" s="726"/>
      <c r="IBL83" s="724"/>
      <c r="IBM83" s="804"/>
      <c r="IBN83" s="724"/>
      <c r="IBO83" s="726"/>
      <c r="IBP83" s="724"/>
      <c r="IBQ83" s="804"/>
      <c r="IBR83" s="724"/>
      <c r="IBS83" s="726"/>
      <c r="IBT83" s="724"/>
      <c r="IBU83" s="804"/>
      <c r="IBV83" s="724"/>
      <c r="IBW83" s="726"/>
      <c r="IBX83" s="724"/>
      <c r="IBY83" s="804"/>
      <c r="IBZ83" s="724"/>
      <c r="ICA83" s="726"/>
      <c r="ICB83" s="724"/>
      <c r="ICC83" s="804"/>
      <c r="ICD83" s="724"/>
      <c r="ICE83" s="726"/>
      <c r="ICF83" s="724"/>
      <c r="ICG83" s="804"/>
      <c r="ICH83" s="724"/>
      <c r="ICI83" s="726"/>
      <c r="ICJ83" s="724"/>
      <c r="ICK83" s="804"/>
      <c r="ICL83" s="724"/>
      <c r="ICM83" s="726"/>
      <c r="ICN83" s="724"/>
      <c r="ICO83" s="804"/>
      <c r="ICP83" s="724"/>
      <c r="ICQ83" s="726"/>
      <c r="ICR83" s="724"/>
      <c r="ICS83" s="804"/>
      <c r="ICT83" s="724"/>
      <c r="ICU83" s="726"/>
      <c r="ICV83" s="724"/>
      <c r="ICW83" s="804"/>
      <c r="ICX83" s="724"/>
      <c r="ICY83" s="726"/>
      <c r="ICZ83" s="724"/>
      <c r="IDA83" s="804"/>
      <c r="IDB83" s="724"/>
      <c r="IDC83" s="726"/>
      <c r="IDD83" s="724"/>
      <c r="IDE83" s="804"/>
      <c r="IDF83" s="724"/>
      <c r="IDG83" s="726"/>
      <c r="IDH83" s="724"/>
      <c r="IDI83" s="804"/>
      <c r="IDJ83" s="724"/>
      <c r="IDK83" s="726"/>
      <c r="IDL83" s="724"/>
      <c r="IDM83" s="804"/>
      <c r="IDN83" s="724"/>
      <c r="IDO83" s="726"/>
      <c r="IDP83" s="724"/>
      <c r="IDQ83" s="804"/>
      <c r="IDR83" s="724"/>
      <c r="IDS83" s="726"/>
      <c r="IDT83" s="724"/>
      <c r="IDU83" s="804"/>
      <c r="IDV83" s="724"/>
      <c r="IDW83" s="726"/>
      <c r="IDX83" s="724"/>
      <c r="IDY83" s="804"/>
      <c r="IDZ83" s="724"/>
      <c r="IEA83" s="726"/>
      <c r="IEB83" s="724"/>
      <c r="IEC83" s="804"/>
      <c r="IED83" s="724"/>
      <c r="IEE83" s="726"/>
      <c r="IEF83" s="724"/>
      <c r="IEG83" s="804"/>
      <c r="IEH83" s="724"/>
      <c r="IEI83" s="726"/>
      <c r="IEJ83" s="724"/>
      <c r="IEK83" s="804"/>
      <c r="IEL83" s="724"/>
      <c r="IEM83" s="726"/>
      <c r="IEN83" s="724"/>
      <c r="IEO83" s="804"/>
      <c r="IEP83" s="724"/>
      <c r="IEQ83" s="726"/>
      <c r="IER83" s="724"/>
      <c r="IES83" s="804"/>
      <c r="IET83" s="724"/>
      <c r="IEU83" s="726"/>
      <c r="IEV83" s="724"/>
      <c r="IEW83" s="804"/>
      <c r="IEX83" s="724"/>
      <c r="IEY83" s="726"/>
      <c r="IEZ83" s="724"/>
      <c r="IFA83" s="804"/>
      <c r="IFB83" s="724"/>
      <c r="IFC83" s="726"/>
      <c r="IFD83" s="724"/>
      <c r="IFE83" s="804"/>
      <c r="IFF83" s="724"/>
      <c r="IFG83" s="726"/>
      <c r="IFH83" s="724"/>
      <c r="IFI83" s="804"/>
      <c r="IFJ83" s="724"/>
      <c r="IFK83" s="726"/>
      <c r="IFL83" s="724"/>
      <c r="IFM83" s="804"/>
      <c r="IFN83" s="724"/>
      <c r="IFO83" s="726"/>
      <c r="IFP83" s="724"/>
      <c r="IFQ83" s="804"/>
      <c r="IFR83" s="724"/>
      <c r="IFS83" s="726"/>
      <c r="IFT83" s="724"/>
      <c r="IFU83" s="804"/>
      <c r="IFV83" s="724"/>
      <c r="IFW83" s="726"/>
      <c r="IFX83" s="724"/>
      <c r="IFY83" s="804"/>
      <c r="IFZ83" s="724"/>
      <c r="IGA83" s="726"/>
      <c r="IGB83" s="724"/>
      <c r="IGC83" s="804"/>
      <c r="IGD83" s="724"/>
      <c r="IGE83" s="726"/>
      <c r="IGF83" s="724"/>
      <c r="IGG83" s="804"/>
      <c r="IGH83" s="724"/>
      <c r="IGI83" s="726"/>
      <c r="IGJ83" s="724"/>
      <c r="IGK83" s="804"/>
      <c r="IGL83" s="724"/>
      <c r="IGM83" s="726"/>
      <c r="IGN83" s="724"/>
      <c r="IGO83" s="804"/>
      <c r="IGP83" s="724"/>
      <c r="IGQ83" s="726"/>
      <c r="IGR83" s="724"/>
      <c r="IGS83" s="804"/>
      <c r="IGT83" s="724"/>
      <c r="IGU83" s="726"/>
      <c r="IGV83" s="724"/>
      <c r="IGW83" s="804"/>
      <c r="IGX83" s="724"/>
      <c r="IGY83" s="726"/>
      <c r="IGZ83" s="724"/>
      <c r="IHA83" s="804"/>
      <c r="IHB83" s="724"/>
      <c r="IHC83" s="726"/>
      <c r="IHD83" s="724"/>
      <c r="IHE83" s="804"/>
      <c r="IHF83" s="724"/>
      <c r="IHG83" s="726"/>
      <c r="IHH83" s="724"/>
      <c r="IHI83" s="804"/>
      <c r="IHJ83" s="724"/>
      <c r="IHK83" s="726"/>
      <c r="IHL83" s="724"/>
      <c r="IHM83" s="804"/>
      <c r="IHN83" s="724"/>
      <c r="IHO83" s="726"/>
      <c r="IHP83" s="724"/>
      <c r="IHQ83" s="804"/>
      <c r="IHR83" s="724"/>
      <c r="IHS83" s="726"/>
      <c r="IHT83" s="724"/>
      <c r="IHU83" s="804"/>
      <c r="IHV83" s="724"/>
      <c r="IHW83" s="726"/>
      <c r="IHX83" s="724"/>
      <c r="IHY83" s="804"/>
      <c r="IHZ83" s="724"/>
      <c r="IIA83" s="726"/>
      <c r="IIB83" s="724"/>
      <c r="IIC83" s="804"/>
      <c r="IID83" s="724"/>
      <c r="IIE83" s="726"/>
      <c r="IIF83" s="724"/>
      <c r="IIG83" s="804"/>
      <c r="IIH83" s="724"/>
      <c r="III83" s="726"/>
      <c r="IIJ83" s="724"/>
      <c r="IIK83" s="804"/>
      <c r="IIL83" s="724"/>
      <c r="IIM83" s="726"/>
      <c r="IIN83" s="724"/>
      <c r="IIO83" s="804"/>
      <c r="IIP83" s="724"/>
      <c r="IIQ83" s="726"/>
      <c r="IIR83" s="724"/>
      <c r="IIS83" s="804"/>
      <c r="IIT83" s="724"/>
      <c r="IIU83" s="726"/>
      <c r="IIV83" s="724"/>
      <c r="IIW83" s="804"/>
      <c r="IIX83" s="724"/>
      <c r="IIY83" s="726"/>
      <c r="IIZ83" s="724"/>
      <c r="IJA83" s="804"/>
      <c r="IJB83" s="724"/>
      <c r="IJC83" s="726"/>
      <c r="IJD83" s="724"/>
      <c r="IJE83" s="804"/>
      <c r="IJF83" s="724"/>
      <c r="IJG83" s="726"/>
      <c r="IJH83" s="724"/>
      <c r="IJI83" s="804"/>
      <c r="IJJ83" s="724"/>
      <c r="IJK83" s="726"/>
      <c r="IJL83" s="724"/>
      <c r="IJM83" s="804"/>
      <c r="IJN83" s="724"/>
      <c r="IJO83" s="726"/>
      <c r="IJP83" s="724"/>
      <c r="IJQ83" s="804"/>
      <c r="IJR83" s="724"/>
      <c r="IJS83" s="726"/>
      <c r="IJT83" s="724"/>
      <c r="IJU83" s="804"/>
      <c r="IJV83" s="724"/>
      <c r="IJW83" s="726"/>
      <c r="IJX83" s="724"/>
      <c r="IJY83" s="804"/>
      <c r="IJZ83" s="724"/>
      <c r="IKA83" s="726"/>
      <c r="IKB83" s="724"/>
      <c r="IKC83" s="804"/>
      <c r="IKD83" s="724"/>
      <c r="IKE83" s="726"/>
      <c r="IKF83" s="724"/>
      <c r="IKG83" s="804"/>
      <c r="IKH83" s="724"/>
      <c r="IKI83" s="726"/>
      <c r="IKJ83" s="724"/>
      <c r="IKK83" s="804"/>
      <c r="IKL83" s="724"/>
      <c r="IKM83" s="726"/>
      <c r="IKN83" s="724"/>
      <c r="IKO83" s="804"/>
      <c r="IKP83" s="724"/>
      <c r="IKQ83" s="726"/>
      <c r="IKR83" s="724"/>
      <c r="IKS83" s="804"/>
      <c r="IKT83" s="724"/>
      <c r="IKU83" s="726"/>
      <c r="IKV83" s="724"/>
      <c r="IKW83" s="804"/>
      <c r="IKX83" s="724"/>
      <c r="IKY83" s="726"/>
      <c r="IKZ83" s="724"/>
      <c r="ILA83" s="804"/>
      <c r="ILB83" s="724"/>
      <c r="ILC83" s="726"/>
      <c r="ILD83" s="724"/>
      <c r="ILE83" s="804"/>
      <c r="ILF83" s="724"/>
      <c r="ILG83" s="726"/>
      <c r="ILH83" s="724"/>
      <c r="ILI83" s="804"/>
      <c r="ILJ83" s="724"/>
      <c r="ILK83" s="726"/>
      <c r="ILL83" s="724"/>
      <c r="ILM83" s="804"/>
      <c r="ILN83" s="724"/>
      <c r="ILO83" s="726"/>
      <c r="ILP83" s="724"/>
      <c r="ILQ83" s="804"/>
      <c r="ILR83" s="724"/>
      <c r="ILS83" s="726"/>
      <c r="ILT83" s="724"/>
      <c r="ILU83" s="804"/>
      <c r="ILV83" s="724"/>
      <c r="ILW83" s="726"/>
      <c r="ILX83" s="724"/>
      <c r="ILY83" s="804"/>
      <c r="ILZ83" s="724"/>
      <c r="IMA83" s="726"/>
      <c r="IMB83" s="724"/>
      <c r="IMC83" s="804"/>
      <c r="IMD83" s="724"/>
      <c r="IME83" s="726"/>
      <c r="IMF83" s="724"/>
      <c r="IMG83" s="804"/>
      <c r="IMH83" s="724"/>
      <c r="IMI83" s="726"/>
      <c r="IMJ83" s="724"/>
      <c r="IMK83" s="804"/>
      <c r="IML83" s="724"/>
      <c r="IMM83" s="726"/>
      <c r="IMN83" s="724"/>
      <c r="IMO83" s="804"/>
      <c r="IMP83" s="724"/>
      <c r="IMQ83" s="726"/>
      <c r="IMR83" s="724"/>
      <c r="IMS83" s="804"/>
      <c r="IMT83" s="724"/>
      <c r="IMU83" s="726"/>
      <c r="IMV83" s="724"/>
      <c r="IMW83" s="804"/>
      <c r="IMX83" s="724"/>
      <c r="IMY83" s="726"/>
      <c r="IMZ83" s="724"/>
      <c r="INA83" s="804"/>
      <c r="INB83" s="724"/>
      <c r="INC83" s="726"/>
      <c r="IND83" s="724"/>
      <c r="INE83" s="804"/>
      <c r="INF83" s="724"/>
      <c r="ING83" s="726"/>
      <c r="INH83" s="724"/>
      <c r="INI83" s="804"/>
      <c r="INJ83" s="724"/>
      <c r="INK83" s="726"/>
      <c r="INL83" s="724"/>
      <c r="INM83" s="804"/>
      <c r="INN83" s="724"/>
      <c r="INO83" s="726"/>
      <c r="INP83" s="724"/>
      <c r="INQ83" s="804"/>
      <c r="INR83" s="724"/>
      <c r="INS83" s="726"/>
      <c r="INT83" s="724"/>
      <c r="INU83" s="804"/>
      <c r="INV83" s="724"/>
      <c r="INW83" s="726"/>
      <c r="INX83" s="724"/>
      <c r="INY83" s="804"/>
      <c r="INZ83" s="724"/>
      <c r="IOA83" s="726"/>
      <c r="IOB83" s="724"/>
      <c r="IOC83" s="804"/>
      <c r="IOD83" s="724"/>
      <c r="IOE83" s="726"/>
      <c r="IOF83" s="724"/>
      <c r="IOG83" s="804"/>
      <c r="IOH83" s="724"/>
      <c r="IOI83" s="726"/>
      <c r="IOJ83" s="724"/>
      <c r="IOK83" s="804"/>
      <c r="IOL83" s="724"/>
      <c r="IOM83" s="726"/>
      <c r="ION83" s="724"/>
      <c r="IOO83" s="804"/>
      <c r="IOP83" s="724"/>
      <c r="IOQ83" s="726"/>
      <c r="IOR83" s="724"/>
      <c r="IOS83" s="804"/>
      <c r="IOT83" s="724"/>
      <c r="IOU83" s="726"/>
      <c r="IOV83" s="724"/>
      <c r="IOW83" s="804"/>
      <c r="IOX83" s="724"/>
      <c r="IOY83" s="726"/>
      <c r="IOZ83" s="724"/>
      <c r="IPA83" s="804"/>
      <c r="IPB83" s="724"/>
      <c r="IPC83" s="726"/>
      <c r="IPD83" s="724"/>
      <c r="IPE83" s="804"/>
      <c r="IPF83" s="724"/>
      <c r="IPG83" s="726"/>
      <c r="IPH83" s="724"/>
      <c r="IPI83" s="804"/>
      <c r="IPJ83" s="724"/>
      <c r="IPK83" s="726"/>
      <c r="IPL83" s="724"/>
      <c r="IPM83" s="804"/>
      <c r="IPN83" s="724"/>
      <c r="IPO83" s="726"/>
      <c r="IPP83" s="724"/>
      <c r="IPQ83" s="804"/>
      <c r="IPR83" s="724"/>
      <c r="IPS83" s="726"/>
      <c r="IPT83" s="724"/>
      <c r="IPU83" s="804"/>
      <c r="IPV83" s="724"/>
      <c r="IPW83" s="726"/>
      <c r="IPX83" s="724"/>
      <c r="IPY83" s="804"/>
      <c r="IPZ83" s="724"/>
      <c r="IQA83" s="726"/>
      <c r="IQB83" s="724"/>
      <c r="IQC83" s="804"/>
      <c r="IQD83" s="724"/>
      <c r="IQE83" s="726"/>
      <c r="IQF83" s="724"/>
      <c r="IQG83" s="804"/>
      <c r="IQH83" s="724"/>
      <c r="IQI83" s="726"/>
      <c r="IQJ83" s="724"/>
      <c r="IQK83" s="804"/>
      <c r="IQL83" s="724"/>
      <c r="IQM83" s="726"/>
      <c r="IQN83" s="724"/>
      <c r="IQO83" s="804"/>
      <c r="IQP83" s="724"/>
      <c r="IQQ83" s="726"/>
      <c r="IQR83" s="724"/>
      <c r="IQS83" s="804"/>
      <c r="IQT83" s="724"/>
      <c r="IQU83" s="726"/>
      <c r="IQV83" s="724"/>
      <c r="IQW83" s="804"/>
      <c r="IQX83" s="724"/>
      <c r="IQY83" s="726"/>
      <c r="IQZ83" s="724"/>
      <c r="IRA83" s="804"/>
      <c r="IRB83" s="724"/>
      <c r="IRC83" s="726"/>
      <c r="IRD83" s="724"/>
      <c r="IRE83" s="804"/>
      <c r="IRF83" s="724"/>
      <c r="IRG83" s="726"/>
      <c r="IRH83" s="724"/>
      <c r="IRI83" s="804"/>
      <c r="IRJ83" s="724"/>
      <c r="IRK83" s="726"/>
      <c r="IRL83" s="724"/>
      <c r="IRM83" s="804"/>
      <c r="IRN83" s="724"/>
      <c r="IRO83" s="726"/>
      <c r="IRP83" s="724"/>
      <c r="IRQ83" s="804"/>
      <c r="IRR83" s="724"/>
      <c r="IRS83" s="726"/>
      <c r="IRT83" s="724"/>
      <c r="IRU83" s="804"/>
      <c r="IRV83" s="724"/>
      <c r="IRW83" s="726"/>
      <c r="IRX83" s="724"/>
      <c r="IRY83" s="804"/>
      <c r="IRZ83" s="724"/>
      <c r="ISA83" s="726"/>
      <c r="ISB83" s="724"/>
      <c r="ISC83" s="804"/>
      <c r="ISD83" s="724"/>
      <c r="ISE83" s="726"/>
      <c r="ISF83" s="724"/>
      <c r="ISG83" s="804"/>
      <c r="ISH83" s="724"/>
      <c r="ISI83" s="726"/>
      <c r="ISJ83" s="724"/>
      <c r="ISK83" s="804"/>
      <c r="ISL83" s="724"/>
      <c r="ISM83" s="726"/>
      <c r="ISN83" s="724"/>
      <c r="ISO83" s="804"/>
      <c r="ISP83" s="724"/>
      <c r="ISQ83" s="726"/>
      <c r="ISR83" s="724"/>
      <c r="ISS83" s="804"/>
      <c r="IST83" s="724"/>
      <c r="ISU83" s="726"/>
      <c r="ISV83" s="724"/>
      <c r="ISW83" s="804"/>
      <c r="ISX83" s="724"/>
      <c r="ISY83" s="726"/>
      <c r="ISZ83" s="724"/>
      <c r="ITA83" s="804"/>
      <c r="ITB83" s="724"/>
      <c r="ITC83" s="726"/>
      <c r="ITD83" s="724"/>
      <c r="ITE83" s="804"/>
      <c r="ITF83" s="724"/>
      <c r="ITG83" s="726"/>
      <c r="ITH83" s="724"/>
      <c r="ITI83" s="804"/>
      <c r="ITJ83" s="724"/>
      <c r="ITK83" s="726"/>
      <c r="ITL83" s="724"/>
      <c r="ITM83" s="804"/>
      <c r="ITN83" s="724"/>
      <c r="ITO83" s="726"/>
      <c r="ITP83" s="724"/>
      <c r="ITQ83" s="804"/>
      <c r="ITR83" s="724"/>
      <c r="ITS83" s="726"/>
      <c r="ITT83" s="724"/>
      <c r="ITU83" s="804"/>
      <c r="ITV83" s="724"/>
      <c r="ITW83" s="726"/>
      <c r="ITX83" s="724"/>
      <c r="ITY83" s="804"/>
      <c r="ITZ83" s="724"/>
      <c r="IUA83" s="726"/>
      <c r="IUB83" s="724"/>
      <c r="IUC83" s="804"/>
      <c r="IUD83" s="724"/>
      <c r="IUE83" s="726"/>
      <c r="IUF83" s="724"/>
      <c r="IUG83" s="804"/>
      <c r="IUH83" s="724"/>
      <c r="IUI83" s="726"/>
      <c r="IUJ83" s="724"/>
      <c r="IUK83" s="804"/>
      <c r="IUL83" s="724"/>
      <c r="IUM83" s="726"/>
      <c r="IUN83" s="724"/>
      <c r="IUO83" s="804"/>
      <c r="IUP83" s="724"/>
      <c r="IUQ83" s="726"/>
      <c r="IUR83" s="724"/>
      <c r="IUS83" s="804"/>
      <c r="IUT83" s="724"/>
      <c r="IUU83" s="726"/>
      <c r="IUV83" s="724"/>
      <c r="IUW83" s="804"/>
      <c r="IUX83" s="724"/>
      <c r="IUY83" s="726"/>
      <c r="IUZ83" s="724"/>
      <c r="IVA83" s="804"/>
      <c r="IVB83" s="724"/>
      <c r="IVC83" s="726"/>
      <c r="IVD83" s="724"/>
      <c r="IVE83" s="804"/>
      <c r="IVF83" s="724"/>
      <c r="IVG83" s="726"/>
      <c r="IVH83" s="724"/>
      <c r="IVI83" s="804"/>
      <c r="IVJ83" s="724"/>
      <c r="IVK83" s="726"/>
      <c r="IVL83" s="724"/>
      <c r="IVM83" s="804"/>
      <c r="IVN83" s="724"/>
      <c r="IVO83" s="726"/>
      <c r="IVP83" s="724"/>
      <c r="IVQ83" s="804"/>
      <c r="IVR83" s="724"/>
      <c r="IVS83" s="726"/>
      <c r="IVT83" s="724"/>
      <c r="IVU83" s="804"/>
      <c r="IVV83" s="724"/>
      <c r="IVW83" s="726"/>
      <c r="IVX83" s="724"/>
      <c r="IVY83" s="804"/>
      <c r="IVZ83" s="724"/>
      <c r="IWA83" s="726"/>
      <c r="IWB83" s="724"/>
      <c r="IWC83" s="804"/>
      <c r="IWD83" s="724"/>
      <c r="IWE83" s="726"/>
      <c r="IWF83" s="724"/>
      <c r="IWG83" s="804"/>
      <c r="IWH83" s="724"/>
      <c r="IWI83" s="726"/>
      <c r="IWJ83" s="724"/>
      <c r="IWK83" s="804"/>
      <c r="IWL83" s="724"/>
      <c r="IWM83" s="726"/>
      <c r="IWN83" s="724"/>
      <c r="IWO83" s="804"/>
      <c r="IWP83" s="724"/>
      <c r="IWQ83" s="726"/>
      <c r="IWR83" s="724"/>
      <c r="IWS83" s="804"/>
      <c r="IWT83" s="724"/>
      <c r="IWU83" s="726"/>
      <c r="IWV83" s="724"/>
      <c r="IWW83" s="804"/>
      <c r="IWX83" s="724"/>
      <c r="IWY83" s="726"/>
      <c r="IWZ83" s="724"/>
      <c r="IXA83" s="804"/>
      <c r="IXB83" s="724"/>
      <c r="IXC83" s="726"/>
      <c r="IXD83" s="724"/>
      <c r="IXE83" s="804"/>
      <c r="IXF83" s="724"/>
      <c r="IXG83" s="726"/>
      <c r="IXH83" s="724"/>
      <c r="IXI83" s="804"/>
      <c r="IXJ83" s="724"/>
      <c r="IXK83" s="726"/>
      <c r="IXL83" s="724"/>
      <c r="IXM83" s="804"/>
      <c r="IXN83" s="724"/>
      <c r="IXO83" s="726"/>
      <c r="IXP83" s="724"/>
      <c r="IXQ83" s="804"/>
      <c r="IXR83" s="724"/>
      <c r="IXS83" s="726"/>
      <c r="IXT83" s="724"/>
      <c r="IXU83" s="804"/>
      <c r="IXV83" s="724"/>
      <c r="IXW83" s="726"/>
      <c r="IXX83" s="724"/>
      <c r="IXY83" s="804"/>
      <c r="IXZ83" s="724"/>
      <c r="IYA83" s="726"/>
      <c r="IYB83" s="724"/>
      <c r="IYC83" s="804"/>
      <c r="IYD83" s="724"/>
      <c r="IYE83" s="726"/>
      <c r="IYF83" s="724"/>
      <c r="IYG83" s="804"/>
      <c r="IYH83" s="724"/>
      <c r="IYI83" s="726"/>
      <c r="IYJ83" s="724"/>
      <c r="IYK83" s="804"/>
      <c r="IYL83" s="724"/>
      <c r="IYM83" s="726"/>
      <c r="IYN83" s="724"/>
      <c r="IYO83" s="804"/>
      <c r="IYP83" s="724"/>
      <c r="IYQ83" s="726"/>
      <c r="IYR83" s="724"/>
      <c r="IYS83" s="804"/>
      <c r="IYT83" s="724"/>
      <c r="IYU83" s="726"/>
      <c r="IYV83" s="724"/>
      <c r="IYW83" s="804"/>
      <c r="IYX83" s="724"/>
      <c r="IYY83" s="726"/>
      <c r="IYZ83" s="724"/>
      <c r="IZA83" s="804"/>
      <c r="IZB83" s="724"/>
      <c r="IZC83" s="726"/>
      <c r="IZD83" s="724"/>
      <c r="IZE83" s="804"/>
      <c r="IZF83" s="724"/>
      <c r="IZG83" s="726"/>
      <c r="IZH83" s="724"/>
      <c r="IZI83" s="804"/>
      <c r="IZJ83" s="724"/>
      <c r="IZK83" s="726"/>
      <c r="IZL83" s="724"/>
      <c r="IZM83" s="804"/>
      <c r="IZN83" s="724"/>
      <c r="IZO83" s="726"/>
      <c r="IZP83" s="724"/>
      <c r="IZQ83" s="804"/>
      <c r="IZR83" s="724"/>
      <c r="IZS83" s="726"/>
      <c r="IZT83" s="724"/>
      <c r="IZU83" s="804"/>
      <c r="IZV83" s="724"/>
      <c r="IZW83" s="726"/>
      <c r="IZX83" s="724"/>
      <c r="IZY83" s="804"/>
      <c r="IZZ83" s="724"/>
      <c r="JAA83" s="726"/>
      <c r="JAB83" s="724"/>
      <c r="JAC83" s="804"/>
      <c r="JAD83" s="724"/>
      <c r="JAE83" s="726"/>
      <c r="JAF83" s="724"/>
      <c r="JAG83" s="804"/>
      <c r="JAH83" s="724"/>
      <c r="JAI83" s="726"/>
      <c r="JAJ83" s="724"/>
      <c r="JAK83" s="804"/>
      <c r="JAL83" s="724"/>
      <c r="JAM83" s="726"/>
      <c r="JAN83" s="724"/>
      <c r="JAO83" s="804"/>
      <c r="JAP83" s="724"/>
      <c r="JAQ83" s="726"/>
      <c r="JAR83" s="724"/>
      <c r="JAS83" s="804"/>
      <c r="JAT83" s="724"/>
      <c r="JAU83" s="726"/>
      <c r="JAV83" s="724"/>
      <c r="JAW83" s="804"/>
      <c r="JAX83" s="724"/>
      <c r="JAY83" s="726"/>
      <c r="JAZ83" s="724"/>
      <c r="JBA83" s="804"/>
      <c r="JBB83" s="724"/>
      <c r="JBC83" s="726"/>
      <c r="JBD83" s="724"/>
      <c r="JBE83" s="804"/>
      <c r="JBF83" s="724"/>
      <c r="JBG83" s="726"/>
      <c r="JBH83" s="724"/>
      <c r="JBI83" s="804"/>
      <c r="JBJ83" s="724"/>
      <c r="JBK83" s="726"/>
      <c r="JBL83" s="724"/>
      <c r="JBM83" s="804"/>
      <c r="JBN83" s="724"/>
      <c r="JBO83" s="726"/>
      <c r="JBP83" s="724"/>
      <c r="JBQ83" s="804"/>
      <c r="JBR83" s="724"/>
      <c r="JBS83" s="726"/>
      <c r="JBT83" s="724"/>
      <c r="JBU83" s="804"/>
      <c r="JBV83" s="724"/>
      <c r="JBW83" s="726"/>
      <c r="JBX83" s="724"/>
      <c r="JBY83" s="804"/>
      <c r="JBZ83" s="724"/>
      <c r="JCA83" s="726"/>
      <c r="JCB83" s="724"/>
      <c r="JCC83" s="804"/>
      <c r="JCD83" s="724"/>
      <c r="JCE83" s="726"/>
      <c r="JCF83" s="724"/>
      <c r="JCG83" s="804"/>
      <c r="JCH83" s="724"/>
      <c r="JCI83" s="726"/>
      <c r="JCJ83" s="724"/>
      <c r="JCK83" s="804"/>
      <c r="JCL83" s="724"/>
      <c r="JCM83" s="726"/>
      <c r="JCN83" s="724"/>
      <c r="JCO83" s="804"/>
      <c r="JCP83" s="724"/>
      <c r="JCQ83" s="726"/>
      <c r="JCR83" s="724"/>
      <c r="JCS83" s="804"/>
      <c r="JCT83" s="724"/>
      <c r="JCU83" s="726"/>
      <c r="JCV83" s="724"/>
      <c r="JCW83" s="804"/>
      <c r="JCX83" s="724"/>
      <c r="JCY83" s="726"/>
      <c r="JCZ83" s="724"/>
      <c r="JDA83" s="804"/>
      <c r="JDB83" s="724"/>
      <c r="JDC83" s="726"/>
      <c r="JDD83" s="724"/>
      <c r="JDE83" s="804"/>
      <c r="JDF83" s="724"/>
      <c r="JDG83" s="726"/>
      <c r="JDH83" s="724"/>
      <c r="JDI83" s="804"/>
      <c r="JDJ83" s="724"/>
      <c r="JDK83" s="726"/>
      <c r="JDL83" s="724"/>
      <c r="JDM83" s="804"/>
      <c r="JDN83" s="724"/>
      <c r="JDO83" s="726"/>
      <c r="JDP83" s="724"/>
      <c r="JDQ83" s="804"/>
      <c r="JDR83" s="724"/>
      <c r="JDS83" s="726"/>
      <c r="JDT83" s="724"/>
      <c r="JDU83" s="804"/>
      <c r="JDV83" s="724"/>
      <c r="JDW83" s="726"/>
      <c r="JDX83" s="724"/>
      <c r="JDY83" s="804"/>
      <c r="JDZ83" s="724"/>
      <c r="JEA83" s="726"/>
      <c r="JEB83" s="724"/>
      <c r="JEC83" s="804"/>
      <c r="JED83" s="724"/>
      <c r="JEE83" s="726"/>
      <c r="JEF83" s="724"/>
      <c r="JEG83" s="804"/>
      <c r="JEH83" s="724"/>
      <c r="JEI83" s="726"/>
      <c r="JEJ83" s="724"/>
      <c r="JEK83" s="804"/>
      <c r="JEL83" s="724"/>
      <c r="JEM83" s="726"/>
      <c r="JEN83" s="724"/>
      <c r="JEO83" s="804"/>
      <c r="JEP83" s="724"/>
      <c r="JEQ83" s="726"/>
      <c r="JER83" s="724"/>
      <c r="JES83" s="804"/>
      <c r="JET83" s="724"/>
      <c r="JEU83" s="726"/>
      <c r="JEV83" s="724"/>
      <c r="JEW83" s="804"/>
      <c r="JEX83" s="724"/>
      <c r="JEY83" s="726"/>
      <c r="JEZ83" s="724"/>
      <c r="JFA83" s="804"/>
      <c r="JFB83" s="724"/>
      <c r="JFC83" s="726"/>
      <c r="JFD83" s="724"/>
      <c r="JFE83" s="804"/>
      <c r="JFF83" s="724"/>
      <c r="JFG83" s="726"/>
      <c r="JFH83" s="724"/>
      <c r="JFI83" s="804"/>
      <c r="JFJ83" s="724"/>
      <c r="JFK83" s="726"/>
      <c r="JFL83" s="724"/>
      <c r="JFM83" s="804"/>
      <c r="JFN83" s="724"/>
      <c r="JFO83" s="726"/>
      <c r="JFP83" s="724"/>
      <c r="JFQ83" s="804"/>
      <c r="JFR83" s="724"/>
      <c r="JFS83" s="726"/>
      <c r="JFT83" s="724"/>
      <c r="JFU83" s="804"/>
      <c r="JFV83" s="724"/>
      <c r="JFW83" s="726"/>
      <c r="JFX83" s="724"/>
      <c r="JFY83" s="804"/>
      <c r="JFZ83" s="724"/>
      <c r="JGA83" s="726"/>
      <c r="JGB83" s="724"/>
      <c r="JGC83" s="804"/>
      <c r="JGD83" s="724"/>
      <c r="JGE83" s="726"/>
      <c r="JGF83" s="724"/>
      <c r="JGG83" s="804"/>
      <c r="JGH83" s="724"/>
      <c r="JGI83" s="726"/>
      <c r="JGJ83" s="724"/>
      <c r="JGK83" s="804"/>
      <c r="JGL83" s="724"/>
      <c r="JGM83" s="726"/>
      <c r="JGN83" s="724"/>
      <c r="JGO83" s="804"/>
      <c r="JGP83" s="724"/>
      <c r="JGQ83" s="726"/>
      <c r="JGR83" s="724"/>
      <c r="JGS83" s="804"/>
      <c r="JGT83" s="724"/>
      <c r="JGU83" s="726"/>
      <c r="JGV83" s="724"/>
      <c r="JGW83" s="804"/>
      <c r="JGX83" s="724"/>
      <c r="JGY83" s="726"/>
      <c r="JGZ83" s="724"/>
      <c r="JHA83" s="804"/>
      <c r="JHB83" s="724"/>
      <c r="JHC83" s="726"/>
      <c r="JHD83" s="724"/>
      <c r="JHE83" s="804"/>
      <c r="JHF83" s="724"/>
      <c r="JHG83" s="726"/>
      <c r="JHH83" s="724"/>
      <c r="JHI83" s="804"/>
      <c r="JHJ83" s="724"/>
      <c r="JHK83" s="726"/>
      <c r="JHL83" s="724"/>
      <c r="JHM83" s="804"/>
      <c r="JHN83" s="724"/>
      <c r="JHO83" s="726"/>
      <c r="JHP83" s="724"/>
      <c r="JHQ83" s="804"/>
      <c r="JHR83" s="724"/>
      <c r="JHS83" s="726"/>
      <c r="JHT83" s="724"/>
      <c r="JHU83" s="804"/>
      <c r="JHV83" s="724"/>
      <c r="JHW83" s="726"/>
      <c r="JHX83" s="724"/>
      <c r="JHY83" s="804"/>
      <c r="JHZ83" s="724"/>
      <c r="JIA83" s="726"/>
      <c r="JIB83" s="724"/>
      <c r="JIC83" s="804"/>
      <c r="JID83" s="724"/>
      <c r="JIE83" s="726"/>
      <c r="JIF83" s="724"/>
      <c r="JIG83" s="804"/>
      <c r="JIH83" s="724"/>
      <c r="JII83" s="726"/>
      <c r="JIJ83" s="724"/>
      <c r="JIK83" s="804"/>
      <c r="JIL83" s="724"/>
      <c r="JIM83" s="726"/>
      <c r="JIN83" s="724"/>
      <c r="JIO83" s="804"/>
      <c r="JIP83" s="724"/>
      <c r="JIQ83" s="726"/>
      <c r="JIR83" s="724"/>
      <c r="JIS83" s="804"/>
      <c r="JIT83" s="724"/>
      <c r="JIU83" s="726"/>
      <c r="JIV83" s="724"/>
      <c r="JIW83" s="804"/>
      <c r="JIX83" s="724"/>
      <c r="JIY83" s="726"/>
      <c r="JIZ83" s="724"/>
      <c r="JJA83" s="804"/>
      <c r="JJB83" s="724"/>
      <c r="JJC83" s="726"/>
      <c r="JJD83" s="724"/>
      <c r="JJE83" s="804"/>
      <c r="JJF83" s="724"/>
      <c r="JJG83" s="726"/>
      <c r="JJH83" s="724"/>
      <c r="JJI83" s="804"/>
      <c r="JJJ83" s="724"/>
      <c r="JJK83" s="726"/>
      <c r="JJL83" s="724"/>
      <c r="JJM83" s="804"/>
      <c r="JJN83" s="724"/>
      <c r="JJO83" s="726"/>
      <c r="JJP83" s="724"/>
      <c r="JJQ83" s="804"/>
      <c r="JJR83" s="724"/>
      <c r="JJS83" s="726"/>
      <c r="JJT83" s="724"/>
      <c r="JJU83" s="804"/>
      <c r="JJV83" s="724"/>
      <c r="JJW83" s="726"/>
      <c r="JJX83" s="724"/>
      <c r="JJY83" s="804"/>
      <c r="JJZ83" s="724"/>
      <c r="JKA83" s="726"/>
      <c r="JKB83" s="724"/>
      <c r="JKC83" s="804"/>
      <c r="JKD83" s="724"/>
      <c r="JKE83" s="726"/>
      <c r="JKF83" s="724"/>
      <c r="JKG83" s="804"/>
      <c r="JKH83" s="724"/>
      <c r="JKI83" s="726"/>
      <c r="JKJ83" s="724"/>
      <c r="JKK83" s="804"/>
      <c r="JKL83" s="724"/>
      <c r="JKM83" s="726"/>
      <c r="JKN83" s="724"/>
      <c r="JKO83" s="804"/>
      <c r="JKP83" s="724"/>
      <c r="JKQ83" s="726"/>
      <c r="JKR83" s="724"/>
      <c r="JKS83" s="804"/>
      <c r="JKT83" s="724"/>
      <c r="JKU83" s="726"/>
      <c r="JKV83" s="724"/>
      <c r="JKW83" s="804"/>
      <c r="JKX83" s="724"/>
      <c r="JKY83" s="726"/>
      <c r="JKZ83" s="724"/>
      <c r="JLA83" s="804"/>
      <c r="JLB83" s="724"/>
      <c r="JLC83" s="726"/>
      <c r="JLD83" s="724"/>
      <c r="JLE83" s="804"/>
      <c r="JLF83" s="724"/>
      <c r="JLG83" s="726"/>
      <c r="JLH83" s="724"/>
      <c r="JLI83" s="804"/>
      <c r="JLJ83" s="724"/>
      <c r="JLK83" s="726"/>
      <c r="JLL83" s="724"/>
      <c r="JLM83" s="804"/>
      <c r="JLN83" s="724"/>
      <c r="JLO83" s="726"/>
      <c r="JLP83" s="724"/>
      <c r="JLQ83" s="804"/>
      <c r="JLR83" s="724"/>
      <c r="JLS83" s="726"/>
      <c r="JLT83" s="724"/>
      <c r="JLU83" s="804"/>
      <c r="JLV83" s="724"/>
      <c r="JLW83" s="726"/>
      <c r="JLX83" s="724"/>
      <c r="JLY83" s="804"/>
      <c r="JLZ83" s="724"/>
      <c r="JMA83" s="726"/>
      <c r="JMB83" s="724"/>
      <c r="JMC83" s="804"/>
      <c r="JMD83" s="724"/>
      <c r="JME83" s="726"/>
      <c r="JMF83" s="724"/>
      <c r="JMG83" s="804"/>
      <c r="JMH83" s="724"/>
      <c r="JMI83" s="726"/>
      <c r="JMJ83" s="724"/>
      <c r="JMK83" s="804"/>
      <c r="JML83" s="724"/>
      <c r="JMM83" s="726"/>
      <c r="JMN83" s="724"/>
      <c r="JMO83" s="804"/>
      <c r="JMP83" s="724"/>
      <c r="JMQ83" s="726"/>
      <c r="JMR83" s="724"/>
      <c r="JMS83" s="804"/>
      <c r="JMT83" s="724"/>
      <c r="JMU83" s="726"/>
      <c r="JMV83" s="724"/>
      <c r="JMW83" s="804"/>
      <c r="JMX83" s="724"/>
      <c r="JMY83" s="726"/>
      <c r="JMZ83" s="724"/>
      <c r="JNA83" s="804"/>
      <c r="JNB83" s="724"/>
      <c r="JNC83" s="726"/>
      <c r="JND83" s="724"/>
      <c r="JNE83" s="804"/>
      <c r="JNF83" s="724"/>
      <c r="JNG83" s="726"/>
      <c r="JNH83" s="724"/>
      <c r="JNI83" s="804"/>
      <c r="JNJ83" s="724"/>
      <c r="JNK83" s="726"/>
      <c r="JNL83" s="724"/>
      <c r="JNM83" s="804"/>
      <c r="JNN83" s="724"/>
      <c r="JNO83" s="726"/>
      <c r="JNP83" s="724"/>
      <c r="JNQ83" s="804"/>
      <c r="JNR83" s="724"/>
      <c r="JNS83" s="726"/>
      <c r="JNT83" s="724"/>
      <c r="JNU83" s="804"/>
      <c r="JNV83" s="724"/>
      <c r="JNW83" s="726"/>
      <c r="JNX83" s="724"/>
      <c r="JNY83" s="804"/>
      <c r="JNZ83" s="724"/>
      <c r="JOA83" s="726"/>
      <c r="JOB83" s="724"/>
      <c r="JOC83" s="804"/>
      <c r="JOD83" s="724"/>
      <c r="JOE83" s="726"/>
      <c r="JOF83" s="724"/>
      <c r="JOG83" s="804"/>
      <c r="JOH83" s="724"/>
      <c r="JOI83" s="726"/>
      <c r="JOJ83" s="724"/>
      <c r="JOK83" s="804"/>
      <c r="JOL83" s="724"/>
      <c r="JOM83" s="726"/>
      <c r="JON83" s="724"/>
      <c r="JOO83" s="804"/>
      <c r="JOP83" s="724"/>
      <c r="JOQ83" s="726"/>
      <c r="JOR83" s="724"/>
      <c r="JOS83" s="804"/>
      <c r="JOT83" s="724"/>
      <c r="JOU83" s="726"/>
      <c r="JOV83" s="724"/>
      <c r="JOW83" s="804"/>
      <c r="JOX83" s="724"/>
      <c r="JOY83" s="726"/>
      <c r="JOZ83" s="724"/>
      <c r="JPA83" s="804"/>
      <c r="JPB83" s="724"/>
      <c r="JPC83" s="726"/>
      <c r="JPD83" s="724"/>
      <c r="JPE83" s="804"/>
      <c r="JPF83" s="724"/>
      <c r="JPG83" s="726"/>
      <c r="JPH83" s="724"/>
      <c r="JPI83" s="804"/>
      <c r="JPJ83" s="724"/>
      <c r="JPK83" s="726"/>
      <c r="JPL83" s="724"/>
      <c r="JPM83" s="804"/>
      <c r="JPN83" s="724"/>
      <c r="JPO83" s="726"/>
      <c r="JPP83" s="724"/>
      <c r="JPQ83" s="804"/>
      <c r="JPR83" s="724"/>
      <c r="JPS83" s="726"/>
      <c r="JPT83" s="724"/>
      <c r="JPU83" s="804"/>
      <c r="JPV83" s="724"/>
      <c r="JPW83" s="726"/>
      <c r="JPX83" s="724"/>
      <c r="JPY83" s="804"/>
      <c r="JPZ83" s="724"/>
      <c r="JQA83" s="726"/>
      <c r="JQB83" s="724"/>
      <c r="JQC83" s="804"/>
      <c r="JQD83" s="724"/>
      <c r="JQE83" s="726"/>
      <c r="JQF83" s="724"/>
      <c r="JQG83" s="804"/>
      <c r="JQH83" s="724"/>
      <c r="JQI83" s="726"/>
      <c r="JQJ83" s="724"/>
      <c r="JQK83" s="804"/>
      <c r="JQL83" s="724"/>
      <c r="JQM83" s="726"/>
      <c r="JQN83" s="724"/>
      <c r="JQO83" s="804"/>
      <c r="JQP83" s="724"/>
      <c r="JQQ83" s="726"/>
      <c r="JQR83" s="724"/>
      <c r="JQS83" s="804"/>
      <c r="JQT83" s="724"/>
      <c r="JQU83" s="726"/>
      <c r="JQV83" s="724"/>
      <c r="JQW83" s="804"/>
      <c r="JQX83" s="724"/>
      <c r="JQY83" s="726"/>
      <c r="JQZ83" s="724"/>
      <c r="JRA83" s="804"/>
      <c r="JRB83" s="724"/>
      <c r="JRC83" s="726"/>
      <c r="JRD83" s="724"/>
      <c r="JRE83" s="804"/>
      <c r="JRF83" s="724"/>
      <c r="JRG83" s="726"/>
      <c r="JRH83" s="724"/>
      <c r="JRI83" s="804"/>
      <c r="JRJ83" s="724"/>
      <c r="JRK83" s="726"/>
      <c r="JRL83" s="724"/>
      <c r="JRM83" s="804"/>
      <c r="JRN83" s="724"/>
      <c r="JRO83" s="726"/>
      <c r="JRP83" s="724"/>
      <c r="JRQ83" s="804"/>
      <c r="JRR83" s="724"/>
      <c r="JRS83" s="726"/>
      <c r="JRT83" s="724"/>
      <c r="JRU83" s="804"/>
      <c r="JRV83" s="724"/>
      <c r="JRW83" s="726"/>
      <c r="JRX83" s="724"/>
      <c r="JRY83" s="804"/>
      <c r="JRZ83" s="724"/>
      <c r="JSA83" s="726"/>
      <c r="JSB83" s="724"/>
      <c r="JSC83" s="804"/>
      <c r="JSD83" s="724"/>
      <c r="JSE83" s="726"/>
      <c r="JSF83" s="724"/>
      <c r="JSG83" s="804"/>
      <c r="JSH83" s="724"/>
      <c r="JSI83" s="726"/>
      <c r="JSJ83" s="724"/>
      <c r="JSK83" s="804"/>
      <c r="JSL83" s="724"/>
      <c r="JSM83" s="726"/>
      <c r="JSN83" s="724"/>
      <c r="JSO83" s="804"/>
      <c r="JSP83" s="724"/>
      <c r="JSQ83" s="726"/>
      <c r="JSR83" s="724"/>
      <c r="JSS83" s="804"/>
      <c r="JST83" s="724"/>
      <c r="JSU83" s="726"/>
      <c r="JSV83" s="724"/>
      <c r="JSW83" s="804"/>
      <c r="JSX83" s="724"/>
      <c r="JSY83" s="726"/>
      <c r="JSZ83" s="724"/>
      <c r="JTA83" s="804"/>
      <c r="JTB83" s="724"/>
      <c r="JTC83" s="726"/>
      <c r="JTD83" s="724"/>
      <c r="JTE83" s="804"/>
      <c r="JTF83" s="724"/>
      <c r="JTG83" s="726"/>
      <c r="JTH83" s="724"/>
      <c r="JTI83" s="804"/>
      <c r="JTJ83" s="724"/>
      <c r="JTK83" s="726"/>
      <c r="JTL83" s="724"/>
      <c r="JTM83" s="804"/>
      <c r="JTN83" s="724"/>
      <c r="JTO83" s="726"/>
      <c r="JTP83" s="724"/>
      <c r="JTQ83" s="804"/>
      <c r="JTR83" s="724"/>
      <c r="JTS83" s="726"/>
      <c r="JTT83" s="724"/>
      <c r="JTU83" s="804"/>
      <c r="JTV83" s="724"/>
      <c r="JTW83" s="726"/>
      <c r="JTX83" s="724"/>
      <c r="JTY83" s="804"/>
      <c r="JTZ83" s="724"/>
      <c r="JUA83" s="726"/>
      <c r="JUB83" s="724"/>
      <c r="JUC83" s="804"/>
      <c r="JUD83" s="724"/>
      <c r="JUE83" s="726"/>
      <c r="JUF83" s="724"/>
      <c r="JUG83" s="804"/>
      <c r="JUH83" s="724"/>
      <c r="JUI83" s="726"/>
      <c r="JUJ83" s="724"/>
      <c r="JUK83" s="804"/>
      <c r="JUL83" s="724"/>
      <c r="JUM83" s="726"/>
      <c r="JUN83" s="724"/>
      <c r="JUO83" s="804"/>
      <c r="JUP83" s="724"/>
      <c r="JUQ83" s="726"/>
      <c r="JUR83" s="724"/>
      <c r="JUS83" s="804"/>
      <c r="JUT83" s="724"/>
      <c r="JUU83" s="726"/>
      <c r="JUV83" s="724"/>
      <c r="JUW83" s="804"/>
      <c r="JUX83" s="724"/>
      <c r="JUY83" s="726"/>
      <c r="JUZ83" s="724"/>
      <c r="JVA83" s="804"/>
      <c r="JVB83" s="724"/>
      <c r="JVC83" s="726"/>
      <c r="JVD83" s="724"/>
      <c r="JVE83" s="804"/>
      <c r="JVF83" s="724"/>
      <c r="JVG83" s="726"/>
      <c r="JVH83" s="724"/>
      <c r="JVI83" s="804"/>
      <c r="JVJ83" s="724"/>
      <c r="JVK83" s="726"/>
      <c r="JVL83" s="724"/>
      <c r="JVM83" s="804"/>
      <c r="JVN83" s="724"/>
      <c r="JVO83" s="726"/>
      <c r="JVP83" s="724"/>
      <c r="JVQ83" s="804"/>
      <c r="JVR83" s="724"/>
      <c r="JVS83" s="726"/>
      <c r="JVT83" s="724"/>
      <c r="JVU83" s="804"/>
      <c r="JVV83" s="724"/>
      <c r="JVW83" s="726"/>
      <c r="JVX83" s="724"/>
      <c r="JVY83" s="804"/>
      <c r="JVZ83" s="724"/>
      <c r="JWA83" s="726"/>
      <c r="JWB83" s="724"/>
      <c r="JWC83" s="804"/>
      <c r="JWD83" s="724"/>
      <c r="JWE83" s="726"/>
      <c r="JWF83" s="724"/>
      <c r="JWG83" s="804"/>
      <c r="JWH83" s="724"/>
      <c r="JWI83" s="726"/>
      <c r="JWJ83" s="724"/>
      <c r="JWK83" s="804"/>
      <c r="JWL83" s="724"/>
      <c r="JWM83" s="726"/>
      <c r="JWN83" s="724"/>
      <c r="JWO83" s="804"/>
      <c r="JWP83" s="724"/>
      <c r="JWQ83" s="726"/>
      <c r="JWR83" s="724"/>
      <c r="JWS83" s="804"/>
      <c r="JWT83" s="724"/>
      <c r="JWU83" s="726"/>
      <c r="JWV83" s="724"/>
      <c r="JWW83" s="804"/>
      <c r="JWX83" s="724"/>
      <c r="JWY83" s="726"/>
      <c r="JWZ83" s="724"/>
      <c r="JXA83" s="804"/>
      <c r="JXB83" s="724"/>
      <c r="JXC83" s="726"/>
      <c r="JXD83" s="724"/>
      <c r="JXE83" s="804"/>
      <c r="JXF83" s="724"/>
      <c r="JXG83" s="726"/>
      <c r="JXH83" s="724"/>
      <c r="JXI83" s="804"/>
      <c r="JXJ83" s="724"/>
      <c r="JXK83" s="726"/>
      <c r="JXL83" s="724"/>
      <c r="JXM83" s="804"/>
      <c r="JXN83" s="724"/>
      <c r="JXO83" s="726"/>
      <c r="JXP83" s="724"/>
      <c r="JXQ83" s="804"/>
      <c r="JXR83" s="724"/>
      <c r="JXS83" s="726"/>
      <c r="JXT83" s="724"/>
      <c r="JXU83" s="804"/>
      <c r="JXV83" s="724"/>
      <c r="JXW83" s="726"/>
      <c r="JXX83" s="724"/>
      <c r="JXY83" s="804"/>
      <c r="JXZ83" s="724"/>
      <c r="JYA83" s="726"/>
      <c r="JYB83" s="724"/>
      <c r="JYC83" s="804"/>
      <c r="JYD83" s="724"/>
      <c r="JYE83" s="726"/>
      <c r="JYF83" s="724"/>
      <c r="JYG83" s="804"/>
      <c r="JYH83" s="724"/>
      <c r="JYI83" s="726"/>
      <c r="JYJ83" s="724"/>
      <c r="JYK83" s="804"/>
      <c r="JYL83" s="724"/>
      <c r="JYM83" s="726"/>
      <c r="JYN83" s="724"/>
      <c r="JYO83" s="804"/>
      <c r="JYP83" s="724"/>
      <c r="JYQ83" s="726"/>
      <c r="JYR83" s="724"/>
      <c r="JYS83" s="804"/>
      <c r="JYT83" s="724"/>
      <c r="JYU83" s="726"/>
      <c r="JYV83" s="724"/>
      <c r="JYW83" s="804"/>
      <c r="JYX83" s="724"/>
      <c r="JYY83" s="726"/>
      <c r="JYZ83" s="724"/>
      <c r="JZA83" s="804"/>
      <c r="JZB83" s="724"/>
      <c r="JZC83" s="726"/>
      <c r="JZD83" s="724"/>
      <c r="JZE83" s="804"/>
      <c r="JZF83" s="724"/>
      <c r="JZG83" s="726"/>
      <c r="JZH83" s="724"/>
      <c r="JZI83" s="804"/>
      <c r="JZJ83" s="724"/>
      <c r="JZK83" s="726"/>
      <c r="JZL83" s="724"/>
      <c r="JZM83" s="804"/>
      <c r="JZN83" s="724"/>
      <c r="JZO83" s="726"/>
      <c r="JZP83" s="724"/>
      <c r="JZQ83" s="804"/>
      <c r="JZR83" s="724"/>
      <c r="JZS83" s="726"/>
      <c r="JZT83" s="724"/>
      <c r="JZU83" s="804"/>
      <c r="JZV83" s="724"/>
      <c r="JZW83" s="726"/>
      <c r="JZX83" s="724"/>
      <c r="JZY83" s="804"/>
      <c r="JZZ83" s="724"/>
      <c r="KAA83" s="726"/>
      <c r="KAB83" s="724"/>
      <c r="KAC83" s="804"/>
      <c r="KAD83" s="724"/>
      <c r="KAE83" s="726"/>
      <c r="KAF83" s="724"/>
      <c r="KAG83" s="804"/>
      <c r="KAH83" s="724"/>
      <c r="KAI83" s="726"/>
      <c r="KAJ83" s="724"/>
      <c r="KAK83" s="804"/>
      <c r="KAL83" s="724"/>
      <c r="KAM83" s="726"/>
      <c r="KAN83" s="724"/>
      <c r="KAO83" s="804"/>
      <c r="KAP83" s="724"/>
      <c r="KAQ83" s="726"/>
      <c r="KAR83" s="724"/>
      <c r="KAS83" s="804"/>
      <c r="KAT83" s="724"/>
      <c r="KAU83" s="726"/>
      <c r="KAV83" s="724"/>
      <c r="KAW83" s="804"/>
      <c r="KAX83" s="724"/>
      <c r="KAY83" s="726"/>
      <c r="KAZ83" s="724"/>
      <c r="KBA83" s="804"/>
      <c r="KBB83" s="724"/>
      <c r="KBC83" s="726"/>
      <c r="KBD83" s="724"/>
      <c r="KBE83" s="804"/>
      <c r="KBF83" s="724"/>
      <c r="KBG83" s="726"/>
      <c r="KBH83" s="724"/>
      <c r="KBI83" s="804"/>
      <c r="KBJ83" s="724"/>
      <c r="KBK83" s="726"/>
      <c r="KBL83" s="724"/>
      <c r="KBM83" s="804"/>
      <c r="KBN83" s="724"/>
      <c r="KBO83" s="726"/>
      <c r="KBP83" s="724"/>
      <c r="KBQ83" s="804"/>
      <c r="KBR83" s="724"/>
      <c r="KBS83" s="726"/>
      <c r="KBT83" s="724"/>
      <c r="KBU83" s="804"/>
      <c r="KBV83" s="724"/>
      <c r="KBW83" s="726"/>
      <c r="KBX83" s="724"/>
      <c r="KBY83" s="804"/>
      <c r="KBZ83" s="724"/>
      <c r="KCA83" s="726"/>
      <c r="KCB83" s="724"/>
      <c r="KCC83" s="804"/>
      <c r="KCD83" s="724"/>
      <c r="KCE83" s="726"/>
      <c r="KCF83" s="724"/>
      <c r="KCG83" s="804"/>
      <c r="KCH83" s="724"/>
      <c r="KCI83" s="726"/>
      <c r="KCJ83" s="724"/>
      <c r="KCK83" s="804"/>
      <c r="KCL83" s="724"/>
      <c r="KCM83" s="726"/>
      <c r="KCN83" s="724"/>
      <c r="KCO83" s="804"/>
      <c r="KCP83" s="724"/>
      <c r="KCQ83" s="726"/>
      <c r="KCR83" s="724"/>
      <c r="KCS83" s="804"/>
      <c r="KCT83" s="724"/>
      <c r="KCU83" s="726"/>
      <c r="KCV83" s="724"/>
      <c r="KCW83" s="804"/>
      <c r="KCX83" s="724"/>
      <c r="KCY83" s="726"/>
      <c r="KCZ83" s="724"/>
      <c r="KDA83" s="804"/>
      <c r="KDB83" s="724"/>
      <c r="KDC83" s="726"/>
      <c r="KDD83" s="724"/>
      <c r="KDE83" s="804"/>
      <c r="KDF83" s="724"/>
      <c r="KDG83" s="726"/>
      <c r="KDH83" s="724"/>
      <c r="KDI83" s="804"/>
      <c r="KDJ83" s="724"/>
      <c r="KDK83" s="726"/>
      <c r="KDL83" s="724"/>
      <c r="KDM83" s="804"/>
      <c r="KDN83" s="724"/>
      <c r="KDO83" s="726"/>
      <c r="KDP83" s="724"/>
      <c r="KDQ83" s="804"/>
      <c r="KDR83" s="724"/>
      <c r="KDS83" s="726"/>
      <c r="KDT83" s="724"/>
      <c r="KDU83" s="804"/>
      <c r="KDV83" s="724"/>
      <c r="KDW83" s="726"/>
      <c r="KDX83" s="724"/>
      <c r="KDY83" s="804"/>
      <c r="KDZ83" s="724"/>
      <c r="KEA83" s="726"/>
      <c r="KEB83" s="724"/>
      <c r="KEC83" s="804"/>
      <c r="KED83" s="724"/>
      <c r="KEE83" s="726"/>
      <c r="KEF83" s="724"/>
      <c r="KEG83" s="804"/>
      <c r="KEH83" s="724"/>
      <c r="KEI83" s="726"/>
      <c r="KEJ83" s="724"/>
      <c r="KEK83" s="804"/>
      <c r="KEL83" s="724"/>
      <c r="KEM83" s="726"/>
      <c r="KEN83" s="724"/>
      <c r="KEO83" s="804"/>
      <c r="KEP83" s="724"/>
      <c r="KEQ83" s="726"/>
      <c r="KER83" s="724"/>
      <c r="KES83" s="804"/>
      <c r="KET83" s="724"/>
      <c r="KEU83" s="726"/>
      <c r="KEV83" s="724"/>
      <c r="KEW83" s="804"/>
      <c r="KEX83" s="724"/>
      <c r="KEY83" s="726"/>
      <c r="KEZ83" s="724"/>
      <c r="KFA83" s="804"/>
      <c r="KFB83" s="724"/>
      <c r="KFC83" s="726"/>
      <c r="KFD83" s="724"/>
      <c r="KFE83" s="804"/>
      <c r="KFF83" s="724"/>
      <c r="KFG83" s="726"/>
      <c r="KFH83" s="724"/>
      <c r="KFI83" s="804"/>
      <c r="KFJ83" s="724"/>
      <c r="KFK83" s="726"/>
      <c r="KFL83" s="724"/>
      <c r="KFM83" s="804"/>
      <c r="KFN83" s="724"/>
      <c r="KFO83" s="726"/>
      <c r="KFP83" s="724"/>
      <c r="KFQ83" s="804"/>
      <c r="KFR83" s="724"/>
      <c r="KFS83" s="726"/>
      <c r="KFT83" s="724"/>
      <c r="KFU83" s="804"/>
      <c r="KFV83" s="724"/>
      <c r="KFW83" s="726"/>
      <c r="KFX83" s="724"/>
      <c r="KFY83" s="804"/>
      <c r="KFZ83" s="724"/>
      <c r="KGA83" s="726"/>
      <c r="KGB83" s="724"/>
      <c r="KGC83" s="804"/>
      <c r="KGD83" s="724"/>
      <c r="KGE83" s="726"/>
      <c r="KGF83" s="724"/>
      <c r="KGG83" s="804"/>
      <c r="KGH83" s="724"/>
      <c r="KGI83" s="726"/>
      <c r="KGJ83" s="724"/>
      <c r="KGK83" s="804"/>
      <c r="KGL83" s="724"/>
      <c r="KGM83" s="726"/>
      <c r="KGN83" s="724"/>
      <c r="KGO83" s="804"/>
      <c r="KGP83" s="724"/>
      <c r="KGQ83" s="726"/>
      <c r="KGR83" s="724"/>
      <c r="KGS83" s="804"/>
      <c r="KGT83" s="724"/>
      <c r="KGU83" s="726"/>
      <c r="KGV83" s="724"/>
      <c r="KGW83" s="804"/>
      <c r="KGX83" s="724"/>
      <c r="KGY83" s="726"/>
      <c r="KGZ83" s="724"/>
      <c r="KHA83" s="804"/>
      <c r="KHB83" s="724"/>
      <c r="KHC83" s="726"/>
      <c r="KHD83" s="724"/>
      <c r="KHE83" s="804"/>
      <c r="KHF83" s="724"/>
      <c r="KHG83" s="726"/>
      <c r="KHH83" s="724"/>
      <c r="KHI83" s="804"/>
      <c r="KHJ83" s="724"/>
      <c r="KHK83" s="726"/>
      <c r="KHL83" s="724"/>
      <c r="KHM83" s="804"/>
      <c r="KHN83" s="724"/>
      <c r="KHO83" s="726"/>
      <c r="KHP83" s="724"/>
      <c r="KHQ83" s="804"/>
      <c r="KHR83" s="724"/>
      <c r="KHS83" s="726"/>
      <c r="KHT83" s="724"/>
      <c r="KHU83" s="804"/>
      <c r="KHV83" s="724"/>
      <c r="KHW83" s="726"/>
      <c r="KHX83" s="724"/>
      <c r="KHY83" s="804"/>
      <c r="KHZ83" s="724"/>
      <c r="KIA83" s="726"/>
      <c r="KIB83" s="724"/>
      <c r="KIC83" s="804"/>
      <c r="KID83" s="724"/>
      <c r="KIE83" s="726"/>
      <c r="KIF83" s="724"/>
      <c r="KIG83" s="804"/>
      <c r="KIH83" s="724"/>
      <c r="KII83" s="726"/>
      <c r="KIJ83" s="724"/>
      <c r="KIK83" s="804"/>
      <c r="KIL83" s="724"/>
      <c r="KIM83" s="726"/>
      <c r="KIN83" s="724"/>
      <c r="KIO83" s="804"/>
      <c r="KIP83" s="724"/>
      <c r="KIQ83" s="726"/>
      <c r="KIR83" s="724"/>
      <c r="KIS83" s="804"/>
      <c r="KIT83" s="724"/>
      <c r="KIU83" s="726"/>
      <c r="KIV83" s="724"/>
      <c r="KIW83" s="804"/>
      <c r="KIX83" s="724"/>
      <c r="KIY83" s="726"/>
      <c r="KIZ83" s="724"/>
      <c r="KJA83" s="804"/>
      <c r="KJB83" s="724"/>
      <c r="KJC83" s="726"/>
      <c r="KJD83" s="724"/>
      <c r="KJE83" s="804"/>
      <c r="KJF83" s="724"/>
      <c r="KJG83" s="726"/>
      <c r="KJH83" s="724"/>
      <c r="KJI83" s="804"/>
      <c r="KJJ83" s="724"/>
      <c r="KJK83" s="726"/>
      <c r="KJL83" s="724"/>
      <c r="KJM83" s="804"/>
      <c r="KJN83" s="724"/>
      <c r="KJO83" s="726"/>
      <c r="KJP83" s="724"/>
      <c r="KJQ83" s="804"/>
      <c r="KJR83" s="724"/>
      <c r="KJS83" s="726"/>
      <c r="KJT83" s="724"/>
      <c r="KJU83" s="804"/>
      <c r="KJV83" s="724"/>
      <c r="KJW83" s="726"/>
      <c r="KJX83" s="724"/>
      <c r="KJY83" s="804"/>
      <c r="KJZ83" s="724"/>
      <c r="KKA83" s="726"/>
      <c r="KKB83" s="724"/>
      <c r="KKC83" s="804"/>
      <c r="KKD83" s="724"/>
      <c r="KKE83" s="726"/>
      <c r="KKF83" s="724"/>
      <c r="KKG83" s="804"/>
      <c r="KKH83" s="724"/>
      <c r="KKI83" s="726"/>
      <c r="KKJ83" s="724"/>
      <c r="KKK83" s="804"/>
      <c r="KKL83" s="724"/>
      <c r="KKM83" s="726"/>
      <c r="KKN83" s="724"/>
      <c r="KKO83" s="804"/>
      <c r="KKP83" s="724"/>
      <c r="KKQ83" s="726"/>
      <c r="KKR83" s="724"/>
      <c r="KKS83" s="804"/>
      <c r="KKT83" s="724"/>
      <c r="KKU83" s="726"/>
      <c r="KKV83" s="724"/>
      <c r="KKW83" s="804"/>
      <c r="KKX83" s="724"/>
      <c r="KKY83" s="726"/>
      <c r="KKZ83" s="724"/>
      <c r="KLA83" s="804"/>
      <c r="KLB83" s="724"/>
      <c r="KLC83" s="726"/>
      <c r="KLD83" s="724"/>
      <c r="KLE83" s="804"/>
      <c r="KLF83" s="724"/>
      <c r="KLG83" s="726"/>
      <c r="KLH83" s="724"/>
      <c r="KLI83" s="804"/>
      <c r="KLJ83" s="724"/>
      <c r="KLK83" s="726"/>
      <c r="KLL83" s="724"/>
      <c r="KLM83" s="804"/>
      <c r="KLN83" s="724"/>
      <c r="KLO83" s="726"/>
      <c r="KLP83" s="724"/>
      <c r="KLQ83" s="804"/>
      <c r="KLR83" s="724"/>
      <c r="KLS83" s="726"/>
      <c r="KLT83" s="724"/>
      <c r="KLU83" s="804"/>
      <c r="KLV83" s="724"/>
      <c r="KLW83" s="726"/>
      <c r="KLX83" s="724"/>
      <c r="KLY83" s="804"/>
      <c r="KLZ83" s="724"/>
      <c r="KMA83" s="726"/>
      <c r="KMB83" s="724"/>
      <c r="KMC83" s="804"/>
      <c r="KMD83" s="724"/>
      <c r="KME83" s="726"/>
      <c r="KMF83" s="724"/>
      <c r="KMG83" s="804"/>
      <c r="KMH83" s="724"/>
      <c r="KMI83" s="726"/>
      <c r="KMJ83" s="724"/>
      <c r="KMK83" s="804"/>
      <c r="KML83" s="724"/>
      <c r="KMM83" s="726"/>
      <c r="KMN83" s="724"/>
      <c r="KMO83" s="804"/>
      <c r="KMP83" s="724"/>
      <c r="KMQ83" s="726"/>
      <c r="KMR83" s="724"/>
      <c r="KMS83" s="804"/>
      <c r="KMT83" s="724"/>
      <c r="KMU83" s="726"/>
      <c r="KMV83" s="724"/>
      <c r="KMW83" s="804"/>
      <c r="KMX83" s="724"/>
      <c r="KMY83" s="726"/>
      <c r="KMZ83" s="724"/>
      <c r="KNA83" s="804"/>
      <c r="KNB83" s="724"/>
      <c r="KNC83" s="726"/>
      <c r="KND83" s="724"/>
      <c r="KNE83" s="804"/>
      <c r="KNF83" s="724"/>
      <c r="KNG83" s="726"/>
      <c r="KNH83" s="724"/>
      <c r="KNI83" s="804"/>
      <c r="KNJ83" s="724"/>
      <c r="KNK83" s="726"/>
      <c r="KNL83" s="724"/>
      <c r="KNM83" s="804"/>
      <c r="KNN83" s="724"/>
      <c r="KNO83" s="726"/>
      <c r="KNP83" s="724"/>
      <c r="KNQ83" s="804"/>
      <c r="KNR83" s="724"/>
      <c r="KNS83" s="726"/>
      <c r="KNT83" s="724"/>
      <c r="KNU83" s="804"/>
      <c r="KNV83" s="724"/>
      <c r="KNW83" s="726"/>
      <c r="KNX83" s="724"/>
      <c r="KNY83" s="804"/>
      <c r="KNZ83" s="724"/>
      <c r="KOA83" s="726"/>
      <c r="KOB83" s="724"/>
      <c r="KOC83" s="804"/>
      <c r="KOD83" s="724"/>
      <c r="KOE83" s="726"/>
      <c r="KOF83" s="724"/>
      <c r="KOG83" s="804"/>
      <c r="KOH83" s="724"/>
      <c r="KOI83" s="726"/>
      <c r="KOJ83" s="724"/>
      <c r="KOK83" s="804"/>
      <c r="KOL83" s="724"/>
      <c r="KOM83" s="726"/>
      <c r="KON83" s="724"/>
      <c r="KOO83" s="804"/>
      <c r="KOP83" s="724"/>
      <c r="KOQ83" s="726"/>
      <c r="KOR83" s="724"/>
      <c r="KOS83" s="804"/>
      <c r="KOT83" s="724"/>
      <c r="KOU83" s="726"/>
      <c r="KOV83" s="724"/>
      <c r="KOW83" s="804"/>
      <c r="KOX83" s="724"/>
      <c r="KOY83" s="726"/>
      <c r="KOZ83" s="724"/>
      <c r="KPA83" s="804"/>
      <c r="KPB83" s="724"/>
      <c r="KPC83" s="726"/>
      <c r="KPD83" s="724"/>
      <c r="KPE83" s="804"/>
      <c r="KPF83" s="724"/>
      <c r="KPG83" s="726"/>
      <c r="KPH83" s="724"/>
      <c r="KPI83" s="804"/>
      <c r="KPJ83" s="724"/>
      <c r="KPK83" s="726"/>
      <c r="KPL83" s="724"/>
      <c r="KPM83" s="804"/>
      <c r="KPN83" s="724"/>
      <c r="KPO83" s="726"/>
      <c r="KPP83" s="724"/>
      <c r="KPQ83" s="804"/>
      <c r="KPR83" s="724"/>
      <c r="KPS83" s="726"/>
      <c r="KPT83" s="724"/>
      <c r="KPU83" s="804"/>
      <c r="KPV83" s="724"/>
      <c r="KPW83" s="726"/>
      <c r="KPX83" s="724"/>
      <c r="KPY83" s="804"/>
      <c r="KPZ83" s="724"/>
      <c r="KQA83" s="726"/>
      <c r="KQB83" s="724"/>
      <c r="KQC83" s="804"/>
      <c r="KQD83" s="724"/>
      <c r="KQE83" s="726"/>
      <c r="KQF83" s="724"/>
      <c r="KQG83" s="804"/>
      <c r="KQH83" s="724"/>
      <c r="KQI83" s="726"/>
      <c r="KQJ83" s="724"/>
      <c r="KQK83" s="804"/>
      <c r="KQL83" s="724"/>
      <c r="KQM83" s="726"/>
      <c r="KQN83" s="724"/>
      <c r="KQO83" s="804"/>
      <c r="KQP83" s="724"/>
      <c r="KQQ83" s="726"/>
      <c r="KQR83" s="724"/>
      <c r="KQS83" s="804"/>
      <c r="KQT83" s="724"/>
      <c r="KQU83" s="726"/>
      <c r="KQV83" s="724"/>
      <c r="KQW83" s="804"/>
      <c r="KQX83" s="724"/>
      <c r="KQY83" s="726"/>
      <c r="KQZ83" s="724"/>
      <c r="KRA83" s="804"/>
      <c r="KRB83" s="724"/>
      <c r="KRC83" s="726"/>
      <c r="KRD83" s="724"/>
      <c r="KRE83" s="804"/>
      <c r="KRF83" s="724"/>
      <c r="KRG83" s="726"/>
      <c r="KRH83" s="724"/>
      <c r="KRI83" s="804"/>
      <c r="KRJ83" s="724"/>
      <c r="KRK83" s="726"/>
      <c r="KRL83" s="724"/>
      <c r="KRM83" s="804"/>
      <c r="KRN83" s="724"/>
      <c r="KRO83" s="726"/>
      <c r="KRP83" s="724"/>
      <c r="KRQ83" s="804"/>
      <c r="KRR83" s="724"/>
      <c r="KRS83" s="726"/>
      <c r="KRT83" s="724"/>
      <c r="KRU83" s="804"/>
      <c r="KRV83" s="724"/>
      <c r="KRW83" s="726"/>
      <c r="KRX83" s="724"/>
      <c r="KRY83" s="804"/>
      <c r="KRZ83" s="724"/>
      <c r="KSA83" s="726"/>
      <c r="KSB83" s="724"/>
      <c r="KSC83" s="804"/>
      <c r="KSD83" s="724"/>
      <c r="KSE83" s="726"/>
      <c r="KSF83" s="724"/>
      <c r="KSG83" s="804"/>
      <c r="KSH83" s="724"/>
      <c r="KSI83" s="726"/>
      <c r="KSJ83" s="724"/>
      <c r="KSK83" s="804"/>
      <c r="KSL83" s="724"/>
      <c r="KSM83" s="726"/>
      <c r="KSN83" s="724"/>
      <c r="KSO83" s="804"/>
      <c r="KSP83" s="724"/>
      <c r="KSQ83" s="726"/>
      <c r="KSR83" s="724"/>
      <c r="KSS83" s="804"/>
      <c r="KST83" s="724"/>
      <c r="KSU83" s="726"/>
      <c r="KSV83" s="724"/>
      <c r="KSW83" s="804"/>
      <c r="KSX83" s="724"/>
      <c r="KSY83" s="726"/>
      <c r="KSZ83" s="724"/>
      <c r="KTA83" s="804"/>
      <c r="KTB83" s="724"/>
      <c r="KTC83" s="726"/>
      <c r="KTD83" s="724"/>
      <c r="KTE83" s="804"/>
      <c r="KTF83" s="724"/>
      <c r="KTG83" s="726"/>
      <c r="KTH83" s="724"/>
      <c r="KTI83" s="804"/>
      <c r="KTJ83" s="724"/>
      <c r="KTK83" s="726"/>
      <c r="KTL83" s="724"/>
      <c r="KTM83" s="804"/>
      <c r="KTN83" s="724"/>
      <c r="KTO83" s="726"/>
      <c r="KTP83" s="724"/>
      <c r="KTQ83" s="804"/>
      <c r="KTR83" s="724"/>
      <c r="KTS83" s="726"/>
      <c r="KTT83" s="724"/>
      <c r="KTU83" s="804"/>
      <c r="KTV83" s="724"/>
      <c r="KTW83" s="726"/>
      <c r="KTX83" s="724"/>
      <c r="KTY83" s="804"/>
      <c r="KTZ83" s="724"/>
      <c r="KUA83" s="726"/>
      <c r="KUB83" s="724"/>
      <c r="KUC83" s="804"/>
      <c r="KUD83" s="724"/>
      <c r="KUE83" s="726"/>
      <c r="KUF83" s="724"/>
      <c r="KUG83" s="804"/>
      <c r="KUH83" s="724"/>
      <c r="KUI83" s="726"/>
      <c r="KUJ83" s="724"/>
      <c r="KUK83" s="804"/>
      <c r="KUL83" s="724"/>
      <c r="KUM83" s="726"/>
      <c r="KUN83" s="724"/>
      <c r="KUO83" s="804"/>
      <c r="KUP83" s="724"/>
      <c r="KUQ83" s="726"/>
      <c r="KUR83" s="724"/>
      <c r="KUS83" s="804"/>
      <c r="KUT83" s="724"/>
      <c r="KUU83" s="726"/>
      <c r="KUV83" s="724"/>
      <c r="KUW83" s="804"/>
      <c r="KUX83" s="724"/>
      <c r="KUY83" s="726"/>
      <c r="KUZ83" s="724"/>
      <c r="KVA83" s="804"/>
      <c r="KVB83" s="724"/>
      <c r="KVC83" s="726"/>
      <c r="KVD83" s="724"/>
      <c r="KVE83" s="804"/>
      <c r="KVF83" s="724"/>
      <c r="KVG83" s="726"/>
      <c r="KVH83" s="724"/>
      <c r="KVI83" s="804"/>
      <c r="KVJ83" s="724"/>
      <c r="KVK83" s="726"/>
      <c r="KVL83" s="724"/>
      <c r="KVM83" s="804"/>
      <c r="KVN83" s="724"/>
      <c r="KVO83" s="726"/>
      <c r="KVP83" s="724"/>
      <c r="KVQ83" s="804"/>
      <c r="KVR83" s="724"/>
      <c r="KVS83" s="726"/>
      <c r="KVT83" s="724"/>
      <c r="KVU83" s="804"/>
      <c r="KVV83" s="724"/>
      <c r="KVW83" s="726"/>
      <c r="KVX83" s="724"/>
      <c r="KVY83" s="804"/>
      <c r="KVZ83" s="724"/>
      <c r="KWA83" s="726"/>
      <c r="KWB83" s="724"/>
      <c r="KWC83" s="804"/>
      <c r="KWD83" s="724"/>
      <c r="KWE83" s="726"/>
      <c r="KWF83" s="724"/>
      <c r="KWG83" s="804"/>
      <c r="KWH83" s="724"/>
      <c r="KWI83" s="726"/>
      <c r="KWJ83" s="724"/>
      <c r="KWK83" s="804"/>
      <c r="KWL83" s="724"/>
      <c r="KWM83" s="726"/>
      <c r="KWN83" s="724"/>
      <c r="KWO83" s="804"/>
      <c r="KWP83" s="724"/>
      <c r="KWQ83" s="726"/>
      <c r="KWR83" s="724"/>
      <c r="KWS83" s="804"/>
      <c r="KWT83" s="724"/>
      <c r="KWU83" s="726"/>
      <c r="KWV83" s="724"/>
      <c r="KWW83" s="804"/>
      <c r="KWX83" s="724"/>
      <c r="KWY83" s="726"/>
      <c r="KWZ83" s="724"/>
      <c r="KXA83" s="804"/>
      <c r="KXB83" s="724"/>
      <c r="KXC83" s="726"/>
      <c r="KXD83" s="724"/>
      <c r="KXE83" s="804"/>
      <c r="KXF83" s="724"/>
      <c r="KXG83" s="726"/>
      <c r="KXH83" s="724"/>
      <c r="KXI83" s="804"/>
      <c r="KXJ83" s="724"/>
      <c r="KXK83" s="726"/>
      <c r="KXL83" s="724"/>
      <c r="KXM83" s="804"/>
      <c r="KXN83" s="724"/>
      <c r="KXO83" s="726"/>
      <c r="KXP83" s="724"/>
      <c r="KXQ83" s="804"/>
      <c r="KXR83" s="724"/>
      <c r="KXS83" s="726"/>
      <c r="KXT83" s="724"/>
      <c r="KXU83" s="804"/>
      <c r="KXV83" s="724"/>
      <c r="KXW83" s="726"/>
      <c r="KXX83" s="724"/>
      <c r="KXY83" s="804"/>
      <c r="KXZ83" s="724"/>
      <c r="KYA83" s="726"/>
      <c r="KYB83" s="724"/>
      <c r="KYC83" s="804"/>
      <c r="KYD83" s="724"/>
      <c r="KYE83" s="726"/>
      <c r="KYF83" s="724"/>
      <c r="KYG83" s="804"/>
      <c r="KYH83" s="724"/>
      <c r="KYI83" s="726"/>
      <c r="KYJ83" s="724"/>
      <c r="KYK83" s="804"/>
      <c r="KYL83" s="724"/>
      <c r="KYM83" s="726"/>
      <c r="KYN83" s="724"/>
      <c r="KYO83" s="804"/>
      <c r="KYP83" s="724"/>
      <c r="KYQ83" s="726"/>
      <c r="KYR83" s="724"/>
      <c r="KYS83" s="804"/>
      <c r="KYT83" s="724"/>
      <c r="KYU83" s="726"/>
      <c r="KYV83" s="724"/>
      <c r="KYW83" s="804"/>
      <c r="KYX83" s="724"/>
      <c r="KYY83" s="726"/>
      <c r="KYZ83" s="724"/>
      <c r="KZA83" s="804"/>
      <c r="KZB83" s="724"/>
      <c r="KZC83" s="726"/>
      <c r="KZD83" s="724"/>
      <c r="KZE83" s="804"/>
      <c r="KZF83" s="724"/>
      <c r="KZG83" s="726"/>
      <c r="KZH83" s="724"/>
      <c r="KZI83" s="804"/>
      <c r="KZJ83" s="724"/>
      <c r="KZK83" s="726"/>
      <c r="KZL83" s="724"/>
      <c r="KZM83" s="804"/>
      <c r="KZN83" s="724"/>
      <c r="KZO83" s="726"/>
      <c r="KZP83" s="724"/>
      <c r="KZQ83" s="804"/>
      <c r="KZR83" s="724"/>
      <c r="KZS83" s="726"/>
      <c r="KZT83" s="724"/>
      <c r="KZU83" s="804"/>
      <c r="KZV83" s="724"/>
      <c r="KZW83" s="726"/>
      <c r="KZX83" s="724"/>
      <c r="KZY83" s="804"/>
      <c r="KZZ83" s="724"/>
      <c r="LAA83" s="726"/>
      <c r="LAB83" s="724"/>
      <c r="LAC83" s="804"/>
      <c r="LAD83" s="724"/>
      <c r="LAE83" s="726"/>
      <c r="LAF83" s="724"/>
      <c r="LAG83" s="804"/>
      <c r="LAH83" s="724"/>
      <c r="LAI83" s="726"/>
      <c r="LAJ83" s="724"/>
      <c r="LAK83" s="804"/>
      <c r="LAL83" s="724"/>
      <c r="LAM83" s="726"/>
      <c r="LAN83" s="724"/>
      <c r="LAO83" s="804"/>
      <c r="LAP83" s="724"/>
      <c r="LAQ83" s="726"/>
      <c r="LAR83" s="724"/>
      <c r="LAS83" s="804"/>
      <c r="LAT83" s="724"/>
      <c r="LAU83" s="726"/>
      <c r="LAV83" s="724"/>
      <c r="LAW83" s="804"/>
      <c r="LAX83" s="724"/>
      <c r="LAY83" s="726"/>
      <c r="LAZ83" s="724"/>
      <c r="LBA83" s="804"/>
      <c r="LBB83" s="724"/>
      <c r="LBC83" s="726"/>
      <c r="LBD83" s="724"/>
      <c r="LBE83" s="804"/>
      <c r="LBF83" s="724"/>
      <c r="LBG83" s="726"/>
      <c r="LBH83" s="724"/>
      <c r="LBI83" s="804"/>
      <c r="LBJ83" s="724"/>
      <c r="LBK83" s="726"/>
      <c r="LBL83" s="724"/>
      <c r="LBM83" s="804"/>
      <c r="LBN83" s="724"/>
      <c r="LBO83" s="726"/>
      <c r="LBP83" s="724"/>
      <c r="LBQ83" s="804"/>
      <c r="LBR83" s="724"/>
      <c r="LBS83" s="726"/>
      <c r="LBT83" s="724"/>
      <c r="LBU83" s="804"/>
      <c r="LBV83" s="724"/>
      <c r="LBW83" s="726"/>
      <c r="LBX83" s="724"/>
      <c r="LBY83" s="804"/>
      <c r="LBZ83" s="724"/>
      <c r="LCA83" s="726"/>
      <c r="LCB83" s="724"/>
      <c r="LCC83" s="804"/>
      <c r="LCD83" s="724"/>
      <c r="LCE83" s="726"/>
      <c r="LCF83" s="724"/>
      <c r="LCG83" s="804"/>
      <c r="LCH83" s="724"/>
      <c r="LCI83" s="726"/>
      <c r="LCJ83" s="724"/>
      <c r="LCK83" s="804"/>
      <c r="LCL83" s="724"/>
      <c r="LCM83" s="726"/>
      <c r="LCN83" s="724"/>
      <c r="LCO83" s="804"/>
      <c r="LCP83" s="724"/>
      <c r="LCQ83" s="726"/>
      <c r="LCR83" s="724"/>
      <c r="LCS83" s="804"/>
      <c r="LCT83" s="724"/>
      <c r="LCU83" s="726"/>
      <c r="LCV83" s="724"/>
      <c r="LCW83" s="804"/>
      <c r="LCX83" s="724"/>
      <c r="LCY83" s="726"/>
      <c r="LCZ83" s="724"/>
      <c r="LDA83" s="804"/>
      <c r="LDB83" s="724"/>
      <c r="LDC83" s="726"/>
      <c r="LDD83" s="724"/>
      <c r="LDE83" s="804"/>
      <c r="LDF83" s="724"/>
      <c r="LDG83" s="726"/>
      <c r="LDH83" s="724"/>
      <c r="LDI83" s="804"/>
      <c r="LDJ83" s="724"/>
      <c r="LDK83" s="726"/>
      <c r="LDL83" s="724"/>
      <c r="LDM83" s="804"/>
      <c r="LDN83" s="724"/>
      <c r="LDO83" s="726"/>
      <c r="LDP83" s="724"/>
      <c r="LDQ83" s="804"/>
      <c r="LDR83" s="724"/>
      <c r="LDS83" s="726"/>
      <c r="LDT83" s="724"/>
      <c r="LDU83" s="804"/>
      <c r="LDV83" s="724"/>
      <c r="LDW83" s="726"/>
      <c r="LDX83" s="724"/>
      <c r="LDY83" s="804"/>
      <c r="LDZ83" s="724"/>
      <c r="LEA83" s="726"/>
      <c r="LEB83" s="724"/>
      <c r="LEC83" s="804"/>
      <c r="LED83" s="724"/>
      <c r="LEE83" s="726"/>
      <c r="LEF83" s="724"/>
      <c r="LEG83" s="804"/>
      <c r="LEH83" s="724"/>
      <c r="LEI83" s="726"/>
      <c r="LEJ83" s="724"/>
      <c r="LEK83" s="804"/>
      <c r="LEL83" s="724"/>
      <c r="LEM83" s="726"/>
      <c r="LEN83" s="724"/>
      <c r="LEO83" s="804"/>
      <c r="LEP83" s="724"/>
      <c r="LEQ83" s="726"/>
      <c r="LER83" s="724"/>
      <c r="LES83" s="804"/>
      <c r="LET83" s="724"/>
      <c r="LEU83" s="726"/>
      <c r="LEV83" s="724"/>
      <c r="LEW83" s="804"/>
      <c r="LEX83" s="724"/>
      <c r="LEY83" s="726"/>
      <c r="LEZ83" s="724"/>
      <c r="LFA83" s="804"/>
      <c r="LFB83" s="724"/>
      <c r="LFC83" s="726"/>
      <c r="LFD83" s="724"/>
      <c r="LFE83" s="804"/>
      <c r="LFF83" s="724"/>
      <c r="LFG83" s="726"/>
      <c r="LFH83" s="724"/>
      <c r="LFI83" s="804"/>
      <c r="LFJ83" s="724"/>
      <c r="LFK83" s="726"/>
      <c r="LFL83" s="724"/>
      <c r="LFM83" s="804"/>
      <c r="LFN83" s="724"/>
      <c r="LFO83" s="726"/>
      <c r="LFP83" s="724"/>
      <c r="LFQ83" s="804"/>
      <c r="LFR83" s="724"/>
      <c r="LFS83" s="726"/>
      <c r="LFT83" s="724"/>
      <c r="LFU83" s="804"/>
      <c r="LFV83" s="724"/>
      <c r="LFW83" s="726"/>
      <c r="LFX83" s="724"/>
      <c r="LFY83" s="804"/>
      <c r="LFZ83" s="724"/>
      <c r="LGA83" s="726"/>
      <c r="LGB83" s="724"/>
      <c r="LGC83" s="804"/>
      <c r="LGD83" s="724"/>
      <c r="LGE83" s="726"/>
      <c r="LGF83" s="724"/>
      <c r="LGG83" s="804"/>
      <c r="LGH83" s="724"/>
      <c r="LGI83" s="726"/>
      <c r="LGJ83" s="724"/>
      <c r="LGK83" s="804"/>
      <c r="LGL83" s="724"/>
      <c r="LGM83" s="726"/>
      <c r="LGN83" s="724"/>
      <c r="LGO83" s="804"/>
      <c r="LGP83" s="724"/>
      <c r="LGQ83" s="726"/>
      <c r="LGR83" s="724"/>
      <c r="LGS83" s="804"/>
      <c r="LGT83" s="724"/>
      <c r="LGU83" s="726"/>
      <c r="LGV83" s="724"/>
      <c r="LGW83" s="804"/>
      <c r="LGX83" s="724"/>
      <c r="LGY83" s="726"/>
      <c r="LGZ83" s="724"/>
      <c r="LHA83" s="804"/>
      <c r="LHB83" s="724"/>
      <c r="LHC83" s="726"/>
      <c r="LHD83" s="724"/>
      <c r="LHE83" s="804"/>
      <c r="LHF83" s="724"/>
      <c r="LHG83" s="726"/>
      <c r="LHH83" s="724"/>
      <c r="LHI83" s="804"/>
      <c r="LHJ83" s="724"/>
      <c r="LHK83" s="726"/>
      <c r="LHL83" s="724"/>
      <c r="LHM83" s="804"/>
      <c r="LHN83" s="724"/>
      <c r="LHO83" s="726"/>
      <c r="LHP83" s="724"/>
      <c r="LHQ83" s="804"/>
      <c r="LHR83" s="724"/>
      <c r="LHS83" s="726"/>
      <c r="LHT83" s="724"/>
      <c r="LHU83" s="804"/>
      <c r="LHV83" s="724"/>
      <c r="LHW83" s="726"/>
      <c r="LHX83" s="724"/>
      <c r="LHY83" s="804"/>
      <c r="LHZ83" s="724"/>
      <c r="LIA83" s="726"/>
      <c r="LIB83" s="724"/>
      <c r="LIC83" s="804"/>
      <c r="LID83" s="724"/>
      <c r="LIE83" s="726"/>
      <c r="LIF83" s="724"/>
      <c r="LIG83" s="804"/>
      <c r="LIH83" s="724"/>
      <c r="LII83" s="726"/>
      <c r="LIJ83" s="724"/>
      <c r="LIK83" s="804"/>
      <c r="LIL83" s="724"/>
      <c r="LIM83" s="726"/>
      <c r="LIN83" s="724"/>
      <c r="LIO83" s="804"/>
      <c r="LIP83" s="724"/>
      <c r="LIQ83" s="726"/>
      <c r="LIR83" s="724"/>
      <c r="LIS83" s="804"/>
      <c r="LIT83" s="724"/>
      <c r="LIU83" s="726"/>
      <c r="LIV83" s="724"/>
      <c r="LIW83" s="804"/>
      <c r="LIX83" s="724"/>
      <c r="LIY83" s="726"/>
      <c r="LIZ83" s="724"/>
      <c r="LJA83" s="804"/>
      <c r="LJB83" s="724"/>
      <c r="LJC83" s="726"/>
      <c r="LJD83" s="724"/>
      <c r="LJE83" s="804"/>
      <c r="LJF83" s="724"/>
      <c r="LJG83" s="726"/>
      <c r="LJH83" s="724"/>
      <c r="LJI83" s="804"/>
      <c r="LJJ83" s="724"/>
      <c r="LJK83" s="726"/>
      <c r="LJL83" s="724"/>
      <c r="LJM83" s="804"/>
      <c r="LJN83" s="724"/>
      <c r="LJO83" s="726"/>
      <c r="LJP83" s="724"/>
      <c r="LJQ83" s="804"/>
      <c r="LJR83" s="724"/>
      <c r="LJS83" s="726"/>
      <c r="LJT83" s="724"/>
      <c r="LJU83" s="804"/>
      <c r="LJV83" s="724"/>
      <c r="LJW83" s="726"/>
      <c r="LJX83" s="724"/>
      <c r="LJY83" s="804"/>
      <c r="LJZ83" s="724"/>
      <c r="LKA83" s="726"/>
      <c r="LKB83" s="724"/>
      <c r="LKC83" s="804"/>
      <c r="LKD83" s="724"/>
      <c r="LKE83" s="726"/>
      <c r="LKF83" s="724"/>
      <c r="LKG83" s="804"/>
      <c r="LKH83" s="724"/>
      <c r="LKI83" s="726"/>
      <c r="LKJ83" s="724"/>
      <c r="LKK83" s="804"/>
      <c r="LKL83" s="724"/>
      <c r="LKM83" s="726"/>
      <c r="LKN83" s="724"/>
      <c r="LKO83" s="804"/>
      <c r="LKP83" s="724"/>
      <c r="LKQ83" s="726"/>
      <c r="LKR83" s="724"/>
      <c r="LKS83" s="804"/>
      <c r="LKT83" s="724"/>
      <c r="LKU83" s="726"/>
      <c r="LKV83" s="724"/>
      <c r="LKW83" s="804"/>
      <c r="LKX83" s="724"/>
      <c r="LKY83" s="726"/>
      <c r="LKZ83" s="724"/>
      <c r="LLA83" s="804"/>
      <c r="LLB83" s="724"/>
      <c r="LLC83" s="726"/>
      <c r="LLD83" s="724"/>
      <c r="LLE83" s="804"/>
      <c r="LLF83" s="724"/>
      <c r="LLG83" s="726"/>
      <c r="LLH83" s="724"/>
      <c r="LLI83" s="804"/>
      <c r="LLJ83" s="724"/>
      <c r="LLK83" s="726"/>
      <c r="LLL83" s="724"/>
      <c r="LLM83" s="804"/>
      <c r="LLN83" s="724"/>
      <c r="LLO83" s="726"/>
      <c r="LLP83" s="724"/>
      <c r="LLQ83" s="804"/>
      <c r="LLR83" s="724"/>
      <c r="LLS83" s="726"/>
      <c r="LLT83" s="724"/>
      <c r="LLU83" s="804"/>
      <c r="LLV83" s="724"/>
      <c r="LLW83" s="726"/>
      <c r="LLX83" s="724"/>
      <c r="LLY83" s="804"/>
      <c r="LLZ83" s="724"/>
      <c r="LMA83" s="726"/>
      <c r="LMB83" s="724"/>
      <c r="LMC83" s="804"/>
      <c r="LMD83" s="724"/>
      <c r="LME83" s="726"/>
      <c r="LMF83" s="724"/>
      <c r="LMG83" s="804"/>
      <c r="LMH83" s="724"/>
      <c r="LMI83" s="726"/>
      <c r="LMJ83" s="724"/>
      <c r="LMK83" s="804"/>
      <c r="LML83" s="724"/>
      <c r="LMM83" s="726"/>
      <c r="LMN83" s="724"/>
      <c r="LMO83" s="804"/>
      <c r="LMP83" s="724"/>
      <c r="LMQ83" s="726"/>
      <c r="LMR83" s="724"/>
      <c r="LMS83" s="804"/>
      <c r="LMT83" s="724"/>
      <c r="LMU83" s="726"/>
      <c r="LMV83" s="724"/>
      <c r="LMW83" s="804"/>
      <c r="LMX83" s="724"/>
      <c r="LMY83" s="726"/>
      <c r="LMZ83" s="724"/>
      <c r="LNA83" s="804"/>
      <c r="LNB83" s="724"/>
      <c r="LNC83" s="726"/>
      <c r="LND83" s="724"/>
      <c r="LNE83" s="804"/>
      <c r="LNF83" s="724"/>
      <c r="LNG83" s="726"/>
      <c r="LNH83" s="724"/>
      <c r="LNI83" s="804"/>
      <c r="LNJ83" s="724"/>
      <c r="LNK83" s="726"/>
      <c r="LNL83" s="724"/>
      <c r="LNM83" s="804"/>
      <c r="LNN83" s="724"/>
      <c r="LNO83" s="726"/>
      <c r="LNP83" s="724"/>
      <c r="LNQ83" s="804"/>
      <c r="LNR83" s="724"/>
      <c r="LNS83" s="726"/>
      <c r="LNT83" s="724"/>
      <c r="LNU83" s="804"/>
      <c r="LNV83" s="724"/>
      <c r="LNW83" s="726"/>
      <c r="LNX83" s="724"/>
      <c r="LNY83" s="804"/>
      <c r="LNZ83" s="724"/>
      <c r="LOA83" s="726"/>
      <c r="LOB83" s="724"/>
      <c r="LOC83" s="804"/>
      <c r="LOD83" s="724"/>
      <c r="LOE83" s="726"/>
      <c r="LOF83" s="724"/>
      <c r="LOG83" s="804"/>
      <c r="LOH83" s="724"/>
      <c r="LOI83" s="726"/>
      <c r="LOJ83" s="724"/>
      <c r="LOK83" s="804"/>
      <c r="LOL83" s="724"/>
      <c r="LOM83" s="726"/>
      <c r="LON83" s="724"/>
      <c r="LOO83" s="804"/>
      <c r="LOP83" s="724"/>
      <c r="LOQ83" s="726"/>
      <c r="LOR83" s="724"/>
      <c r="LOS83" s="804"/>
      <c r="LOT83" s="724"/>
      <c r="LOU83" s="726"/>
      <c r="LOV83" s="724"/>
      <c r="LOW83" s="804"/>
      <c r="LOX83" s="724"/>
      <c r="LOY83" s="726"/>
      <c r="LOZ83" s="724"/>
      <c r="LPA83" s="804"/>
      <c r="LPB83" s="724"/>
      <c r="LPC83" s="726"/>
      <c r="LPD83" s="724"/>
      <c r="LPE83" s="804"/>
      <c r="LPF83" s="724"/>
      <c r="LPG83" s="726"/>
      <c r="LPH83" s="724"/>
      <c r="LPI83" s="804"/>
      <c r="LPJ83" s="724"/>
      <c r="LPK83" s="726"/>
      <c r="LPL83" s="724"/>
      <c r="LPM83" s="804"/>
      <c r="LPN83" s="724"/>
      <c r="LPO83" s="726"/>
      <c r="LPP83" s="724"/>
      <c r="LPQ83" s="804"/>
      <c r="LPR83" s="724"/>
      <c r="LPS83" s="726"/>
      <c r="LPT83" s="724"/>
      <c r="LPU83" s="804"/>
      <c r="LPV83" s="724"/>
      <c r="LPW83" s="726"/>
      <c r="LPX83" s="724"/>
      <c r="LPY83" s="804"/>
      <c r="LPZ83" s="724"/>
      <c r="LQA83" s="726"/>
      <c r="LQB83" s="724"/>
      <c r="LQC83" s="804"/>
      <c r="LQD83" s="724"/>
      <c r="LQE83" s="726"/>
      <c r="LQF83" s="724"/>
      <c r="LQG83" s="804"/>
      <c r="LQH83" s="724"/>
      <c r="LQI83" s="726"/>
      <c r="LQJ83" s="724"/>
      <c r="LQK83" s="804"/>
      <c r="LQL83" s="724"/>
      <c r="LQM83" s="726"/>
      <c r="LQN83" s="724"/>
      <c r="LQO83" s="804"/>
      <c r="LQP83" s="724"/>
      <c r="LQQ83" s="726"/>
      <c r="LQR83" s="724"/>
      <c r="LQS83" s="804"/>
      <c r="LQT83" s="724"/>
      <c r="LQU83" s="726"/>
      <c r="LQV83" s="724"/>
      <c r="LQW83" s="804"/>
      <c r="LQX83" s="724"/>
      <c r="LQY83" s="726"/>
      <c r="LQZ83" s="724"/>
      <c r="LRA83" s="804"/>
      <c r="LRB83" s="724"/>
      <c r="LRC83" s="726"/>
      <c r="LRD83" s="724"/>
      <c r="LRE83" s="804"/>
      <c r="LRF83" s="724"/>
      <c r="LRG83" s="726"/>
      <c r="LRH83" s="724"/>
      <c r="LRI83" s="804"/>
      <c r="LRJ83" s="724"/>
      <c r="LRK83" s="726"/>
      <c r="LRL83" s="724"/>
      <c r="LRM83" s="804"/>
      <c r="LRN83" s="724"/>
      <c r="LRO83" s="726"/>
      <c r="LRP83" s="724"/>
      <c r="LRQ83" s="804"/>
      <c r="LRR83" s="724"/>
      <c r="LRS83" s="726"/>
      <c r="LRT83" s="724"/>
      <c r="LRU83" s="804"/>
      <c r="LRV83" s="724"/>
      <c r="LRW83" s="726"/>
      <c r="LRX83" s="724"/>
      <c r="LRY83" s="804"/>
      <c r="LRZ83" s="724"/>
      <c r="LSA83" s="726"/>
      <c r="LSB83" s="724"/>
      <c r="LSC83" s="804"/>
      <c r="LSD83" s="724"/>
      <c r="LSE83" s="726"/>
      <c r="LSF83" s="724"/>
      <c r="LSG83" s="804"/>
      <c r="LSH83" s="724"/>
      <c r="LSI83" s="726"/>
      <c r="LSJ83" s="724"/>
      <c r="LSK83" s="804"/>
      <c r="LSL83" s="724"/>
      <c r="LSM83" s="726"/>
      <c r="LSN83" s="724"/>
      <c r="LSO83" s="804"/>
      <c r="LSP83" s="724"/>
      <c r="LSQ83" s="726"/>
      <c r="LSR83" s="724"/>
      <c r="LSS83" s="804"/>
      <c r="LST83" s="724"/>
      <c r="LSU83" s="726"/>
      <c r="LSV83" s="724"/>
      <c r="LSW83" s="804"/>
      <c r="LSX83" s="724"/>
      <c r="LSY83" s="726"/>
      <c r="LSZ83" s="724"/>
      <c r="LTA83" s="804"/>
      <c r="LTB83" s="724"/>
      <c r="LTC83" s="726"/>
      <c r="LTD83" s="724"/>
      <c r="LTE83" s="804"/>
      <c r="LTF83" s="724"/>
      <c r="LTG83" s="726"/>
      <c r="LTH83" s="724"/>
      <c r="LTI83" s="804"/>
      <c r="LTJ83" s="724"/>
      <c r="LTK83" s="726"/>
      <c r="LTL83" s="724"/>
      <c r="LTM83" s="804"/>
      <c r="LTN83" s="724"/>
      <c r="LTO83" s="726"/>
      <c r="LTP83" s="724"/>
      <c r="LTQ83" s="804"/>
      <c r="LTR83" s="724"/>
      <c r="LTS83" s="726"/>
      <c r="LTT83" s="724"/>
      <c r="LTU83" s="804"/>
      <c r="LTV83" s="724"/>
      <c r="LTW83" s="726"/>
      <c r="LTX83" s="724"/>
      <c r="LTY83" s="804"/>
      <c r="LTZ83" s="724"/>
      <c r="LUA83" s="726"/>
      <c r="LUB83" s="724"/>
      <c r="LUC83" s="804"/>
      <c r="LUD83" s="724"/>
      <c r="LUE83" s="726"/>
      <c r="LUF83" s="724"/>
      <c r="LUG83" s="804"/>
      <c r="LUH83" s="724"/>
      <c r="LUI83" s="726"/>
      <c r="LUJ83" s="724"/>
      <c r="LUK83" s="804"/>
      <c r="LUL83" s="724"/>
      <c r="LUM83" s="726"/>
      <c r="LUN83" s="724"/>
      <c r="LUO83" s="804"/>
      <c r="LUP83" s="724"/>
      <c r="LUQ83" s="726"/>
      <c r="LUR83" s="724"/>
      <c r="LUS83" s="804"/>
      <c r="LUT83" s="724"/>
      <c r="LUU83" s="726"/>
      <c r="LUV83" s="724"/>
      <c r="LUW83" s="804"/>
      <c r="LUX83" s="724"/>
      <c r="LUY83" s="726"/>
      <c r="LUZ83" s="724"/>
      <c r="LVA83" s="804"/>
      <c r="LVB83" s="724"/>
      <c r="LVC83" s="726"/>
      <c r="LVD83" s="724"/>
      <c r="LVE83" s="804"/>
      <c r="LVF83" s="724"/>
      <c r="LVG83" s="726"/>
      <c r="LVH83" s="724"/>
      <c r="LVI83" s="804"/>
      <c r="LVJ83" s="724"/>
      <c r="LVK83" s="726"/>
      <c r="LVL83" s="724"/>
      <c r="LVM83" s="804"/>
      <c r="LVN83" s="724"/>
      <c r="LVO83" s="726"/>
      <c r="LVP83" s="724"/>
      <c r="LVQ83" s="804"/>
      <c r="LVR83" s="724"/>
      <c r="LVS83" s="726"/>
      <c r="LVT83" s="724"/>
      <c r="LVU83" s="804"/>
      <c r="LVV83" s="724"/>
      <c r="LVW83" s="726"/>
      <c r="LVX83" s="724"/>
      <c r="LVY83" s="804"/>
      <c r="LVZ83" s="724"/>
      <c r="LWA83" s="726"/>
      <c r="LWB83" s="724"/>
      <c r="LWC83" s="804"/>
      <c r="LWD83" s="724"/>
      <c r="LWE83" s="726"/>
      <c r="LWF83" s="724"/>
      <c r="LWG83" s="804"/>
      <c r="LWH83" s="724"/>
      <c r="LWI83" s="726"/>
      <c r="LWJ83" s="724"/>
      <c r="LWK83" s="804"/>
      <c r="LWL83" s="724"/>
      <c r="LWM83" s="726"/>
      <c r="LWN83" s="724"/>
      <c r="LWO83" s="804"/>
      <c r="LWP83" s="724"/>
      <c r="LWQ83" s="726"/>
      <c r="LWR83" s="724"/>
      <c r="LWS83" s="804"/>
      <c r="LWT83" s="724"/>
      <c r="LWU83" s="726"/>
      <c r="LWV83" s="724"/>
      <c r="LWW83" s="804"/>
      <c r="LWX83" s="724"/>
      <c r="LWY83" s="726"/>
      <c r="LWZ83" s="724"/>
      <c r="LXA83" s="804"/>
      <c r="LXB83" s="724"/>
      <c r="LXC83" s="726"/>
      <c r="LXD83" s="724"/>
      <c r="LXE83" s="804"/>
      <c r="LXF83" s="724"/>
      <c r="LXG83" s="726"/>
      <c r="LXH83" s="724"/>
      <c r="LXI83" s="804"/>
      <c r="LXJ83" s="724"/>
      <c r="LXK83" s="726"/>
      <c r="LXL83" s="724"/>
      <c r="LXM83" s="804"/>
      <c r="LXN83" s="724"/>
      <c r="LXO83" s="726"/>
      <c r="LXP83" s="724"/>
      <c r="LXQ83" s="804"/>
      <c r="LXR83" s="724"/>
      <c r="LXS83" s="726"/>
      <c r="LXT83" s="724"/>
      <c r="LXU83" s="804"/>
      <c r="LXV83" s="724"/>
      <c r="LXW83" s="726"/>
      <c r="LXX83" s="724"/>
      <c r="LXY83" s="804"/>
      <c r="LXZ83" s="724"/>
      <c r="LYA83" s="726"/>
      <c r="LYB83" s="724"/>
      <c r="LYC83" s="804"/>
      <c r="LYD83" s="724"/>
      <c r="LYE83" s="726"/>
      <c r="LYF83" s="724"/>
      <c r="LYG83" s="804"/>
      <c r="LYH83" s="724"/>
      <c r="LYI83" s="726"/>
      <c r="LYJ83" s="724"/>
      <c r="LYK83" s="804"/>
      <c r="LYL83" s="724"/>
      <c r="LYM83" s="726"/>
      <c r="LYN83" s="724"/>
      <c r="LYO83" s="804"/>
      <c r="LYP83" s="724"/>
      <c r="LYQ83" s="726"/>
      <c r="LYR83" s="724"/>
      <c r="LYS83" s="804"/>
      <c r="LYT83" s="724"/>
      <c r="LYU83" s="726"/>
      <c r="LYV83" s="724"/>
      <c r="LYW83" s="804"/>
      <c r="LYX83" s="724"/>
      <c r="LYY83" s="726"/>
      <c r="LYZ83" s="724"/>
      <c r="LZA83" s="804"/>
      <c r="LZB83" s="724"/>
      <c r="LZC83" s="726"/>
      <c r="LZD83" s="724"/>
      <c r="LZE83" s="804"/>
      <c r="LZF83" s="724"/>
      <c r="LZG83" s="726"/>
      <c r="LZH83" s="724"/>
      <c r="LZI83" s="804"/>
      <c r="LZJ83" s="724"/>
      <c r="LZK83" s="726"/>
      <c r="LZL83" s="724"/>
      <c r="LZM83" s="804"/>
      <c r="LZN83" s="724"/>
      <c r="LZO83" s="726"/>
      <c r="LZP83" s="724"/>
      <c r="LZQ83" s="804"/>
      <c r="LZR83" s="724"/>
      <c r="LZS83" s="726"/>
      <c r="LZT83" s="724"/>
      <c r="LZU83" s="804"/>
      <c r="LZV83" s="724"/>
      <c r="LZW83" s="726"/>
      <c r="LZX83" s="724"/>
      <c r="LZY83" s="804"/>
      <c r="LZZ83" s="724"/>
      <c r="MAA83" s="726"/>
      <c r="MAB83" s="724"/>
      <c r="MAC83" s="804"/>
      <c r="MAD83" s="724"/>
      <c r="MAE83" s="726"/>
      <c r="MAF83" s="724"/>
      <c r="MAG83" s="804"/>
      <c r="MAH83" s="724"/>
      <c r="MAI83" s="726"/>
      <c r="MAJ83" s="724"/>
      <c r="MAK83" s="804"/>
      <c r="MAL83" s="724"/>
      <c r="MAM83" s="726"/>
      <c r="MAN83" s="724"/>
      <c r="MAO83" s="804"/>
      <c r="MAP83" s="724"/>
      <c r="MAQ83" s="726"/>
      <c r="MAR83" s="724"/>
      <c r="MAS83" s="804"/>
      <c r="MAT83" s="724"/>
      <c r="MAU83" s="726"/>
      <c r="MAV83" s="724"/>
      <c r="MAW83" s="804"/>
      <c r="MAX83" s="724"/>
      <c r="MAY83" s="726"/>
      <c r="MAZ83" s="724"/>
      <c r="MBA83" s="804"/>
      <c r="MBB83" s="724"/>
      <c r="MBC83" s="726"/>
      <c r="MBD83" s="724"/>
      <c r="MBE83" s="804"/>
      <c r="MBF83" s="724"/>
      <c r="MBG83" s="726"/>
      <c r="MBH83" s="724"/>
      <c r="MBI83" s="804"/>
      <c r="MBJ83" s="724"/>
      <c r="MBK83" s="726"/>
      <c r="MBL83" s="724"/>
      <c r="MBM83" s="804"/>
      <c r="MBN83" s="724"/>
      <c r="MBO83" s="726"/>
      <c r="MBP83" s="724"/>
      <c r="MBQ83" s="804"/>
      <c r="MBR83" s="724"/>
      <c r="MBS83" s="726"/>
      <c r="MBT83" s="724"/>
      <c r="MBU83" s="804"/>
      <c r="MBV83" s="724"/>
      <c r="MBW83" s="726"/>
      <c r="MBX83" s="724"/>
      <c r="MBY83" s="804"/>
      <c r="MBZ83" s="724"/>
      <c r="MCA83" s="726"/>
      <c r="MCB83" s="724"/>
      <c r="MCC83" s="804"/>
      <c r="MCD83" s="724"/>
      <c r="MCE83" s="726"/>
      <c r="MCF83" s="724"/>
      <c r="MCG83" s="804"/>
      <c r="MCH83" s="724"/>
      <c r="MCI83" s="726"/>
      <c r="MCJ83" s="724"/>
      <c r="MCK83" s="804"/>
      <c r="MCL83" s="724"/>
      <c r="MCM83" s="726"/>
      <c r="MCN83" s="724"/>
      <c r="MCO83" s="804"/>
      <c r="MCP83" s="724"/>
      <c r="MCQ83" s="726"/>
      <c r="MCR83" s="724"/>
      <c r="MCS83" s="804"/>
      <c r="MCT83" s="724"/>
      <c r="MCU83" s="726"/>
      <c r="MCV83" s="724"/>
      <c r="MCW83" s="804"/>
      <c r="MCX83" s="724"/>
      <c r="MCY83" s="726"/>
      <c r="MCZ83" s="724"/>
      <c r="MDA83" s="804"/>
      <c r="MDB83" s="724"/>
      <c r="MDC83" s="726"/>
      <c r="MDD83" s="724"/>
      <c r="MDE83" s="804"/>
      <c r="MDF83" s="724"/>
      <c r="MDG83" s="726"/>
      <c r="MDH83" s="724"/>
      <c r="MDI83" s="804"/>
      <c r="MDJ83" s="724"/>
      <c r="MDK83" s="726"/>
      <c r="MDL83" s="724"/>
      <c r="MDM83" s="804"/>
      <c r="MDN83" s="724"/>
      <c r="MDO83" s="726"/>
      <c r="MDP83" s="724"/>
      <c r="MDQ83" s="804"/>
      <c r="MDR83" s="724"/>
      <c r="MDS83" s="726"/>
      <c r="MDT83" s="724"/>
      <c r="MDU83" s="804"/>
      <c r="MDV83" s="724"/>
      <c r="MDW83" s="726"/>
      <c r="MDX83" s="724"/>
      <c r="MDY83" s="804"/>
      <c r="MDZ83" s="724"/>
      <c r="MEA83" s="726"/>
      <c r="MEB83" s="724"/>
      <c r="MEC83" s="804"/>
      <c r="MED83" s="724"/>
      <c r="MEE83" s="726"/>
      <c r="MEF83" s="724"/>
      <c r="MEG83" s="804"/>
      <c r="MEH83" s="724"/>
      <c r="MEI83" s="726"/>
      <c r="MEJ83" s="724"/>
      <c r="MEK83" s="804"/>
      <c r="MEL83" s="724"/>
      <c r="MEM83" s="726"/>
      <c r="MEN83" s="724"/>
      <c r="MEO83" s="804"/>
      <c r="MEP83" s="724"/>
      <c r="MEQ83" s="726"/>
      <c r="MER83" s="724"/>
      <c r="MES83" s="804"/>
      <c r="MET83" s="724"/>
      <c r="MEU83" s="726"/>
      <c r="MEV83" s="724"/>
      <c r="MEW83" s="804"/>
      <c r="MEX83" s="724"/>
      <c r="MEY83" s="726"/>
      <c r="MEZ83" s="724"/>
      <c r="MFA83" s="804"/>
      <c r="MFB83" s="724"/>
      <c r="MFC83" s="726"/>
      <c r="MFD83" s="724"/>
      <c r="MFE83" s="804"/>
      <c r="MFF83" s="724"/>
      <c r="MFG83" s="726"/>
      <c r="MFH83" s="724"/>
      <c r="MFI83" s="804"/>
      <c r="MFJ83" s="724"/>
      <c r="MFK83" s="726"/>
      <c r="MFL83" s="724"/>
      <c r="MFM83" s="804"/>
      <c r="MFN83" s="724"/>
      <c r="MFO83" s="726"/>
      <c r="MFP83" s="724"/>
      <c r="MFQ83" s="804"/>
      <c r="MFR83" s="724"/>
      <c r="MFS83" s="726"/>
      <c r="MFT83" s="724"/>
      <c r="MFU83" s="804"/>
      <c r="MFV83" s="724"/>
      <c r="MFW83" s="726"/>
      <c r="MFX83" s="724"/>
      <c r="MFY83" s="804"/>
      <c r="MFZ83" s="724"/>
      <c r="MGA83" s="726"/>
      <c r="MGB83" s="724"/>
      <c r="MGC83" s="804"/>
      <c r="MGD83" s="724"/>
      <c r="MGE83" s="726"/>
      <c r="MGF83" s="724"/>
      <c r="MGG83" s="804"/>
      <c r="MGH83" s="724"/>
      <c r="MGI83" s="726"/>
      <c r="MGJ83" s="724"/>
      <c r="MGK83" s="804"/>
      <c r="MGL83" s="724"/>
      <c r="MGM83" s="726"/>
      <c r="MGN83" s="724"/>
      <c r="MGO83" s="804"/>
      <c r="MGP83" s="724"/>
      <c r="MGQ83" s="726"/>
      <c r="MGR83" s="724"/>
      <c r="MGS83" s="804"/>
      <c r="MGT83" s="724"/>
      <c r="MGU83" s="726"/>
      <c r="MGV83" s="724"/>
      <c r="MGW83" s="804"/>
      <c r="MGX83" s="724"/>
      <c r="MGY83" s="726"/>
      <c r="MGZ83" s="724"/>
      <c r="MHA83" s="804"/>
      <c r="MHB83" s="724"/>
      <c r="MHC83" s="726"/>
      <c r="MHD83" s="724"/>
      <c r="MHE83" s="804"/>
      <c r="MHF83" s="724"/>
      <c r="MHG83" s="726"/>
      <c r="MHH83" s="724"/>
      <c r="MHI83" s="804"/>
      <c r="MHJ83" s="724"/>
      <c r="MHK83" s="726"/>
      <c r="MHL83" s="724"/>
      <c r="MHM83" s="804"/>
      <c r="MHN83" s="724"/>
      <c r="MHO83" s="726"/>
      <c r="MHP83" s="724"/>
      <c r="MHQ83" s="804"/>
      <c r="MHR83" s="724"/>
      <c r="MHS83" s="726"/>
      <c r="MHT83" s="724"/>
      <c r="MHU83" s="804"/>
      <c r="MHV83" s="724"/>
      <c r="MHW83" s="726"/>
      <c r="MHX83" s="724"/>
      <c r="MHY83" s="804"/>
      <c r="MHZ83" s="724"/>
      <c r="MIA83" s="726"/>
      <c r="MIB83" s="724"/>
      <c r="MIC83" s="804"/>
      <c r="MID83" s="724"/>
      <c r="MIE83" s="726"/>
      <c r="MIF83" s="724"/>
      <c r="MIG83" s="804"/>
      <c r="MIH83" s="724"/>
      <c r="MII83" s="726"/>
      <c r="MIJ83" s="724"/>
      <c r="MIK83" s="804"/>
      <c r="MIL83" s="724"/>
      <c r="MIM83" s="726"/>
      <c r="MIN83" s="724"/>
      <c r="MIO83" s="804"/>
      <c r="MIP83" s="724"/>
      <c r="MIQ83" s="726"/>
      <c r="MIR83" s="724"/>
      <c r="MIS83" s="804"/>
      <c r="MIT83" s="724"/>
      <c r="MIU83" s="726"/>
      <c r="MIV83" s="724"/>
      <c r="MIW83" s="804"/>
      <c r="MIX83" s="724"/>
      <c r="MIY83" s="726"/>
      <c r="MIZ83" s="724"/>
      <c r="MJA83" s="804"/>
      <c r="MJB83" s="724"/>
      <c r="MJC83" s="726"/>
      <c r="MJD83" s="724"/>
      <c r="MJE83" s="804"/>
      <c r="MJF83" s="724"/>
      <c r="MJG83" s="726"/>
      <c r="MJH83" s="724"/>
      <c r="MJI83" s="804"/>
      <c r="MJJ83" s="724"/>
      <c r="MJK83" s="726"/>
      <c r="MJL83" s="724"/>
      <c r="MJM83" s="804"/>
      <c r="MJN83" s="724"/>
      <c r="MJO83" s="726"/>
      <c r="MJP83" s="724"/>
      <c r="MJQ83" s="804"/>
      <c r="MJR83" s="724"/>
      <c r="MJS83" s="726"/>
      <c r="MJT83" s="724"/>
      <c r="MJU83" s="804"/>
      <c r="MJV83" s="724"/>
      <c r="MJW83" s="726"/>
      <c r="MJX83" s="724"/>
      <c r="MJY83" s="804"/>
      <c r="MJZ83" s="724"/>
      <c r="MKA83" s="726"/>
      <c r="MKB83" s="724"/>
      <c r="MKC83" s="804"/>
      <c r="MKD83" s="724"/>
      <c r="MKE83" s="726"/>
      <c r="MKF83" s="724"/>
      <c r="MKG83" s="804"/>
      <c r="MKH83" s="724"/>
      <c r="MKI83" s="726"/>
      <c r="MKJ83" s="724"/>
      <c r="MKK83" s="804"/>
      <c r="MKL83" s="724"/>
      <c r="MKM83" s="726"/>
      <c r="MKN83" s="724"/>
      <c r="MKO83" s="804"/>
      <c r="MKP83" s="724"/>
      <c r="MKQ83" s="726"/>
      <c r="MKR83" s="724"/>
      <c r="MKS83" s="804"/>
      <c r="MKT83" s="724"/>
      <c r="MKU83" s="726"/>
      <c r="MKV83" s="724"/>
      <c r="MKW83" s="804"/>
      <c r="MKX83" s="724"/>
      <c r="MKY83" s="726"/>
      <c r="MKZ83" s="724"/>
      <c r="MLA83" s="804"/>
      <c r="MLB83" s="724"/>
      <c r="MLC83" s="726"/>
      <c r="MLD83" s="724"/>
      <c r="MLE83" s="804"/>
      <c r="MLF83" s="724"/>
      <c r="MLG83" s="726"/>
      <c r="MLH83" s="724"/>
      <c r="MLI83" s="804"/>
      <c r="MLJ83" s="724"/>
      <c r="MLK83" s="726"/>
      <c r="MLL83" s="724"/>
      <c r="MLM83" s="804"/>
      <c r="MLN83" s="724"/>
      <c r="MLO83" s="726"/>
      <c r="MLP83" s="724"/>
      <c r="MLQ83" s="804"/>
      <c r="MLR83" s="724"/>
      <c r="MLS83" s="726"/>
      <c r="MLT83" s="724"/>
      <c r="MLU83" s="804"/>
      <c r="MLV83" s="724"/>
      <c r="MLW83" s="726"/>
      <c r="MLX83" s="724"/>
      <c r="MLY83" s="804"/>
      <c r="MLZ83" s="724"/>
      <c r="MMA83" s="726"/>
      <c r="MMB83" s="724"/>
      <c r="MMC83" s="804"/>
      <c r="MMD83" s="724"/>
      <c r="MME83" s="726"/>
      <c r="MMF83" s="724"/>
      <c r="MMG83" s="804"/>
      <c r="MMH83" s="724"/>
      <c r="MMI83" s="726"/>
      <c r="MMJ83" s="724"/>
      <c r="MMK83" s="804"/>
      <c r="MML83" s="724"/>
      <c r="MMM83" s="726"/>
      <c r="MMN83" s="724"/>
      <c r="MMO83" s="804"/>
      <c r="MMP83" s="724"/>
      <c r="MMQ83" s="726"/>
      <c r="MMR83" s="724"/>
      <c r="MMS83" s="804"/>
      <c r="MMT83" s="724"/>
      <c r="MMU83" s="726"/>
      <c r="MMV83" s="724"/>
      <c r="MMW83" s="804"/>
      <c r="MMX83" s="724"/>
      <c r="MMY83" s="726"/>
      <c r="MMZ83" s="724"/>
      <c r="MNA83" s="804"/>
      <c r="MNB83" s="724"/>
      <c r="MNC83" s="726"/>
      <c r="MND83" s="724"/>
      <c r="MNE83" s="804"/>
      <c r="MNF83" s="724"/>
      <c r="MNG83" s="726"/>
      <c r="MNH83" s="724"/>
      <c r="MNI83" s="804"/>
      <c r="MNJ83" s="724"/>
      <c r="MNK83" s="726"/>
      <c r="MNL83" s="724"/>
      <c r="MNM83" s="804"/>
      <c r="MNN83" s="724"/>
      <c r="MNO83" s="726"/>
      <c r="MNP83" s="724"/>
      <c r="MNQ83" s="804"/>
      <c r="MNR83" s="724"/>
      <c r="MNS83" s="726"/>
      <c r="MNT83" s="724"/>
      <c r="MNU83" s="804"/>
      <c r="MNV83" s="724"/>
      <c r="MNW83" s="726"/>
      <c r="MNX83" s="724"/>
      <c r="MNY83" s="804"/>
      <c r="MNZ83" s="724"/>
      <c r="MOA83" s="726"/>
      <c r="MOB83" s="724"/>
      <c r="MOC83" s="804"/>
      <c r="MOD83" s="724"/>
      <c r="MOE83" s="726"/>
      <c r="MOF83" s="724"/>
      <c r="MOG83" s="804"/>
      <c r="MOH83" s="724"/>
      <c r="MOI83" s="726"/>
      <c r="MOJ83" s="724"/>
      <c r="MOK83" s="804"/>
      <c r="MOL83" s="724"/>
      <c r="MOM83" s="726"/>
      <c r="MON83" s="724"/>
      <c r="MOO83" s="804"/>
      <c r="MOP83" s="724"/>
      <c r="MOQ83" s="726"/>
      <c r="MOR83" s="724"/>
      <c r="MOS83" s="804"/>
      <c r="MOT83" s="724"/>
      <c r="MOU83" s="726"/>
      <c r="MOV83" s="724"/>
      <c r="MOW83" s="804"/>
      <c r="MOX83" s="724"/>
      <c r="MOY83" s="726"/>
      <c r="MOZ83" s="724"/>
      <c r="MPA83" s="804"/>
      <c r="MPB83" s="724"/>
      <c r="MPC83" s="726"/>
      <c r="MPD83" s="724"/>
      <c r="MPE83" s="804"/>
      <c r="MPF83" s="724"/>
      <c r="MPG83" s="726"/>
      <c r="MPH83" s="724"/>
      <c r="MPI83" s="804"/>
      <c r="MPJ83" s="724"/>
      <c r="MPK83" s="726"/>
      <c r="MPL83" s="724"/>
      <c r="MPM83" s="804"/>
      <c r="MPN83" s="724"/>
      <c r="MPO83" s="726"/>
      <c r="MPP83" s="724"/>
      <c r="MPQ83" s="804"/>
      <c r="MPR83" s="724"/>
      <c r="MPS83" s="726"/>
      <c r="MPT83" s="724"/>
      <c r="MPU83" s="804"/>
      <c r="MPV83" s="724"/>
      <c r="MPW83" s="726"/>
      <c r="MPX83" s="724"/>
      <c r="MPY83" s="804"/>
      <c r="MPZ83" s="724"/>
      <c r="MQA83" s="726"/>
      <c r="MQB83" s="724"/>
      <c r="MQC83" s="804"/>
      <c r="MQD83" s="724"/>
      <c r="MQE83" s="726"/>
      <c r="MQF83" s="724"/>
      <c r="MQG83" s="804"/>
      <c r="MQH83" s="724"/>
      <c r="MQI83" s="726"/>
      <c r="MQJ83" s="724"/>
      <c r="MQK83" s="804"/>
      <c r="MQL83" s="724"/>
      <c r="MQM83" s="726"/>
      <c r="MQN83" s="724"/>
      <c r="MQO83" s="804"/>
      <c r="MQP83" s="724"/>
      <c r="MQQ83" s="726"/>
      <c r="MQR83" s="724"/>
      <c r="MQS83" s="804"/>
      <c r="MQT83" s="724"/>
      <c r="MQU83" s="726"/>
      <c r="MQV83" s="724"/>
      <c r="MQW83" s="804"/>
      <c r="MQX83" s="724"/>
      <c r="MQY83" s="726"/>
      <c r="MQZ83" s="724"/>
      <c r="MRA83" s="804"/>
      <c r="MRB83" s="724"/>
      <c r="MRC83" s="726"/>
      <c r="MRD83" s="724"/>
      <c r="MRE83" s="804"/>
      <c r="MRF83" s="724"/>
      <c r="MRG83" s="726"/>
      <c r="MRH83" s="724"/>
      <c r="MRI83" s="804"/>
      <c r="MRJ83" s="724"/>
      <c r="MRK83" s="726"/>
      <c r="MRL83" s="724"/>
      <c r="MRM83" s="804"/>
      <c r="MRN83" s="724"/>
      <c r="MRO83" s="726"/>
      <c r="MRP83" s="724"/>
      <c r="MRQ83" s="804"/>
      <c r="MRR83" s="724"/>
      <c r="MRS83" s="726"/>
      <c r="MRT83" s="724"/>
      <c r="MRU83" s="804"/>
      <c r="MRV83" s="724"/>
      <c r="MRW83" s="726"/>
      <c r="MRX83" s="724"/>
      <c r="MRY83" s="804"/>
      <c r="MRZ83" s="724"/>
      <c r="MSA83" s="726"/>
      <c r="MSB83" s="724"/>
      <c r="MSC83" s="804"/>
      <c r="MSD83" s="724"/>
      <c r="MSE83" s="726"/>
      <c r="MSF83" s="724"/>
      <c r="MSG83" s="804"/>
      <c r="MSH83" s="724"/>
      <c r="MSI83" s="726"/>
      <c r="MSJ83" s="724"/>
      <c r="MSK83" s="804"/>
      <c r="MSL83" s="724"/>
      <c r="MSM83" s="726"/>
      <c r="MSN83" s="724"/>
      <c r="MSO83" s="804"/>
      <c r="MSP83" s="724"/>
      <c r="MSQ83" s="726"/>
      <c r="MSR83" s="724"/>
      <c r="MSS83" s="804"/>
      <c r="MST83" s="724"/>
      <c r="MSU83" s="726"/>
      <c r="MSV83" s="724"/>
      <c r="MSW83" s="804"/>
      <c r="MSX83" s="724"/>
      <c r="MSY83" s="726"/>
      <c r="MSZ83" s="724"/>
      <c r="MTA83" s="804"/>
      <c r="MTB83" s="724"/>
      <c r="MTC83" s="726"/>
      <c r="MTD83" s="724"/>
      <c r="MTE83" s="804"/>
      <c r="MTF83" s="724"/>
      <c r="MTG83" s="726"/>
      <c r="MTH83" s="724"/>
      <c r="MTI83" s="804"/>
      <c r="MTJ83" s="724"/>
      <c r="MTK83" s="726"/>
      <c r="MTL83" s="724"/>
      <c r="MTM83" s="804"/>
      <c r="MTN83" s="724"/>
      <c r="MTO83" s="726"/>
      <c r="MTP83" s="724"/>
      <c r="MTQ83" s="804"/>
      <c r="MTR83" s="724"/>
      <c r="MTS83" s="726"/>
      <c r="MTT83" s="724"/>
      <c r="MTU83" s="804"/>
      <c r="MTV83" s="724"/>
      <c r="MTW83" s="726"/>
      <c r="MTX83" s="724"/>
      <c r="MTY83" s="804"/>
      <c r="MTZ83" s="724"/>
      <c r="MUA83" s="726"/>
      <c r="MUB83" s="724"/>
      <c r="MUC83" s="804"/>
      <c r="MUD83" s="724"/>
      <c r="MUE83" s="726"/>
      <c r="MUF83" s="724"/>
      <c r="MUG83" s="804"/>
      <c r="MUH83" s="724"/>
      <c r="MUI83" s="726"/>
      <c r="MUJ83" s="724"/>
      <c r="MUK83" s="804"/>
      <c r="MUL83" s="724"/>
      <c r="MUM83" s="726"/>
      <c r="MUN83" s="724"/>
      <c r="MUO83" s="804"/>
      <c r="MUP83" s="724"/>
      <c r="MUQ83" s="726"/>
      <c r="MUR83" s="724"/>
      <c r="MUS83" s="804"/>
      <c r="MUT83" s="724"/>
      <c r="MUU83" s="726"/>
      <c r="MUV83" s="724"/>
      <c r="MUW83" s="804"/>
      <c r="MUX83" s="724"/>
      <c r="MUY83" s="726"/>
      <c r="MUZ83" s="724"/>
      <c r="MVA83" s="804"/>
      <c r="MVB83" s="724"/>
      <c r="MVC83" s="726"/>
      <c r="MVD83" s="724"/>
      <c r="MVE83" s="804"/>
      <c r="MVF83" s="724"/>
      <c r="MVG83" s="726"/>
      <c r="MVH83" s="724"/>
      <c r="MVI83" s="804"/>
      <c r="MVJ83" s="724"/>
      <c r="MVK83" s="726"/>
      <c r="MVL83" s="724"/>
      <c r="MVM83" s="804"/>
      <c r="MVN83" s="724"/>
      <c r="MVO83" s="726"/>
      <c r="MVP83" s="724"/>
      <c r="MVQ83" s="804"/>
      <c r="MVR83" s="724"/>
      <c r="MVS83" s="726"/>
      <c r="MVT83" s="724"/>
      <c r="MVU83" s="804"/>
      <c r="MVV83" s="724"/>
      <c r="MVW83" s="726"/>
      <c r="MVX83" s="724"/>
      <c r="MVY83" s="804"/>
      <c r="MVZ83" s="724"/>
      <c r="MWA83" s="726"/>
      <c r="MWB83" s="724"/>
      <c r="MWC83" s="804"/>
      <c r="MWD83" s="724"/>
      <c r="MWE83" s="726"/>
      <c r="MWF83" s="724"/>
      <c r="MWG83" s="804"/>
      <c r="MWH83" s="724"/>
      <c r="MWI83" s="726"/>
      <c r="MWJ83" s="724"/>
      <c r="MWK83" s="804"/>
      <c r="MWL83" s="724"/>
      <c r="MWM83" s="726"/>
      <c r="MWN83" s="724"/>
      <c r="MWO83" s="804"/>
      <c r="MWP83" s="724"/>
      <c r="MWQ83" s="726"/>
      <c r="MWR83" s="724"/>
      <c r="MWS83" s="804"/>
      <c r="MWT83" s="724"/>
      <c r="MWU83" s="726"/>
      <c r="MWV83" s="724"/>
      <c r="MWW83" s="804"/>
      <c r="MWX83" s="724"/>
      <c r="MWY83" s="726"/>
      <c r="MWZ83" s="724"/>
      <c r="MXA83" s="804"/>
      <c r="MXB83" s="724"/>
      <c r="MXC83" s="726"/>
      <c r="MXD83" s="724"/>
      <c r="MXE83" s="804"/>
      <c r="MXF83" s="724"/>
      <c r="MXG83" s="726"/>
      <c r="MXH83" s="724"/>
      <c r="MXI83" s="804"/>
      <c r="MXJ83" s="724"/>
      <c r="MXK83" s="726"/>
      <c r="MXL83" s="724"/>
      <c r="MXM83" s="804"/>
      <c r="MXN83" s="724"/>
      <c r="MXO83" s="726"/>
      <c r="MXP83" s="724"/>
      <c r="MXQ83" s="804"/>
      <c r="MXR83" s="724"/>
      <c r="MXS83" s="726"/>
      <c r="MXT83" s="724"/>
      <c r="MXU83" s="804"/>
      <c r="MXV83" s="724"/>
      <c r="MXW83" s="726"/>
      <c r="MXX83" s="724"/>
      <c r="MXY83" s="804"/>
      <c r="MXZ83" s="724"/>
      <c r="MYA83" s="726"/>
      <c r="MYB83" s="724"/>
      <c r="MYC83" s="804"/>
      <c r="MYD83" s="724"/>
      <c r="MYE83" s="726"/>
      <c r="MYF83" s="724"/>
      <c r="MYG83" s="804"/>
      <c r="MYH83" s="724"/>
      <c r="MYI83" s="726"/>
      <c r="MYJ83" s="724"/>
      <c r="MYK83" s="804"/>
      <c r="MYL83" s="724"/>
      <c r="MYM83" s="726"/>
      <c r="MYN83" s="724"/>
      <c r="MYO83" s="804"/>
      <c r="MYP83" s="724"/>
      <c r="MYQ83" s="726"/>
      <c r="MYR83" s="724"/>
      <c r="MYS83" s="804"/>
      <c r="MYT83" s="724"/>
      <c r="MYU83" s="726"/>
      <c r="MYV83" s="724"/>
      <c r="MYW83" s="804"/>
      <c r="MYX83" s="724"/>
      <c r="MYY83" s="726"/>
      <c r="MYZ83" s="724"/>
      <c r="MZA83" s="804"/>
      <c r="MZB83" s="724"/>
      <c r="MZC83" s="726"/>
      <c r="MZD83" s="724"/>
      <c r="MZE83" s="804"/>
      <c r="MZF83" s="724"/>
      <c r="MZG83" s="726"/>
      <c r="MZH83" s="724"/>
      <c r="MZI83" s="804"/>
      <c r="MZJ83" s="724"/>
      <c r="MZK83" s="726"/>
      <c r="MZL83" s="724"/>
      <c r="MZM83" s="804"/>
      <c r="MZN83" s="724"/>
      <c r="MZO83" s="726"/>
      <c r="MZP83" s="724"/>
      <c r="MZQ83" s="804"/>
      <c r="MZR83" s="724"/>
      <c r="MZS83" s="726"/>
      <c r="MZT83" s="724"/>
      <c r="MZU83" s="804"/>
      <c r="MZV83" s="724"/>
      <c r="MZW83" s="726"/>
      <c r="MZX83" s="724"/>
      <c r="MZY83" s="804"/>
      <c r="MZZ83" s="724"/>
      <c r="NAA83" s="726"/>
      <c r="NAB83" s="724"/>
      <c r="NAC83" s="804"/>
      <c r="NAD83" s="724"/>
      <c r="NAE83" s="726"/>
      <c r="NAF83" s="724"/>
      <c r="NAG83" s="804"/>
      <c r="NAH83" s="724"/>
      <c r="NAI83" s="726"/>
      <c r="NAJ83" s="724"/>
      <c r="NAK83" s="804"/>
      <c r="NAL83" s="724"/>
      <c r="NAM83" s="726"/>
      <c r="NAN83" s="724"/>
      <c r="NAO83" s="804"/>
      <c r="NAP83" s="724"/>
      <c r="NAQ83" s="726"/>
      <c r="NAR83" s="724"/>
      <c r="NAS83" s="804"/>
      <c r="NAT83" s="724"/>
      <c r="NAU83" s="726"/>
      <c r="NAV83" s="724"/>
      <c r="NAW83" s="804"/>
      <c r="NAX83" s="724"/>
      <c r="NAY83" s="726"/>
      <c r="NAZ83" s="724"/>
      <c r="NBA83" s="804"/>
      <c r="NBB83" s="724"/>
      <c r="NBC83" s="726"/>
      <c r="NBD83" s="724"/>
      <c r="NBE83" s="804"/>
      <c r="NBF83" s="724"/>
      <c r="NBG83" s="726"/>
      <c r="NBH83" s="724"/>
      <c r="NBI83" s="804"/>
      <c r="NBJ83" s="724"/>
      <c r="NBK83" s="726"/>
      <c r="NBL83" s="724"/>
      <c r="NBM83" s="804"/>
      <c r="NBN83" s="724"/>
      <c r="NBO83" s="726"/>
      <c r="NBP83" s="724"/>
      <c r="NBQ83" s="804"/>
      <c r="NBR83" s="724"/>
      <c r="NBS83" s="726"/>
      <c r="NBT83" s="724"/>
      <c r="NBU83" s="804"/>
      <c r="NBV83" s="724"/>
      <c r="NBW83" s="726"/>
      <c r="NBX83" s="724"/>
      <c r="NBY83" s="804"/>
      <c r="NBZ83" s="724"/>
      <c r="NCA83" s="726"/>
      <c r="NCB83" s="724"/>
      <c r="NCC83" s="804"/>
      <c r="NCD83" s="724"/>
      <c r="NCE83" s="726"/>
      <c r="NCF83" s="724"/>
      <c r="NCG83" s="804"/>
      <c r="NCH83" s="724"/>
      <c r="NCI83" s="726"/>
      <c r="NCJ83" s="724"/>
      <c r="NCK83" s="804"/>
      <c r="NCL83" s="724"/>
      <c r="NCM83" s="726"/>
      <c r="NCN83" s="724"/>
      <c r="NCO83" s="804"/>
      <c r="NCP83" s="724"/>
      <c r="NCQ83" s="726"/>
      <c r="NCR83" s="724"/>
      <c r="NCS83" s="804"/>
      <c r="NCT83" s="724"/>
      <c r="NCU83" s="726"/>
      <c r="NCV83" s="724"/>
      <c r="NCW83" s="804"/>
      <c r="NCX83" s="724"/>
      <c r="NCY83" s="726"/>
      <c r="NCZ83" s="724"/>
      <c r="NDA83" s="804"/>
      <c r="NDB83" s="724"/>
      <c r="NDC83" s="726"/>
      <c r="NDD83" s="724"/>
      <c r="NDE83" s="804"/>
      <c r="NDF83" s="724"/>
      <c r="NDG83" s="726"/>
      <c r="NDH83" s="724"/>
      <c r="NDI83" s="804"/>
      <c r="NDJ83" s="724"/>
      <c r="NDK83" s="726"/>
      <c r="NDL83" s="724"/>
      <c r="NDM83" s="804"/>
      <c r="NDN83" s="724"/>
      <c r="NDO83" s="726"/>
      <c r="NDP83" s="724"/>
      <c r="NDQ83" s="804"/>
      <c r="NDR83" s="724"/>
      <c r="NDS83" s="726"/>
      <c r="NDT83" s="724"/>
      <c r="NDU83" s="804"/>
      <c r="NDV83" s="724"/>
      <c r="NDW83" s="726"/>
      <c r="NDX83" s="724"/>
      <c r="NDY83" s="804"/>
      <c r="NDZ83" s="724"/>
      <c r="NEA83" s="726"/>
      <c r="NEB83" s="724"/>
      <c r="NEC83" s="804"/>
      <c r="NED83" s="724"/>
      <c r="NEE83" s="726"/>
      <c r="NEF83" s="724"/>
      <c r="NEG83" s="804"/>
      <c r="NEH83" s="724"/>
      <c r="NEI83" s="726"/>
      <c r="NEJ83" s="724"/>
      <c r="NEK83" s="804"/>
      <c r="NEL83" s="724"/>
      <c r="NEM83" s="726"/>
      <c r="NEN83" s="724"/>
      <c r="NEO83" s="804"/>
      <c r="NEP83" s="724"/>
      <c r="NEQ83" s="726"/>
      <c r="NER83" s="724"/>
      <c r="NES83" s="804"/>
      <c r="NET83" s="724"/>
      <c r="NEU83" s="726"/>
      <c r="NEV83" s="724"/>
      <c r="NEW83" s="804"/>
      <c r="NEX83" s="724"/>
      <c r="NEY83" s="726"/>
      <c r="NEZ83" s="724"/>
      <c r="NFA83" s="804"/>
      <c r="NFB83" s="724"/>
      <c r="NFC83" s="726"/>
      <c r="NFD83" s="724"/>
      <c r="NFE83" s="804"/>
      <c r="NFF83" s="724"/>
      <c r="NFG83" s="726"/>
      <c r="NFH83" s="724"/>
      <c r="NFI83" s="804"/>
      <c r="NFJ83" s="724"/>
      <c r="NFK83" s="726"/>
      <c r="NFL83" s="724"/>
      <c r="NFM83" s="804"/>
      <c r="NFN83" s="724"/>
      <c r="NFO83" s="726"/>
      <c r="NFP83" s="724"/>
      <c r="NFQ83" s="804"/>
      <c r="NFR83" s="724"/>
      <c r="NFS83" s="726"/>
      <c r="NFT83" s="724"/>
      <c r="NFU83" s="804"/>
      <c r="NFV83" s="724"/>
      <c r="NFW83" s="726"/>
      <c r="NFX83" s="724"/>
      <c r="NFY83" s="804"/>
      <c r="NFZ83" s="724"/>
      <c r="NGA83" s="726"/>
      <c r="NGB83" s="724"/>
      <c r="NGC83" s="804"/>
      <c r="NGD83" s="724"/>
      <c r="NGE83" s="726"/>
      <c r="NGF83" s="724"/>
      <c r="NGG83" s="804"/>
      <c r="NGH83" s="724"/>
      <c r="NGI83" s="726"/>
      <c r="NGJ83" s="724"/>
      <c r="NGK83" s="804"/>
      <c r="NGL83" s="724"/>
      <c r="NGM83" s="726"/>
      <c r="NGN83" s="724"/>
      <c r="NGO83" s="804"/>
      <c r="NGP83" s="724"/>
      <c r="NGQ83" s="726"/>
      <c r="NGR83" s="724"/>
      <c r="NGS83" s="804"/>
      <c r="NGT83" s="724"/>
      <c r="NGU83" s="726"/>
      <c r="NGV83" s="724"/>
      <c r="NGW83" s="804"/>
      <c r="NGX83" s="724"/>
      <c r="NGY83" s="726"/>
      <c r="NGZ83" s="724"/>
      <c r="NHA83" s="804"/>
      <c r="NHB83" s="724"/>
      <c r="NHC83" s="726"/>
      <c r="NHD83" s="724"/>
      <c r="NHE83" s="804"/>
      <c r="NHF83" s="724"/>
      <c r="NHG83" s="726"/>
      <c r="NHH83" s="724"/>
      <c r="NHI83" s="804"/>
      <c r="NHJ83" s="724"/>
      <c r="NHK83" s="726"/>
      <c r="NHL83" s="724"/>
      <c r="NHM83" s="804"/>
      <c r="NHN83" s="724"/>
      <c r="NHO83" s="726"/>
      <c r="NHP83" s="724"/>
      <c r="NHQ83" s="804"/>
      <c r="NHR83" s="724"/>
      <c r="NHS83" s="726"/>
      <c r="NHT83" s="724"/>
      <c r="NHU83" s="804"/>
      <c r="NHV83" s="724"/>
      <c r="NHW83" s="726"/>
      <c r="NHX83" s="724"/>
      <c r="NHY83" s="804"/>
      <c r="NHZ83" s="724"/>
      <c r="NIA83" s="726"/>
      <c r="NIB83" s="724"/>
      <c r="NIC83" s="804"/>
      <c r="NID83" s="724"/>
      <c r="NIE83" s="726"/>
      <c r="NIF83" s="724"/>
      <c r="NIG83" s="804"/>
      <c r="NIH83" s="724"/>
      <c r="NII83" s="726"/>
      <c r="NIJ83" s="724"/>
      <c r="NIK83" s="804"/>
      <c r="NIL83" s="724"/>
      <c r="NIM83" s="726"/>
      <c r="NIN83" s="724"/>
      <c r="NIO83" s="804"/>
      <c r="NIP83" s="724"/>
      <c r="NIQ83" s="726"/>
      <c r="NIR83" s="724"/>
      <c r="NIS83" s="804"/>
      <c r="NIT83" s="724"/>
      <c r="NIU83" s="726"/>
      <c r="NIV83" s="724"/>
      <c r="NIW83" s="804"/>
      <c r="NIX83" s="724"/>
      <c r="NIY83" s="726"/>
      <c r="NIZ83" s="724"/>
      <c r="NJA83" s="804"/>
      <c r="NJB83" s="724"/>
      <c r="NJC83" s="726"/>
      <c r="NJD83" s="724"/>
      <c r="NJE83" s="804"/>
      <c r="NJF83" s="724"/>
      <c r="NJG83" s="726"/>
      <c r="NJH83" s="724"/>
      <c r="NJI83" s="804"/>
      <c r="NJJ83" s="724"/>
      <c r="NJK83" s="726"/>
      <c r="NJL83" s="724"/>
      <c r="NJM83" s="804"/>
      <c r="NJN83" s="724"/>
      <c r="NJO83" s="726"/>
      <c r="NJP83" s="724"/>
      <c r="NJQ83" s="804"/>
      <c r="NJR83" s="724"/>
      <c r="NJS83" s="726"/>
      <c r="NJT83" s="724"/>
      <c r="NJU83" s="804"/>
      <c r="NJV83" s="724"/>
      <c r="NJW83" s="726"/>
      <c r="NJX83" s="724"/>
      <c r="NJY83" s="804"/>
      <c r="NJZ83" s="724"/>
      <c r="NKA83" s="726"/>
      <c r="NKB83" s="724"/>
      <c r="NKC83" s="804"/>
      <c r="NKD83" s="724"/>
      <c r="NKE83" s="726"/>
      <c r="NKF83" s="724"/>
      <c r="NKG83" s="804"/>
      <c r="NKH83" s="724"/>
      <c r="NKI83" s="726"/>
      <c r="NKJ83" s="724"/>
      <c r="NKK83" s="804"/>
      <c r="NKL83" s="724"/>
      <c r="NKM83" s="726"/>
      <c r="NKN83" s="724"/>
      <c r="NKO83" s="804"/>
      <c r="NKP83" s="724"/>
      <c r="NKQ83" s="726"/>
      <c r="NKR83" s="724"/>
      <c r="NKS83" s="804"/>
      <c r="NKT83" s="724"/>
      <c r="NKU83" s="726"/>
      <c r="NKV83" s="724"/>
      <c r="NKW83" s="804"/>
      <c r="NKX83" s="724"/>
      <c r="NKY83" s="726"/>
      <c r="NKZ83" s="724"/>
      <c r="NLA83" s="804"/>
      <c r="NLB83" s="724"/>
      <c r="NLC83" s="726"/>
      <c r="NLD83" s="724"/>
      <c r="NLE83" s="804"/>
      <c r="NLF83" s="724"/>
      <c r="NLG83" s="726"/>
      <c r="NLH83" s="724"/>
      <c r="NLI83" s="804"/>
      <c r="NLJ83" s="724"/>
      <c r="NLK83" s="726"/>
      <c r="NLL83" s="724"/>
      <c r="NLM83" s="804"/>
      <c r="NLN83" s="724"/>
      <c r="NLO83" s="726"/>
      <c r="NLP83" s="724"/>
      <c r="NLQ83" s="804"/>
      <c r="NLR83" s="724"/>
      <c r="NLS83" s="726"/>
      <c r="NLT83" s="724"/>
      <c r="NLU83" s="804"/>
      <c r="NLV83" s="724"/>
      <c r="NLW83" s="726"/>
      <c r="NLX83" s="724"/>
      <c r="NLY83" s="804"/>
      <c r="NLZ83" s="724"/>
      <c r="NMA83" s="726"/>
      <c r="NMB83" s="724"/>
      <c r="NMC83" s="804"/>
      <c r="NMD83" s="724"/>
      <c r="NME83" s="726"/>
      <c r="NMF83" s="724"/>
      <c r="NMG83" s="804"/>
      <c r="NMH83" s="724"/>
      <c r="NMI83" s="726"/>
      <c r="NMJ83" s="724"/>
      <c r="NMK83" s="804"/>
      <c r="NML83" s="724"/>
      <c r="NMM83" s="726"/>
      <c r="NMN83" s="724"/>
      <c r="NMO83" s="804"/>
      <c r="NMP83" s="724"/>
      <c r="NMQ83" s="726"/>
      <c r="NMR83" s="724"/>
      <c r="NMS83" s="804"/>
      <c r="NMT83" s="724"/>
      <c r="NMU83" s="726"/>
      <c r="NMV83" s="724"/>
      <c r="NMW83" s="804"/>
      <c r="NMX83" s="724"/>
      <c r="NMY83" s="726"/>
      <c r="NMZ83" s="724"/>
      <c r="NNA83" s="804"/>
      <c r="NNB83" s="724"/>
      <c r="NNC83" s="726"/>
      <c r="NND83" s="724"/>
      <c r="NNE83" s="804"/>
      <c r="NNF83" s="724"/>
      <c r="NNG83" s="726"/>
      <c r="NNH83" s="724"/>
      <c r="NNI83" s="804"/>
      <c r="NNJ83" s="724"/>
      <c r="NNK83" s="726"/>
      <c r="NNL83" s="724"/>
      <c r="NNM83" s="804"/>
      <c r="NNN83" s="724"/>
      <c r="NNO83" s="726"/>
      <c r="NNP83" s="724"/>
      <c r="NNQ83" s="804"/>
      <c r="NNR83" s="724"/>
      <c r="NNS83" s="726"/>
      <c r="NNT83" s="724"/>
      <c r="NNU83" s="804"/>
      <c r="NNV83" s="724"/>
      <c r="NNW83" s="726"/>
      <c r="NNX83" s="724"/>
      <c r="NNY83" s="804"/>
      <c r="NNZ83" s="724"/>
      <c r="NOA83" s="726"/>
      <c r="NOB83" s="724"/>
      <c r="NOC83" s="804"/>
      <c r="NOD83" s="724"/>
      <c r="NOE83" s="726"/>
      <c r="NOF83" s="724"/>
      <c r="NOG83" s="804"/>
      <c r="NOH83" s="724"/>
      <c r="NOI83" s="726"/>
      <c r="NOJ83" s="724"/>
      <c r="NOK83" s="804"/>
      <c r="NOL83" s="724"/>
      <c r="NOM83" s="726"/>
      <c r="NON83" s="724"/>
      <c r="NOO83" s="804"/>
      <c r="NOP83" s="724"/>
      <c r="NOQ83" s="726"/>
      <c r="NOR83" s="724"/>
      <c r="NOS83" s="804"/>
      <c r="NOT83" s="724"/>
      <c r="NOU83" s="726"/>
      <c r="NOV83" s="724"/>
      <c r="NOW83" s="804"/>
      <c r="NOX83" s="724"/>
      <c r="NOY83" s="726"/>
      <c r="NOZ83" s="724"/>
      <c r="NPA83" s="804"/>
      <c r="NPB83" s="724"/>
      <c r="NPC83" s="726"/>
      <c r="NPD83" s="724"/>
      <c r="NPE83" s="804"/>
      <c r="NPF83" s="724"/>
      <c r="NPG83" s="726"/>
      <c r="NPH83" s="724"/>
      <c r="NPI83" s="804"/>
      <c r="NPJ83" s="724"/>
      <c r="NPK83" s="726"/>
      <c r="NPL83" s="724"/>
      <c r="NPM83" s="804"/>
      <c r="NPN83" s="724"/>
      <c r="NPO83" s="726"/>
      <c r="NPP83" s="724"/>
      <c r="NPQ83" s="804"/>
      <c r="NPR83" s="724"/>
      <c r="NPS83" s="726"/>
      <c r="NPT83" s="724"/>
      <c r="NPU83" s="804"/>
      <c r="NPV83" s="724"/>
      <c r="NPW83" s="726"/>
      <c r="NPX83" s="724"/>
      <c r="NPY83" s="804"/>
      <c r="NPZ83" s="724"/>
      <c r="NQA83" s="726"/>
      <c r="NQB83" s="724"/>
      <c r="NQC83" s="804"/>
      <c r="NQD83" s="724"/>
      <c r="NQE83" s="726"/>
      <c r="NQF83" s="724"/>
      <c r="NQG83" s="804"/>
      <c r="NQH83" s="724"/>
      <c r="NQI83" s="726"/>
      <c r="NQJ83" s="724"/>
      <c r="NQK83" s="804"/>
      <c r="NQL83" s="724"/>
      <c r="NQM83" s="726"/>
      <c r="NQN83" s="724"/>
      <c r="NQO83" s="804"/>
      <c r="NQP83" s="724"/>
      <c r="NQQ83" s="726"/>
      <c r="NQR83" s="724"/>
      <c r="NQS83" s="804"/>
      <c r="NQT83" s="724"/>
      <c r="NQU83" s="726"/>
      <c r="NQV83" s="724"/>
      <c r="NQW83" s="804"/>
      <c r="NQX83" s="724"/>
      <c r="NQY83" s="726"/>
      <c r="NQZ83" s="724"/>
      <c r="NRA83" s="804"/>
      <c r="NRB83" s="724"/>
      <c r="NRC83" s="726"/>
      <c r="NRD83" s="724"/>
      <c r="NRE83" s="804"/>
      <c r="NRF83" s="724"/>
      <c r="NRG83" s="726"/>
      <c r="NRH83" s="724"/>
      <c r="NRI83" s="804"/>
      <c r="NRJ83" s="724"/>
      <c r="NRK83" s="726"/>
      <c r="NRL83" s="724"/>
      <c r="NRM83" s="804"/>
      <c r="NRN83" s="724"/>
      <c r="NRO83" s="726"/>
      <c r="NRP83" s="724"/>
      <c r="NRQ83" s="804"/>
      <c r="NRR83" s="724"/>
      <c r="NRS83" s="726"/>
      <c r="NRT83" s="724"/>
      <c r="NRU83" s="804"/>
      <c r="NRV83" s="724"/>
      <c r="NRW83" s="726"/>
      <c r="NRX83" s="724"/>
      <c r="NRY83" s="804"/>
      <c r="NRZ83" s="724"/>
      <c r="NSA83" s="726"/>
      <c r="NSB83" s="724"/>
      <c r="NSC83" s="804"/>
      <c r="NSD83" s="724"/>
      <c r="NSE83" s="726"/>
      <c r="NSF83" s="724"/>
      <c r="NSG83" s="804"/>
      <c r="NSH83" s="724"/>
      <c r="NSI83" s="726"/>
      <c r="NSJ83" s="724"/>
      <c r="NSK83" s="804"/>
      <c r="NSL83" s="724"/>
      <c r="NSM83" s="726"/>
      <c r="NSN83" s="724"/>
      <c r="NSO83" s="804"/>
      <c r="NSP83" s="724"/>
      <c r="NSQ83" s="726"/>
      <c r="NSR83" s="724"/>
      <c r="NSS83" s="804"/>
      <c r="NST83" s="724"/>
      <c r="NSU83" s="726"/>
      <c r="NSV83" s="724"/>
      <c r="NSW83" s="804"/>
      <c r="NSX83" s="724"/>
      <c r="NSY83" s="726"/>
      <c r="NSZ83" s="724"/>
      <c r="NTA83" s="804"/>
      <c r="NTB83" s="724"/>
      <c r="NTC83" s="726"/>
      <c r="NTD83" s="724"/>
      <c r="NTE83" s="804"/>
      <c r="NTF83" s="724"/>
      <c r="NTG83" s="726"/>
      <c r="NTH83" s="724"/>
      <c r="NTI83" s="804"/>
      <c r="NTJ83" s="724"/>
      <c r="NTK83" s="726"/>
      <c r="NTL83" s="724"/>
      <c r="NTM83" s="804"/>
      <c r="NTN83" s="724"/>
      <c r="NTO83" s="726"/>
      <c r="NTP83" s="724"/>
      <c r="NTQ83" s="804"/>
      <c r="NTR83" s="724"/>
      <c r="NTS83" s="726"/>
      <c r="NTT83" s="724"/>
      <c r="NTU83" s="804"/>
      <c r="NTV83" s="724"/>
      <c r="NTW83" s="726"/>
      <c r="NTX83" s="724"/>
      <c r="NTY83" s="804"/>
      <c r="NTZ83" s="724"/>
      <c r="NUA83" s="726"/>
      <c r="NUB83" s="724"/>
      <c r="NUC83" s="804"/>
      <c r="NUD83" s="724"/>
      <c r="NUE83" s="726"/>
      <c r="NUF83" s="724"/>
      <c r="NUG83" s="804"/>
      <c r="NUH83" s="724"/>
      <c r="NUI83" s="726"/>
      <c r="NUJ83" s="724"/>
      <c r="NUK83" s="804"/>
      <c r="NUL83" s="724"/>
      <c r="NUM83" s="726"/>
      <c r="NUN83" s="724"/>
      <c r="NUO83" s="804"/>
      <c r="NUP83" s="724"/>
      <c r="NUQ83" s="726"/>
      <c r="NUR83" s="724"/>
      <c r="NUS83" s="804"/>
      <c r="NUT83" s="724"/>
      <c r="NUU83" s="726"/>
      <c r="NUV83" s="724"/>
      <c r="NUW83" s="804"/>
      <c r="NUX83" s="724"/>
      <c r="NUY83" s="726"/>
      <c r="NUZ83" s="724"/>
      <c r="NVA83" s="804"/>
      <c r="NVB83" s="724"/>
      <c r="NVC83" s="726"/>
      <c r="NVD83" s="724"/>
      <c r="NVE83" s="804"/>
      <c r="NVF83" s="724"/>
      <c r="NVG83" s="726"/>
      <c r="NVH83" s="724"/>
      <c r="NVI83" s="804"/>
      <c r="NVJ83" s="724"/>
      <c r="NVK83" s="726"/>
      <c r="NVL83" s="724"/>
      <c r="NVM83" s="804"/>
      <c r="NVN83" s="724"/>
      <c r="NVO83" s="726"/>
      <c r="NVP83" s="724"/>
      <c r="NVQ83" s="804"/>
      <c r="NVR83" s="724"/>
      <c r="NVS83" s="726"/>
      <c r="NVT83" s="724"/>
      <c r="NVU83" s="804"/>
      <c r="NVV83" s="724"/>
      <c r="NVW83" s="726"/>
      <c r="NVX83" s="724"/>
      <c r="NVY83" s="804"/>
      <c r="NVZ83" s="724"/>
      <c r="NWA83" s="726"/>
      <c r="NWB83" s="724"/>
      <c r="NWC83" s="804"/>
      <c r="NWD83" s="724"/>
      <c r="NWE83" s="726"/>
      <c r="NWF83" s="724"/>
      <c r="NWG83" s="804"/>
      <c r="NWH83" s="724"/>
      <c r="NWI83" s="726"/>
      <c r="NWJ83" s="724"/>
      <c r="NWK83" s="804"/>
      <c r="NWL83" s="724"/>
      <c r="NWM83" s="726"/>
      <c r="NWN83" s="724"/>
      <c r="NWO83" s="804"/>
      <c r="NWP83" s="724"/>
      <c r="NWQ83" s="726"/>
      <c r="NWR83" s="724"/>
      <c r="NWS83" s="804"/>
      <c r="NWT83" s="724"/>
      <c r="NWU83" s="726"/>
      <c r="NWV83" s="724"/>
      <c r="NWW83" s="804"/>
      <c r="NWX83" s="724"/>
      <c r="NWY83" s="726"/>
      <c r="NWZ83" s="724"/>
      <c r="NXA83" s="804"/>
      <c r="NXB83" s="724"/>
      <c r="NXC83" s="726"/>
      <c r="NXD83" s="724"/>
      <c r="NXE83" s="804"/>
      <c r="NXF83" s="724"/>
      <c r="NXG83" s="726"/>
      <c r="NXH83" s="724"/>
      <c r="NXI83" s="804"/>
      <c r="NXJ83" s="724"/>
      <c r="NXK83" s="726"/>
      <c r="NXL83" s="724"/>
      <c r="NXM83" s="804"/>
      <c r="NXN83" s="724"/>
      <c r="NXO83" s="726"/>
      <c r="NXP83" s="724"/>
      <c r="NXQ83" s="804"/>
      <c r="NXR83" s="724"/>
      <c r="NXS83" s="726"/>
      <c r="NXT83" s="724"/>
      <c r="NXU83" s="804"/>
      <c r="NXV83" s="724"/>
      <c r="NXW83" s="726"/>
      <c r="NXX83" s="724"/>
      <c r="NXY83" s="804"/>
      <c r="NXZ83" s="724"/>
      <c r="NYA83" s="726"/>
      <c r="NYB83" s="724"/>
      <c r="NYC83" s="804"/>
      <c r="NYD83" s="724"/>
      <c r="NYE83" s="726"/>
      <c r="NYF83" s="724"/>
      <c r="NYG83" s="804"/>
      <c r="NYH83" s="724"/>
      <c r="NYI83" s="726"/>
      <c r="NYJ83" s="724"/>
      <c r="NYK83" s="804"/>
      <c r="NYL83" s="724"/>
      <c r="NYM83" s="726"/>
      <c r="NYN83" s="724"/>
      <c r="NYO83" s="804"/>
      <c r="NYP83" s="724"/>
      <c r="NYQ83" s="726"/>
      <c r="NYR83" s="724"/>
      <c r="NYS83" s="804"/>
      <c r="NYT83" s="724"/>
      <c r="NYU83" s="726"/>
      <c r="NYV83" s="724"/>
      <c r="NYW83" s="804"/>
      <c r="NYX83" s="724"/>
      <c r="NYY83" s="726"/>
      <c r="NYZ83" s="724"/>
      <c r="NZA83" s="804"/>
      <c r="NZB83" s="724"/>
      <c r="NZC83" s="726"/>
      <c r="NZD83" s="724"/>
      <c r="NZE83" s="804"/>
      <c r="NZF83" s="724"/>
      <c r="NZG83" s="726"/>
      <c r="NZH83" s="724"/>
      <c r="NZI83" s="804"/>
      <c r="NZJ83" s="724"/>
      <c r="NZK83" s="726"/>
      <c r="NZL83" s="724"/>
      <c r="NZM83" s="804"/>
      <c r="NZN83" s="724"/>
      <c r="NZO83" s="726"/>
      <c r="NZP83" s="724"/>
      <c r="NZQ83" s="804"/>
      <c r="NZR83" s="724"/>
      <c r="NZS83" s="726"/>
      <c r="NZT83" s="724"/>
      <c r="NZU83" s="804"/>
      <c r="NZV83" s="724"/>
      <c r="NZW83" s="726"/>
      <c r="NZX83" s="724"/>
      <c r="NZY83" s="804"/>
      <c r="NZZ83" s="724"/>
      <c r="OAA83" s="726"/>
      <c r="OAB83" s="724"/>
      <c r="OAC83" s="804"/>
      <c r="OAD83" s="724"/>
      <c r="OAE83" s="726"/>
      <c r="OAF83" s="724"/>
      <c r="OAG83" s="804"/>
      <c r="OAH83" s="724"/>
      <c r="OAI83" s="726"/>
      <c r="OAJ83" s="724"/>
      <c r="OAK83" s="804"/>
      <c r="OAL83" s="724"/>
      <c r="OAM83" s="726"/>
      <c r="OAN83" s="724"/>
      <c r="OAO83" s="804"/>
      <c r="OAP83" s="724"/>
      <c r="OAQ83" s="726"/>
      <c r="OAR83" s="724"/>
      <c r="OAS83" s="804"/>
      <c r="OAT83" s="724"/>
      <c r="OAU83" s="726"/>
      <c r="OAV83" s="724"/>
      <c r="OAW83" s="804"/>
      <c r="OAX83" s="724"/>
      <c r="OAY83" s="726"/>
      <c r="OAZ83" s="724"/>
      <c r="OBA83" s="804"/>
      <c r="OBB83" s="724"/>
      <c r="OBC83" s="726"/>
      <c r="OBD83" s="724"/>
      <c r="OBE83" s="804"/>
      <c r="OBF83" s="724"/>
      <c r="OBG83" s="726"/>
      <c r="OBH83" s="724"/>
      <c r="OBI83" s="804"/>
      <c r="OBJ83" s="724"/>
      <c r="OBK83" s="726"/>
      <c r="OBL83" s="724"/>
      <c r="OBM83" s="804"/>
      <c r="OBN83" s="724"/>
      <c r="OBO83" s="726"/>
      <c r="OBP83" s="724"/>
      <c r="OBQ83" s="804"/>
      <c r="OBR83" s="724"/>
      <c r="OBS83" s="726"/>
      <c r="OBT83" s="724"/>
      <c r="OBU83" s="804"/>
      <c r="OBV83" s="724"/>
      <c r="OBW83" s="726"/>
      <c r="OBX83" s="724"/>
      <c r="OBY83" s="804"/>
      <c r="OBZ83" s="724"/>
      <c r="OCA83" s="726"/>
      <c r="OCB83" s="724"/>
      <c r="OCC83" s="804"/>
      <c r="OCD83" s="724"/>
      <c r="OCE83" s="726"/>
      <c r="OCF83" s="724"/>
      <c r="OCG83" s="804"/>
      <c r="OCH83" s="724"/>
      <c r="OCI83" s="726"/>
      <c r="OCJ83" s="724"/>
      <c r="OCK83" s="804"/>
      <c r="OCL83" s="724"/>
      <c r="OCM83" s="726"/>
      <c r="OCN83" s="724"/>
      <c r="OCO83" s="804"/>
      <c r="OCP83" s="724"/>
      <c r="OCQ83" s="726"/>
      <c r="OCR83" s="724"/>
      <c r="OCS83" s="804"/>
      <c r="OCT83" s="724"/>
      <c r="OCU83" s="726"/>
      <c r="OCV83" s="724"/>
      <c r="OCW83" s="804"/>
      <c r="OCX83" s="724"/>
      <c r="OCY83" s="726"/>
      <c r="OCZ83" s="724"/>
      <c r="ODA83" s="804"/>
      <c r="ODB83" s="724"/>
      <c r="ODC83" s="726"/>
      <c r="ODD83" s="724"/>
      <c r="ODE83" s="804"/>
      <c r="ODF83" s="724"/>
      <c r="ODG83" s="726"/>
      <c r="ODH83" s="724"/>
      <c r="ODI83" s="804"/>
      <c r="ODJ83" s="724"/>
      <c r="ODK83" s="726"/>
      <c r="ODL83" s="724"/>
      <c r="ODM83" s="804"/>
      <c r="ODN83" s="724"/>
      <c r="ODO83" s="726"/>
      <c r="ODP83" s="724"/>
      <c r="ODQ83" s="804"/>
      <c r="ODR83" s="724"/>
      <c r="ODS83" s="726"/>
      <c r="ODT83" s="724"/>
      <c r="ODU83" s="804"/>
      <c r="ODV83" s="724"/>
      <c r="ODW83" s="726"/>
      <c r="ODX83" s="724"/>
      <c r="ODY83" s="804"/>
      <c r="ODZ83" s="724"/>
      <c r="OEA83" s="726"/>
      <c r="OEB83" s="724"/>
      <c r="OEC83" s="804"/>
      <c r="OED83" s="724"/>
      <c r="OEE83" s="726"/>
      <c r="OEF83" s="724"/>
      <c r="OEG83" s="804"/>
      <c r="OEH83" s="724"/>
      <c r="OEI83" s="726"/>
      <c r="OEJ83" s="724"/>
      <c r="OEK83" s="804"/>
      <c r="OEL83" s="724"/>
      <c r="OEM83" s="726"/>
      <c r="OEN83" s="724"/>
      <c r="OEO83" s="804"/>
      <c r="OEP83" s="724"/>
      <c r="OEQ83" s="726"/>
      <c r="OER83" s="724"/>
      <c r="OES83" s="804"/>
      <c r="OET83" s="724"/>
      <c r="OEU83" s="726"/>
      <c r="OEV83" s="724"/>
      <c r="OEW83" s="804"/>
      <c r="OEX83" s="724"/>
      <c r="OEY83" s="726"/>
      <c r="OEZ83" s="724"/>
      <c r="OFA83" s="804"/>
      <c r="OFB83" s="724"/>
      <c r="OFC83" s="726"/>
      <c r="OFD83" s="724"/>
      <c r="OFE83" s="804"/>
      <c r="OFF83" s="724"/>
      <c r="OFG83" s="726"/>
      <c r="OFH83" s="724"/>
      <c r="OFI83" s="804"/>
      <c r="OFJ83" s="724"/>
      <c r="OFK83" s="726"/>
      <c r="OFL83" s="724"/>
      <c r="OFM83" s="804"/>
      <c r="OFN83" s="724"/>
      <c r="OFO83" s="726"/>
      <c r="OFP83" s="724"/>
      <c r="OFQ83" s="804"/>
      <c r="OFR83" s="724"/>
      <c r="OFS83" s="726"/>
      <c r="OFT83" s="724"/>
      <c r="OFU83" s="804"/>
      <c r="OFV83" s="724"/>
      <c r="OFW83" s="726"/>
      <c r="OFX83" s="724"/>
      <c r="OFY83" s="804"/>
      <c r="OFZ83" s="724"/>
      <c r="OGA83" s="726"/>
      <c r="OGB83" s="724"/>
      <c r="OGC83" s="804"/>
      <c r="OGD83" s="724"/>
      <c r="OGE83" s="726"/>
      <c r="OGF83" s="724"/>
      <c r="OGG83" s="804"/>
      <c r="OGH83" s="724"/>
      <c r="OGI83" s="726"/>
      <c r="OGJ83" s="724"/>
      <c r="OGK83" s="804"/>
      <c r="OGL83" s="724"/>
      <c r="OGM83" s="726"/>
      <c r="OGN83" s="724"/>
      <c r="OGO83" s="804"/>
      <c r="OGP83" s="724"/>
      <c r="OGQ83" s="726"/>
      <c r="OGR83" s="724"/>
      <c r="OGS83" s="804"/>
      <c r="OGT83" s="724"/>
      <c r="OGU83" s="726"/>
      <c r="OGV83" s="724"/>
      <c r="OGW83" s="804"/>
      <c r="OGX83" s="724"/>
      <c r="OGY83" s="726"/>
      <c r="OGZ83" s="724"/>
      <c r="OHA83" s="804"/>
      <c r="OHB83" s="724"/>
      <c r="OHC83" s="726"/>
      <c r="OHD83" s="724"/>
      <c r="OHE83" s="804"/>
      <c r="OHF83" s="724"/>
      <c r="OHG83" s="726"/>
      <c r="OHH83" s="724"/>
      <c r="OHI83" s="804"/>
      <c r="OHJ83" s="724"/>
      <c r="OHK83" s="726"/>
      <c r="OHL83" s="724"/>
      <c r="OHM83" s="804"/>
      <c r="OHN83" s="724"/>
      <c r="OHO83" s="726"/>
      <c r="OHP83" s="724"/>
      <c r="OHQ83" s="804"/>
      <c r="OHR83" s="724"/>
      <c r="OHS83" s="726"/>
      <c r="OHT83" s="724"/>
      <c r="OHU83" s="804"/>
      <c r="OHV83" s="724"/>
      <c r="OHW83" s="726"/>
      <c r="OHX83" s="724"/>
      <c r="OHY83" s="804"/>
      <c r="OHZ83" s="724"/>
      <c r="OIA83" s="726"/>
      <c r="OIB83" s="724"/>
      <c r="OIC83" s="804"/>
      <c r="OID83" s="724"/>
      <c r="OIE83" s="726"/>
      <c r="OIF83" s="724"/>
      <c r="OIG83" s="804"/>
      <c r="OIH83" s="724"/>
      <c r="OII83" s="726"/>
      <c r="OIJ83" s="724"/>
      <c r="OIK83" s="804"/>
      <c r="OIL83" s="724"/>
      <c r="OIM83" s="726"/>
      <c r="OIN83" s="724"/>
      <c r="OIO83" s="804"/>
      <c r="OIP83" s="724"/>
      <c r="OIQ83" s="726"/>
      <c r="OIR83" s="724"/>
      <c r="OIS83" s="804"/>
      <c r="OIT83" s="724"/>
      <c r="OIU83" s="726"/>
      <c r="OIV83" s="724"/>
      <c r="OIW83" s="804"/>
      <c r="OIX83" s="724"/>
      <c r="OIY83" s="726"/>
      <c r="OIZ83" s="724"/>
      <c r="OJA83" s="804"/>
      <c r="OJB83" s="724"/>
      <c r="OJC83" s="726"/>
      <c r="OJD83" s="724"/>
      <c r="OJE83" s="804"/>
      <c r="OJF83" s="724"/>
      <c r="OJG83" s="726"/>
      <c r="OJH83" s="724"/>
      <c r="OJI83" s="804"/>
      <c r="OJJ83" s="724"/>
      <c r="OJK83" s="726"/>
      <c r="OJL83" s="724"/>
      <c r="OJM83" s="804"/>
      <c r="OJN83" s="724"/>
      <c r="OJO83" s="726"/>
      <c r="OJP83" s="724"/>
      <c r="OJQ83" s="804"/>
      <c r="OJR83" s="724"/>
      <c r="OJS83" s="726"/>
      <c r="OJT83" s="724"/>
      <c r="OJU83" s="804"/>
      <c r="OJV83" s="724"/>
      <c r="OJW83" s="726"/>
      <c r="OJX83" s="724"/>
      <c r="OJY83" s="804"/>
      <c r="OJZ83" s="724"/>
      <c r="OKA83" s="726"/>
      <c r="OKB83" s="724"/>
      <c r="OKC83" s="804"/>
      <c r="OKD83" s="724"/>
      <c r="OKE83" s="726"/>
      <c r="OKF83" s="724"/>
      <c r="OKG83" s="804"/>
      <c r="OKH83" s="724"/>
      <c r="OKI83" s="726"/>
      <c r="OKJ83" s="724"/>
      <c r="OKK83" s="804"/>
      <c r="OKL83" s="724"/>
      <c r="OKM83" s="726"/>
      <c r="OKN83" s="724"/>
      <c r="OKO83" s="804"/>
      <c r="OKP83" s="724"/>
      <c r="OKQ83" s="726"/>
      <c r="OKR83" s="724"/>
      <c r="OKS83" s="804"/>
      <c r="OKT83" s="724"/>
      <c r="OKU83" s="726"/>
      <c r="OKV83" s="724"/>
      <c r="OKW83" s="804"/>
      <c r="OKX83" s="724"/>
      <c r="OKY83" s="726"/>
      <c r="OKZ83" s="724"/>
      <c r="OLA83" s="804"/>
      <c r="OLB83" s="724"/>
      <c r="OLC83" s="726"/>
      <c r="OLD83" s="724"/>
      <c r="OLE83" s="804"/>
      <c r="OLF83" s="724"/>
      <c r="OLG83" s="726"/>
      <c r="OLH83" s="724"/>
      <c r="OLI83" s="804"/>
      <c r="OLJ83" s="724"/>
      <c r="OLK83" s="726"/>
      <c r="OLL83" s="724"/>
      <c r="OLM83" s="804"/>
      <c r="OLN83" s="724"/>
      <c r="OLO83" s="726"/>
      <c r="OLP83" s="724"/>
      <c r="OLQ83" s="804"/>
      <c r="OLR83" s="724"/>
      <c r="OLS83" s="726"/>
      <c r="OLT83" s="724"/>
      <c r="OLU83" s="804"/>
      <c r="OLV83" s="724"/>
      <c r="OLW83" s="726"/>
      <c r="OLX83" s="724"/>
      <c r="OLY83" s="804"/>
      <c r="OLZ83" s="724"/>
      <c r="OMA83" s="726"/>
      <c r="OMB83" s="724"/>
      <c r="OMC83" s="804"/>
      <c r="OMD83" s="724"/>
      <c r="OME83" s="726"/>
      <c r="OMF83" s="724"/>
      <c r="OMG83" s="804"/>
      <c r="OMH83" s="724"/>
      <c r="OMI83" s="726"/>
      <c r="OMJ83" s="724"/>
      <c r="OMK83" s="804"/>
      <c r="OML83" s="724"/>
      <c r="OMM83" s="726"/>
      <c r="OMN83" s="724"/>
      <c r="OMO83" s="804"/>
      <c r="OMP83" s="724"/>
      <c r="OMQ83" s="726"/>
      <c r="OMR83" s="724"/>
      <c r="OMS83" s="804"/>
      <c r="OMT83" s="724"/>
      <c r="OMU83" s="726"/>
      <c r="OMV83" s="724"/>
      <c r="OMW83" s="804"/>
      <c r="OMX83" s="724"/>
      <c r="OMY83" s="726"/>
      <c r="OMZ83" s="724"/>
      <c r="ONA83" s="804"/>
      <c r="ONB83" s="724"/>
      <c r="ONC83" s="726"/>
      <c r="OND83" s="724"/>
      <c r="ONE83" s="804"/>
      <c r="ONF83" s="724"/>
      <c r="ONG83" s="726"/>
      <c r="ONH83" s="724"/>
      <c r="ONI83" s="804"/>
      <c r="ONJ83" s="724"/>
      <c r="ONK83" s="726"/>
      <c r="ONL83" s="724"/>
      <c r="ONM83" s="804"/>
      <c r="ONN83" s="724"/>
      <c r="ONO83" s="726"/>
      <c r="ONP83" s="724"/>
      <c r="ONQ83" s="804"/>
      <c r="ONR83" s="724"/>
      <c r="ONS83" s="726"/>
      <c r="ONT83" s="724"/>
      <c r="ONU83" s="804"/>
      <c r="ONV83" s="724"/>
      <c r="ONW83" s="726"/>
      <c r="ONX83" s="724"/>
      <c r="ONY83" s="804"/>
      <c r="ONZ83" s="724"/>
      <c r="OOA83" s="726"/>
      <c r="OOB83" s="724"/>
      <c r="OOC83" s="804"/>
      <c r="OOD83" s="724"/>
      <c r="OOE83" s="726"/>
      <c r="OOF83" s="724"/>
      <c r="OOG83" s="804"/>
      <c r="OOH83" s="724"/>
      <c r="OOI83" s="726"/>
      <c r="OOJ83" s="724"/>
      <c r="OOK83" s="804"/>
      <c r="OOL83" s="724"/>
      <c r="OOM83" s="726"/>
      <c r="OON83" s="724"/>
      <c r="OOO83" s="804"/>
      <c r="OOP83" s="724"/>
      <c r="OOQ83" s="726"/>
      <c r="OOR83" s="724"/>
      <c r="OOS83" s="804"/>
      <c r="OOT83" s="724"/>
      <c r="OOU83" s="726"/>
      <c r="OOV83" s="724"/>
      <c r="OOW83" s="804"/>
      <c r="OOX83" s="724"/>
      <c r="OOY83" s="726"/>
      <c r="OOZ83" s="724"/>
      <c r="OPA83" s="804"/>
      <c r="OPB83" s="724"/>
      <c r="OPC83" s="726"/>
      <c r="OPD83" s="724"/>
      <c r="OPE83" s="804"/>
      <c r="OPF83" s="724"/>
      <c r="OPG83" s="726"/>
      <c r="OPH83" s="724"/>
      <c r="OPI83" s="804"/>
      <c r="OPJ83" s="724"/>
      <c r="OPK83" s="726"/>
      <c r="OPL83" s="724"/>
      <c r="OPM83" s="804"/>
      <c r="OPN83" s="724"/>
      <c r="OPO83" s="726"/>
      <c r="OPP83" s="724"/>
      <c r="OPQ83" s="804"/>
      <c r="OPR83" s="724"/>
      <c r="OPS83" s="726"/>
      <c r="OPT83" s="724"/>
      <c r="OPU83" s="804"/>
      <c r="OPV83" s="724"/>
      <c r="OPW83" s="726"/>
      <c r="OPX83" s="724"/>
      <c r="OPY83" s="804"/>
      <c r="OPZ83" s="724"/>
      <c r="OQA83" s="726"/>
      <c r="OQB83" s="724"/>
      <c r="OQC83" s="804"/>
      <c r="OQD83" s="724"/>
      <c r="OQE83" s="726"/>
      <c r="OQF83" s="724"/>
      <c r="OQG83" s="804"/>
      <c r="OQH83" s="724"/>
      <c r="OQI83" s="726"/>
      <c r="OQJ83" s="724"/>
      <c r="OQK83" s="804"/>
      <c r="OQL83" s="724"/>
      <c r="OQM83" s="726"/>
      <c r="OQN83" s="724"/>
      <c r="OQO83" s="804"/>
      <c r="OQP83" s="724"/>
      <c r="OQQ83" s="726"/>
      <c r="OQR83" s="724"/>
      <c r="OQS83" s="804"/>
      <c r="OQT83" s="724"/>
      <c r="OQU83" s="726"/>
      <c r="OQV83" s="724"/>
      <c r="OQW83" s="804"/>
      <c r="OQX83" s="724"/>
      <c r="OQY83" s="726"/>
      <c r="OQZ83" s="724"/>
      <c r="ORA83" s="804"/>
      <c r="ORB83" s="724"/>
      <c r="ORC83" s="726"/>
      <c r="ORD83" s="724"/>
      <c r="ORE83" s="804"/>
      <c r="ORF83" s="724"/>
      <c r="ORG83" s="726"/>
      <c r="ORH83" s="724"/>
      <c r="ORI83" s="804"/>
      <c r="ORJ83" s="724"/>
      <c r="ORK83" s="726"/>
      <c r="ORL83" s="724"/>
      <c r="ORM83" s="804"/>
      <c r="ORN83" s="724"/>
      <c r="ORO83" s="726"/>
      <c r="ORP83" s="724"/>
      <c r="ORQ83" s="804"/>
      <c r="ORR83" s="724"/>
      <c r="ORS83" s="726"/>
      <c r="ORT83" s="724"/>
      <c r="ORU83" s="804"/>
      <c r="ORV83" s="724"/>
      <c r="ORW83" s="726"/>
      <c r="ORX83" s="724"/>
      <c r="ORY83" s="804"/>
      <c r="ORZ83" s="724"/>
      <c r="OSA83" s="726"/>
      <c r="OSB83" s="724"/>
      <c r="OSC83" s="804"/>
      <c r="OSD83" s="724"/>
      <c r="OSE83" s="726"/>
      <c r="OSF83" s="724"/>
      <c r="OSG83" s="804"/>
      <c r="OSH83" s="724"/>
      <c r="OSI83" s="726"/>
      <c r="OSJ83" s="724"/>
      <c r="OSK83" s="804"/>
      <c r="OSL83" s="724"/>
      <c r="OSM83" s="726"/>
      <c r="OSN83" s="724"/>
      <c r="OSO83" s="804"/>
      <c r="OSP83" s="724"/>
      <c r="OSQ83" s="726"/>
      <c r="OSR83" s="724"/>
      <c r="OSS83" s="804"/>
      <c r="OST83" s="724"/>
      <c r="OSU83" s="726"/>
      <c r="OSV83" s="724"/>
      <c r="OSW83" s="804"/>
      <c r="OSX83" s="724"/>
      <c r="OSY83" s="726"/>
      <c r="OSZ83" s="724"/>
      <c r="OTA83" s="804"/>
      <c r="OTB83" s="724"/>
      <c r="OTC83" s="726"/>
      <c r="OTD83" s="724"/>
      <c r="OTE83" s="804"/>
      <c r="OTF83" s="724"/>
      <c r="OTG83" s="726"/>
      <c r="OTH83" s="724"/>
      <c r="OTI83" s="804"/>
      <c r="OTJ83" s="724"/>
      <c r="OTK83" s="726"/>
      <c r="OTL83" s="724"/>
      <c r="OTM83" s="804"/>
      <c r="OTN83" s="724"/>
      <c r="OTO83" s="726"/>
      <c r="OTP83" s="724"/>
      <c r="OTQ83" s="804"/>
      <c r="OTR83" s="724"/>
      <c r="OTS83" s="726"/>
      <c r="OTT83" s="724"/>
      <c r="OTU83" s="804"/>
      <c r="OTV83" s="724"/>
      <c r="OTW83" s="726"/>
      <c r="OTX83" s="724"/>
      <c r="OTY83" s="804"/>
      <c r="OTZ83" s="724"/>
      <c r="OUA83" s="726"/>
      <c r="OUB83" s="724"/>
      <c r="OUC83" s="804"/>
      <c r="OUD83" s="724"/>
      <c r="OUE83" s="726"/>
      <c r="OUF83" s="724"/>
      <c r="OUG83" s="804"/>
      <c r="OUH83" s="724"/>
      <c r="OUI83" s="726"/>
      <c r="OUJ83" s="724"/>
      <c r="OUK83" s="804"/>
      <c r="OUL83" s="724"/>
      <c r="OUM83" s="726"/>
      <c r="OUN83" s="724"/>
      <c r="OUO83" s="804"/>
      <c r="OUP83" s="724"/>
      <c r="OUQ83" s="726"/>
      <c r="OUR83" s="724"/>
      <c r="OUS83" s="804"/>
      <c r="OUT83" s="724"/>
      <c r="OUU83" s="726"/>
      <c r="OUV83" s="724"/>
      <c r="OUW83" s="804"/>
      <c r="OUX83" s="724"/>
      <c r="OUY83" s="726"/>
      <c r="OUZ83" s="724"/>
      <c r="OVA83" s="804"/>
      <c r="OVB83" s="724"/>
      <c r="OVC83" s="726"/>
      <c r="OVD83" s="724"/>
      <c r="OVE83" s="804"/>
      <c r="OVF83" s="724"/>
      <c r="OVG83" s="726"/>
      <c r="OVH83" s="724"/>
      <c r="OVI83" s="804"/>
      <c r="OVJ83" s="724"/>
      <c r="OVK83" s="726"/>
      <c r="OVL83" s="724"/>
      <c r="OVM83" s="804"/>
      <c r="OVN83" s="724"/>
      <c r="OVO83" s="726"/>
      <c r="OVP83" s="724"/>
      <c r="OVQ83" s="804"/>
      <c r="OVR83" s="724"/>
      <c r="OVS83" s="726"/>
      <c r="OVT83" s="724"/>
      <c r="OVU83" s="804"/>
      <c r="OVV83" s="724"/>
      <c r="OVW83" s="726"/>
      <c r="OVX83" s="724"/>
      <c r="OVY83" s="804"/>
      <c r="OVZ83" s="724"/>
      <c r="OWA83" s="726"/>
      <c r="OWB83" s="724"/>
      <c r="OWC83" s="804"/>
      <c r="OWD83" s="724"/>
      <c r="OWE83" s="726"/>
      <c r="OWF83" s="724"/>
      <c r="OWG83" s="804"/>
      <c r="OWH83" s="724"/>
      <c r="OWI83" s="726"/>
      <c r="OWJ83" s="724"/>
      <c r="OWK83" s="804"/>
      <c r="OWL83" s="724"/>
      <c r="OWM83" s="726"/>
      <c r="OWN83" s="724"/>
      <c r="OWO83" s="804"/>
      <c r="OWP83" s="724"/>
      <c r="OWQ83" s="726"/>
      <c r="OWR83" s="724"/>
      <c r="OWS83" s="804"/>
      <c r="OWT83" s="724"/>
      <c r="OWU83" s="726"/>
      <c r="OWV83" s="724"/>
      <c r="OWW83" s="804"/>
      <c r="OWX83" s="724"/>
      <c r="OWY83" s="726"/>
      <c r="OWZ83" s="724"/>
      <c r="OXA83" s="804"/>
      <c r="OXB83" s="724"/>
      <c r="OXC83" s="726"/>
      <c r="OXD83" s="724"/>
      <c r="OXE83" s="804"/>
      <c r="OXF83" s="724"/>
      <c r="OXG83" s="726"/>
      <c r="OXH83" s="724"/>
      <c r="OXI83" s="804"/>
      <c r="OXJ83" s="724"/>
      <c r="OXK83" s="726"/>
      <c r="OXL83" s="724"/>
      <c r="OXM83" s="804"/>
      <c r="OXN83" s="724"/>
      <c r="OXO83" s="726"/>
      <c r="OXP83" s="724"/>
      <c r="OXQ83" s="804"/>
      <c r="OXR83" s="724"/>
      <c r="OXS83" s="726"/>
      <c r="OXT83" s="724"/>
      <c r="OXU83" s="804"/>
      <c r="OXV83" s="724"/>
      <c r="OXW83" s="726"/>
      <c r="OXX83" s="724"/>
      <c r="OXY83" s="804"/>
      <c r="OXZ83" s="724"/>
      <c r="OYA83" s="726"/>
      <c r="OYB83" s="724"/>
      <c r="OYC83" s="804"/>
      <c r="OYD83" s="724"/>
      <c r="OYE83" s="726"/>
      <c r="OYF83" s="724"/>
      <c r="OYG83" s="804"/>
      <c r="OYH83" s="724"/>
      <c r="OYI83" s="726"/>
      <c r="OYJ83" s="724"/>
      <c r="OYK83" s="804"/>
      <c r="OYL83" s="724"/>
      <c r="OYM83" s="726"/>
      <c r="OYN83" s="724"/>
      <c r="OYO83" s="804"/>
      <c r="OYP83" s="724"/>
      <c r="OYQ83" s="726"/>
      <c r="OYR83" s="724"/>
      <c r="OYS83" s="804"/>
      <c r="OYT83" s="724"/>
      <c r="OYU83" s="726"/>
      <c r="OYV83" s="724"/>
      <c r="OYW83" s="804"/>
      <c r="OYX83" s="724"/>
      <c r="OYY83" s="726"/>
      <c r="OYZ83" s="724"/>
      <c r="OZA83" s="804"/>
      <c r="OZB83" s="724"/>
      <c r="OZC83" s="726"/>
      <c r="OZD83" s="724"/>
      <c r="OZE83" s="804"/>
      <c r="OZF83" s="724"/>
      <c r="OZG83" s="726"/>
      <c r="OZH83" s="724"/>
      <c r="OZI83" s="804"/>
      <c r="OZJ83" s="724"/>
      <c r="OZK83" s="726"/>
      <c r="OZL83" s="724"/>
      <c r="OZM83" s="804"/>
      <c r="OZN83" s="724"/>
      <c r="OZO83" s="726"/>
      <c r="OZP83" s="724"/>
      <c r="OZQ83" s="804"/>
      <c r="OZR83" s="724"/>
      <c r="OZS83" s="726"/>
      <c r="OZT83" s="724"/>
      <c r="OZU83" s="804"/>
      <c r="OZV83" s="724"/>
      <c r="OZW83" s="726"/>
      <c r="OZX83" s="724"/>
      <c r="OZY83" s="804"/>
      <c r="OZZ83" s="724"/>
      <c r="PAA83" s="726"/>
      <c r="PAB83" s="724"/>
      <c r="PAC83" s="804"/>
      <c r="PAD83" s="724"/>
      <c r="PAE83" s="726"/>
      <c r="PAF83" s="724"/>
      <c r="PAG83" s="804"/>
      <c r="PAH83" s="724"/>
      <c r="PAI83" s="726"/>
      <c r="PAJ83" s="724"/>
      <c r="PAK83" s="804"/>
      <c r="PAL83" s="724"/>
      <c r="PAM83" s="726"/>
      <c r="PAN83" s="724"/>
      <c r="PAO83" s="804"/>
      <c r="PAP83" s="724"/>
      <c r="PAQ83" s="726"/>
      <c r="PAR83" s="724"/>
      <c r="PAS83" s="804"/>
      <c r="PAT83" s="724"/>
      <c r="PAU83" s="726"/>
      <c r="PAV83" s="724"/>
      <c r="PAW83" s="804"/>
      <c r="PAX83" s="724"/>
      <c r="PAY83" s="726"/>
      <c r="PAZ83" s="724"/>
      <c r="PBA83" s="804"/>
      <c r="PBB83" s="724"/>
      <c r="PBC83" s="726"/>
      <c r="PBD83" s="724"/>
      <c r="PBE83" s="804"/>
      <c r="PBF83" s="724"/>
      <c r="PBG83" s="726"/>
      <c r="PBH83" s="724"/>
      <c r="PBI83" s="804"/>
      <c r="PBJ83" s="724"/>
      <c r="PBK83" s="726"/>
      <c r="PBL83" s="724"/>
      <c r="PBM83" s="804"/>
      <c r="PBN83" s="724"/>
      <c r="PBO83" s="726"/>
      <c r="PBP83" s="724"/>
      <c r="PBQ83" s="804"/>
      <c r="PBR83" s="724"/>
      <c r="PBS83" s="726"/>
      <c r="PBT83" s="724"/>
      <c r="PBU83" s="804"/>
      <c r="PBV83" s="724"/>
      <c r="PBW83" s="726"/>
      <c r="PBX83" s="724"/>
      <c r="PBY83" s="804"/>
      <c r="PBZ83" s="724"/>
      <c r="PCA83" s="726"/>
      <c r="PCB83" s="724"/>
      <c r="PCC83" s="804"/>
      <c r="PCD83" s="724"/>
      <c r="PCE83" s="726"/>
      <c r="PCF83" s="724"/>
      <c r="PCG83" s="804"/>
      <c r="PCH83" s="724"/>
      <c r="PCI83" s="726"/>
      <c r="PCJ83" s="724"/>
      <c r="PCK83" s="804"/>
      <c r="PCL83" s="724"/>
      <c r="PCM83" s="726"/>
      <c r="PCN83" s="724"/>
      <c r="PCO83" s="804"/>
      <c r="PCP83" s="724"/>
      <c r="PCQ83" s="726"/>
      <c r="PCR83" s="724"/>
      <c r="PCS83" s="804"/>
      <c r="PCT83" s="724"/>
      <c r="PCU83" s="726"/>
      <c r="PCV83" s="724"/>
      <c r="PCW83" s="804"/>
      <c r="PCX83" s="724"/>
      <c r="PCY83" s="726"/>
      <c r="PCZ83" s="724"/>
      <c r="PDA83" s="804"/>
      <c r="PDB83" s="724"/>
      <c r="PDC83" s="726"/>
      <c r="PDD83" s="724"/>
      <c r="PDE83" s="804"/>
      <c r="PDF83" s="724"/>
      <c r="PDG83" s="726"/>
      <c r="PDH83" s="724"/>
      <c r="PDI83" s="804"/>
      <c r="PDJ83" s="724"/>
      <c r="PDK83" s="726"/>
      <c r="PDL83" s="724"/>
      <c r="PDM83" s="804"/>
      <c r="PDN83" s="724"/>
      <c r="PDO83" s="726"/>
      <c r="PDP83" s="724"/>
      <c r="PDQ83" s="804"/>
      <c r="PDR83" s="724"/>
      <c r="PDS83" s="726"/>
      <c r="PDT83" s="724"/>
      <c r="PDU83" s="804"/>
      <c r="PDV83" s="724"/>
      <c r="PDW83" s="726"/>
      <c r="PDX83" s="724"/>
      <c r="PDY83" s="804"/>
      <c r="PDZ83" s="724"/>
      <c r="PEA83" s="726"/>
      <c r="PEB83" s="724"/>
      <c r="PEC83" s="804"/>
      <c r="PED83" s="724"/>
      <c r="PEE83" s="726"/>
      <c r="PEF83" s="724"/>
      <c r="PEG83" s="804"/>
      <c r="PEH83" s="724"/>
      <c r="PEI83" s="726"/>
      <c r="PEJ83" s="724"/>
      <c r="PEK83" s="804"/>
      <c r="PEL83" s="724"/>
      <c r="PEM83" s="726"/>
      <c r="PEN83" s="724"/>
      <c r="PEO83" s="804"/>
      <c r="PEP83" s="724"/>
      <c r="PEQ83" s="726"/>
      <c r="PER83" s="724"/>
      <c r="PES83" s="804"/>
      <c r="PET83" s="724"/>
      <c r="PEU83" s="726"/>
      <c r="PEV83" s="724"/>
      <c r="PEW83" s="804"/>
      <c r="PEX83" s="724"/>
      <c r="PEY83" s="726"/>
      <c r="PEZ83" s="724"/>
      <c r="PFA83" s="804"/>
      <c r="PFB83" s="724"/>
      <c r="PFC83" s="726"/>
      <c r="PFD83" s="724"/>
      <c r="PFE83" s="804"/>
      <c r="PFF83" s="724"/>
      <c r="PFG83" s="726"/>
      <c r="PFH83" s="724"/>
      <c r="PFI83" s="804"/>
      <c r="PFJ83" s="724"/>
      <c r="PFK83" s="726"/>
      <c r="PFL83" s="724"/>
      <c r="PFM83" s="804"/>
      <c r="PFN83" s="724"/>
      <c r="PFO83" s="726"/>
      <c r="PFP83" s="724"/>
      <c r="PFQ83" s="804"/>
      <c r="PFR83" s="724"/>
      <c r="PFS83" s="726"/>
      <c r="PFT83" s="724"/>
      <c r="PFU83" s="804"/>
      <c r="PFV83" s="724"/>
      <c r="PFW83" s="726"/>
      <c r="PFX83" s="724"/>
      <c r="PFY83" s="804"/>
      <c r="PFZ83" s="724"/>
      <c r="PGA83" s="726"/>
      <c r="PGB83" s="724"/>
      <c r="PGC83" s="804"/>
      <c r="PGD83" s="724"/>
      <c r="PGE83" s="726"/>
      <c r="PGF83" s="724"/>
      <c r="PGG83" s="804"/>
      <c r="PGH83" s="724"/>
      <c r="PGI83" s="726"/>
      <c r="PGJ83" s="724"/>
      <c r="PGK83" s="804"/>
      <c r="PGL83" s="724"/>
      <c r="PGM83" s="726"/>
      <c r="PGN83" s="724"/>
      <c r="PGO83" s="804"/>
      <c r="PGP83" s="724"/>
      <c r="PGQ83" s="726"/>
      <c r="PGR83" s="724"/>
      <c r="PGS83" s="804"/>
      <c r="PGT83" s="724"/>
      <c r="PGU83" s="726"/>
      <c r="PGV83" s="724"/>
      <c r="PGW83" s="804"/>
      <c r="PGX83" s="724"/>
      <c r="PGY83" s="726"/>
      <c r="PGZ83" s="724"/>
      <c r="PHA83" s="804"/>
      <c r="PHB83" s="724"/>
      <c r="PHC83" s="726"/>
      <c r="PHD83" s="724"/>
      <c r="PHE83" s="804"/>
      <c r="PHF83" s="724"/>
      <c r="PHG83" s="726"/>
      <c r="PHH83" s="724"/>
      <c r="PHI83" s="804"/>
      <c r="PHJ83" s="724"/>
      <c r="PHK83" s="726"/>
      <c r="PHL83" s="724"/>
      <c r="PHM83" s="804"/>
      <c r="PHN83" s="724"/>
      <c r="PHO83" s="726"/>
      <c r="PHP83" s="724"/>
      <c r="PHQ83" s="804"/>
      <c r="PHR83" s="724"/>
      <c r="PHS83" s="726"/>
      <c r="PHT83" s="724"/>
      <c r="PHU83" s="804"/>
      <c r="PHV83" s="724"/>
      <c r="PHW83" s="726"/>
      <c r="PHX83" s="724"/>
      <c r="PHY83" s="804"/>
      <c r="PHZ83" s="724"/>
      <c r="PIA83" s="726"/>
      <c r="PIB83" s="724"/>
      <c r="PIC83" s="804"/>
      <c r="PID83" s="724"/>
      <c r="PIE83" s="726"/>
      <c r="PIF83" s="724"/>
      <c r="PIG83" s="804"/>
      <c r="PIH83" s="724"/>
      <c r="PII83" s="726"/>
      <c r="PIJ83" s="724"/>
      <c r="PIK83" s="804"/>
      <c r="PIL83" s="724"/>
      <c r="PIM83" s="726"/>
      <c r="PIN83" s="724"/>
      <c r="PIO83" s="804"/>
      <c r="PIP83" s="724"/>
      <c r="PIQ83" s="726"/>
      <c r="PIR83" s="724"/>
      <c r="PIS83" s="804"/>
      <c r="PIT83" s="724"/>
      <c r="PIU83" s="726"/>
      <c r="PIV83" s="724"/>
      <c r="PIW83" s="804"/>
      <c r="PIX83" s="724"/>
      <c r="PIY83" s="726"/>
      <c r="PIZ83" s="724"/>
      <c r="PJA83" s="804"/>
      <c r="PJB83" s="724"/>
      <c r="PJC83" s="726"/>
      <c r="PJD83" s="724"/>
      <c r="PJE83" s="804"/>
      <c r="PJF83" s="724"/>
      <c r="PJG83" s="726"/>
      <c r="PJH83" s="724"/>
      <c r="PJI83" s="804"/>
      <c r="PJJ83" s="724"/>
      <c r="PJK83" s="726"/>
      <c r="PJL83" s="724"/>
      <c r="PJM83" s="804"/>
      <c r="PJN83" s="724"/>
      <c r="PJO83" s="726"/>
      <c r="PJP83" s="724"/>
      <c r="PJQ83" s="804"/>
      <c r="PJR83" s="724"/>
      <c r="PJS83" s="726"/>
      <c r="PJT83" s="724"/>
      <c r="PJU83" s="804"/>
      <c r="PJV83" s="724"/>
      <c r="PJW83" s="726"/>
      <c r="PJX83" s="724"/>
      <c r="PJY83" s="804"/>
      <c r="PJZ83" s="724"/>
      <c r="PKA83" s="726"/>
      <c r="PKB83" s="724"/>
      <c r="PKC83" s="804"/>
      <c r="PKD83" s="724"/>
      <c r="PKE83" s="726"/>
      <c r="PKF83" s="724"/>
      <c r="PKG83" s="804"/>
      <c r="PKH83" s="724"/>
      <c r="PKI83" s="726"/>
      <c r="PKJ83" s="724"/>
      <c r="PKK83" s="804"/>
      <c r="PKL83" s="724"/>
      <c r="PKM83" s="726"/>
      <c r="PKN83" s="724"/>
      <c r="PKO83" s="804"/>
      <c r="PKP83" s="724"/>
      <c r="PKQ83" s="726"/>
      <c r="PKR83" s="724"/>
      <c r="PKS83" s="804"/>
      <c r="PKT83" s="724"/>
      <c r="PKU83" s="726"/>
      <c r="PKV83" s="724"/>
      <c r="PKW83" s="804"/>
      <c r="PKX83" s="724"/>
      <c r="PKY83" s="726"/>
      <c r="PKZ83" s="724"/>
      <c r="PLA83" s="804"/>
      <c r="PLB83" s="724"/>
      <c r="PLC83" s="726"/>
      <c r="PLD83" s="724"/>
      <c r="PLE83" s="804"/>
      <c r="PLF83" s="724"/>
      <c r="PLG83" s="726"/>
      <c r="PLH83" s="724"/>
      <c r="PLI83" s="804"/>
      <c r="PLJ83" s="724"/>
      <c r="PLK83" s="726"/>
      <c r="PLL83" s="724"/>
      <c r="PLM83" s="804"/>
      <c r="PLN83" s="724"/>
      <c r="PLO83" s="726"/>
      <c r="PLP83" s="724"/>
      <c r="PLQ83" s="804"/>
      <c r="PLR83" s="724"/>
      <c r="PLS83" s="726"/>
      <c r="PLT83" s="724"/>
      <c r="PLU83" s="804"/>
      <c r="PLV83" s="724"/>
      <c r="PLW83" s="726"/>
      <c r="PLX83" s="724"/>
      <c r="PLY83" s="804"/>
      <c r="PLZ83" s="724"/>
      <c r="PMA83" s="726"/>
      <c r="PMB83" s="724"/>
      <c r="PMC83" s="804"/>
      <c r="PMD83" s="724"/>
      <c r="PME83" s="726"/>
      <c r="PMF83" s="724"/>
      <c r="PMG83" s="804"/>
      <c r="PMH83" s="724"/>
      <c r="PMI83" s="726"/>
      <c r="PMJ83" s="724"/>
      <c r="PMK83" s="804"/>
      <c r="PML83" s="724"/>
      <c r="PMM83" s="726"/>
      <c r="PMN83" s="724"/>
      <c r="PMO83" s="804"/>
      <c r="PMP83" s="724"/>
      <c r="PMQ83" s="726"/>
      <c r="PMR83" s="724"/>
      <c r="PMS83" s="804"/>
      <c r="PMT83" s="724"/>
      <c r="PMU83" s="726"/>
      <c r="PMV83" s="724"/>
      <c r="PMW83" s="804"/>
      <c r="PMX83" s="724"/>
      <c r="PMY83" s="726"/>
      <c r="PMZ83" s="724"/>
      <c r="PNA83" s="804"/>
      <c r="PNB83" s="724"/>
      <c r="PNC83" s="726"/>
      <c r="PND83" s="724"/>
      <c r="PNE83" s="804"/>
      <c r="PNF83" s="724"/>
      <c r="PNG83" s="726"/>
      <c r="PNH83" s="724"/>
      <c r="PNI83" s="804"/>
      <c r="PNJ83" s="724"/>
      <c r="PNK83" s="726"/>
      <c r="PNL83" s="724"/>
      <c r="PNM83" s="804"/>
      <c r="PNN83" s="724"/>
      <c r="PNO83" s="726"/>
      <c r="PNP83" s="724"/>
      <c r="PNQ83" s="804"/>
      <c r="PNR83" s="724"/>
      <c r="PNS83" s="726"/>
      <c r="PNT83" s="724"/>
      <c r="PNU83" s="804"/>
      <c r="PNV83" s="724"/>
      <c r="PNW83" s="726"/>
      <c r="PNX83" s="724"/>
      <c r="PNY83" s="804"/>
      <c r="PNZ83" s="724"/>
      <c r="POA83" s="726"/>
      <c r="POB83" s="724"/>
      <c r="POC83" s="804"/>
      <c r="POD83" s="724"/>
      <c r="POE83" s="726"/>
      <c r="POF83" s="724"/>
      <c r="POG83" s="804"/>
      <c r="POH83" s="724"/>
      <c r="POI83" s="726"/>
      <c r="POJ83" s="724"/>
      <c r="POK83" s="804"/>
      <c r="POL83" s="724"/>
      <c r="POM83" s="726"/>
      <c r="PON83" s="724"/>
      <c r="POO83" s="804"/>
      <c r="POP83" s="724"/>
      <c r="POQ83" s="726"/>
      <c r="POR83" s="724"/>
      <c r="POS83" s="804"/>
      <c r="POT83" s="724"/>
      <c r="POU83" s="726"/>
      <c r="POV83" s="724"/>
      <c r="POW83" s="804"/>
      <c r="POX83" s="724"/>
      <c r="POY83" s="726"/>
      <c r="POZ83" s="724"/>
      <c r="PPA83" s="804"/>
      <c r="PPB83" s="724"/>
      <c r="PPC83" s="726"/>
      <c r="PPD83" s="724"/>
      <c r="PPE83" s="804"/>
      <c r="PPF83" s="724"/>
      <c r="PPG83" s="726"/>
      <c r="PPH83" s="724"/>
      <c r="PPI83" s="804"/>
      <c r="PPJ83" s="724"/>
      <c r="PPK83" s="726"/>
      <c r="PPL83" s="724"/>
      <c r="PPM83" s="804"/>
      <c r="PPN83" s="724"/>
      <c r="PPO83" s="726"/>
      <c r="PPP83" s="724"/>
      <c r="PPQ83" s="804"/>
      <c r="PPR83" s="724"/>
      <c r="PPS83" s="726"/>
      <c r="PPT83" s="724"/>
      <c r="PPU83" s="804"/>
      <c r="PPV83" s="724"/>
      <c r="PPW83" s="726"/>
      <c r="PPX83" s="724"/>
      <c r="PPY83" s="804"/>
      <c r="PPZ83" s="724"/>
      <c r="PQA83" s="726"/>
      <c r="PQB83" s="724"/>
      <c r="PQC83" s="804"/>
      <c r="PQD83" s="724"/>
      <c r="PQE83" s="726"/>
      <c r="PQF83" s="724"/>
      <c r="PQG83" s="804"/>
      <c r="PQH83" s="724"/>
      <c r="PQI83" s="726"/>
      <c r="PQJ83" s="724"/>
      <c r="PQK83" s="804"/>
      <c r="PQL83" s="724"/>
      <c r="PQM83" s="726"/>
      <c r="PQN83" s="724"/>
      <c r="PQO83" s="804"/>
      <c r="PQP83" s="724"/>
      <c r="PQQ83" s="726"/>
      <c r="PQR83" s="724"/>
      <c r="PQS83" s="804"/>
      <c r="PQT83" s="724"/>
      <c r="PQU83" s="726"/>
      <c r="PQV83" s="724"/>
      <c r="PQW83" s="804"/>
      <c r="PQX83" s="724"/>
      <c r="PQY83" s="726"/>
      <c r="PQZ83" s="724"/>
      <c r="PRA83" s="804"/>
      <c r="PRB83" s="724"/>
      <c r="PRC83" s="726"/>
      <c r="PRD83" s="724"/>
      <c r="PRE83" s="804"/>
      <c r="PRF83" s="724"/>
      <c r="PRG83" s="726"/>
      <c r="PRH83" s="724"/>
      <c r="PRI83" s="804"/>
      <c r="PRJ83" s="724"/>
      <c r="PRK83" s="726"/>
      <c r="PRL83" s="724"/>
      <c r="PRM83" s="804"/>
      <c r="PRN83" s="724"/>
      <c r="PRO83" s="726"/>
      <c r="PRP83" s="724"/>
      <c r="PRQ83" s="804"/>
      <c r="PRR83" s="724"/>
      <c r="PRS83" s="726"/>
      <c r="PRT83" s="724"/>
      <c r="PRU83" s="804"/>
      <c r="PRV83" s="724"/>
      <c r="PRW83" s="726"/>
      <c r="PRX83" s="724"/>
      <c r="PRY83" s="804"/>
      <c r="PRZ83" s="724"/>
      <c r="PSA83" s="726"/>
      <c r="PSB83" s="724"/>
      <c r="PSC83" s="804"/>
      <c r="PSD83" s="724"/>
      <c r="PSE83" s="726"/>
      <c r="PSF83" s="724"/>
      <c r="PSG83" s="804"/>
      <c r="PSH83" s="724"/>
      <c r="PSI83" s="726"/>
      <c r="PSJ83" s="724"/>
      <c r="PSK83" s="804"/>
      <c r="PSL83" s="724"/>
      <c r="PSM83" s="726"/>
      <c r="PSN83" s="724"/>
      <c r="PSO83" s="804"/>
      <c r="PSP83" s="724"/>
      <c r="PSQ83" s="726"/>
      <c r="PSR83" s="724"/>
      <c r="PSS83" s="804"/>
      <c r="PST83" s="724"/>
      <c r="PSU83" s="726"/>
      <c r="PSV83" s="724"/>
      <c r="PSW83" s="804"/>
      <c r="PSX83" s="724"/>
      <c r="PSY83" s="726"/>
      <c r="PSZ83" s="724"/>
      <c r="PTA83" s="804"/>
      <c r="PTB83" s="724"/>
      <c r="PTC83" s="726"/>
      <c r="PTD83" s="724"/>
      <c r="PTE83" s="804"/>
      <c r="PTF83" s="724"/>
      <c r="PTG83" s="726"/>
      <c r="PTH83" s="724"/>
      <c r="PTI83" s="804"/>
      <c r="PTJ83" s="724"/>
      <c r="PTK83" s="726"/>
      <c r="PTL83" s="724"/>
      <c r="PTM83" s="804"/>
      <c r="PTN83" s="724"/>
      <c r="PTO83" s="726"/>
      <c r="PTP83" s="724"/>
      <c r="PTQ83" s="804"/>
      <c r="PTR83" s="724"/>
      <c r="PTS83" s="726"/>
      <c r="PTT83" s="724"/>
      <c r="PTU83" s="804"/>
      <c r="PTV83" s="724"/>
      <c r="PTW83" s="726"/>
      <c r="PTX83" s="724"/>
      <c r="PTY83" s="804"/>
      <c r="PTZ83" s="724"/>
      <c r="PUA83" s="726"/>
      <c r="PUB83" s="724"/>
      <c r="PUC83" s="804"/>
      <c r="PUD83" s="724"/>
      <c r="PUE83" s="726"/>
      <c r="PUF83" s="724"/>
      <c r="PUG83" s="804"/>
      <c r="PUH83" s="724"/>
      <c r="PUI83" s="726"/>
      <c r="PUJ83" s="724"/>
      <c r="PUK83" s="804"/>
      <c r="PUL83" s="724"/>
      <c r="PUM83" s="726"/>
      <c r="PUN83" s="724"/>
      <c r="PUO83" s="804"/>
      <c r="PUP83" s="724"/>
      <c r="PUQ83" s="726"/>
      <c r="PUR83" s="724"/>
      <c r="PUS83" s="804"/>
      <c r="PUT83" s="724"/>
      <c r="PUU83" s="726"/>
      <c r="PUV83" s="724"/>
      <c r="PUW83" s="804"/>
      <c r="PUX83" s="724"/>
      <c r="PUY83" s="726"/>
      <c r="PUZ83" s="724"/>
      <c r="PVA83" s="804"/>
      <c r="PVB83" s="724"/>
      <c r="PVC83" s="726"/>
      <c r="PVD83" s="724"/>
      <c r="PVE83" s="804"/>
      <c r="PVF83" s="724"/>
      <c r="PVG83" s="726"/>
      <c r="PVH83" s="724"/>
      <c r="PVI83" s="804"/>
      <c r="PVJ83" s="724"/>
      <c r="PVK83" s="726"/>
      <c r="PVL83" s="724"/>
      <c r="PVM83" s="804"/>
      <c r="PVN83" s="724"/>
      <c r="PVO83" s="726"/>
      <c r="PVP83" s="724"/>
      <c r="PVQ83" s="804"/>
      <c r="PVR83" s="724"/>
      <c r="PVS83" s="726"/>
      <c r="PVT83" s="724"/>
      <c r="PVU83" s="804"/>
      <c r="PVV83" s="724"/>
      <c r="PVW83" s="726"/>
      <c r="PVX83" s="724"/>
      <c r="PVY83" s="804"/>
      <c r="PVZ83" s="724"/>
      <c r="PWA83" s="726"/>
      <c r="PWB83" s="724"/>
      <c r="PWC83" s="804"/>
      <c r="PWD83" s="724"/>
      <c r="PWE83" s="726"/>
      <c r="PWF83" s="724"/>
      <c r="PWG83" s="804"/>
      <c r="PWH83" s="724"/>
      <c r="PWI83" s="726"/>
      <c r="PWJ83" s="724"/>
      <c r="PWK83" s="804"/>
      <c r="PWL83" s="724"/>
      <c r="PWM83" s="726"/>
      <c r="PWN83" s="724"/>
      <c r="PWO83" s="804"/>
      <c r="PWP83" s="724"/>
      <c r="PWQ83" s="726"/>
      <c r="PWR83" s="724"/>
      <c r="PWS83" s="804"/>
      <c r="PWT83" s="724"/>
      <c r="PWU83" s="726"/>
      <c r="PWV83" s="724"/>
      <c r="PWW83" s="804"/>
      <c r="PWX83" s="724"/>
      <c r="PWY83" s="726"/>
      <c r="PWZ83" s="724"/>
      <c r="PXA83" s="804"/>
      <c r="PXB83" s="724"/>
      <c r="PXC83" s="726"/>
      <c r="PXD83" s="724"/>
      <c r="PXE83" s="804"/>
      <c r="PXF83" s="724"/>
      <c r="PXG83" s="726"/>
      <c r="PXH83" s="724"/>
      <c r="PXI83" s="804"/>
      <c r="PXJ83" s="724"/>
      <c r="PXK83" s="726"/>
      <c r="PXL83" s="724"/>
      <c r="PXM83" s="804"/>
      <c r="PXN83" s="724"/>
      <c r="PXO83" s="726"/>
      <c r="PXP83" s="724"/>
      <c r="PXQ83" s="804"/>
      <c r="PXR83" s="724"/>
      <c r="PXS83" s="726"/>
      <c r="PXT83" s="724"/>
      <c r="PXU83" s="804"/>
      <c r="PXV83" s="724"/>
      <c r="PXW83" s="726"/>
      <c r="PXX83" s="724"/>
      <c r="PXY83" s="804"/>
      <c r="PXZ83" s="724"/>
      <c r="PYA83" s="726"/>
      <c r="PYB83" s="724"/>
      <c r="PYC83" s="804"/>
      <c r="PYD83" s="724"/>
      <c r="PYE83" s="726"/>
      <c r="PYF83" s="724"/>
      <c r="PYG83" s="804"/>
      <c r="PYH83" s="724"/>
      <c r="PYI83" s="726"/>
      <c r="PYJ83" s="724"/>
      <c r="PYK83" s="804"/>
      <c r="PYL83" s="724"/>
      <c r="PYM83" s="726"/>
      <c r="PYN83" s="724"/>
      <c r="PYO83" s="804"/>
      <c r="PYP83" s="724"/>
      <c r="PYQ83" s="726"/>
      <c r="PYR83" s="724"/>
      <c r="PYS83" s="804"/>
      <c r="PYT83" s="724"/>
      <c r="PYU83" s="726"/>
      <c r="PYV83" s="724"/>
      <c r="PYW83" s="804"/>
      <c r="PYX83" s="724"/>
      <c r="PYY83" s="726"/>
      <c r="PYZ83" s="724"/>
      <c r="PZA83" s="804"/>
      <c r="PZB83" s="724"/>
      <c r="PZC83" s="726"/>
      <c r="PZD83" s="724"/>
      <c r="PZE83" s="804"/>
      <c r="PZF83" s="724"/>
      <c r="PZG83" s="726"/>
      <c r="PZH83" s="724"/>
      <c r="PZI83" s="804"/>
      <c r="PZJ83" s="724"/>
      <c r="PZK83" s="726"/>
      <c r="PZL83" s="724"/>
      <c r="PZM83" s="804"/>
      <c r="PZN83" s="724"/>
      <c r="PZO83" s="726"/>
      <c r="PZP83" s="724"/>
      <c r="PZQ83" s="804"/>
      <c r="PZR83" s="724"/>
      <c r="PZS83" s="726"/>
      <c r="PZT83" s="724"/>
      <c r="PZU83" s="804"/>
      <c r="PZV83" s="724"/>
      <c r="PZW83" s="726"/>
      <c r="PZX83" s="724"/>
      <c r="PZY83" s="804"/>
      <c r="PZZ83" s="724"/>
      <c r="QAA83" s="726"/>
      <c r="QAB83" s="724"/>
      <c r="QAC83" s="804"/>
      <c r="QAD83" s="724"/>
      <c r="QAE83" s="726"/>
      <c r="QAF83" s="724"/>
      <c r="QAG83" s="804"/>
      <c r="QAH83" s="724"/>
      <c r="QAI83" s="726"/>
      <c r="QAJ83" s="724"/>
      <c r="QAK83" s="804"/>
      <c r="QAL83" s="724"/>
      <c r="QAM83" s="726"/>
      <c r="QAN83" s="724"/>
      <c r="QAO83" s="804"/>
      <c r="QAP83" s="724"/>
      <c r="QAQ83" s="726"/>
      <c r="QAR83" s="724"/>
      <c r="QAS83" s="804"/>
      <c r="QAT83" s="724"/>
      <c r="QAU83" s="726"/>
      <c r="QAV83" s="724"/>
      <c r="QAW83" s="804"/>
      <c r="QAX83" s="724"/>
      <c r="QAY83" s="726"/>
      <c r="QAZ83" s="724"/>
      <c r="QBA83" s="804"/>
      <c r="QBB83" s="724"/>
      <c r="QBC83" s="726"/>
      <c r="QBD83" s="724"/>
      <c r="QBE83" s="804"/>
      <c r="QBF83" s="724"/>
      <c r="QBG83" s="726"/>
      <c r="QBH83" s="724"/>
      <c r="QBI83" s="804"/>
      <c r="QBJ83" s="724"/>
      <c r="QBK83" s="726"/>
      <c r="QBL83" s="724"/>
      <c r="QBM83" s="804"/>
      <c r="QBN83" s="724"/>
      <c r="QBO83" s="726"/>
      <c r="QBP83" s="724"/>
      <c r="QBQ83" s="804"/>
      <c r="QBR83" s="724"/>
      <c r="QBS83" s="726"/>
      <c r="QBT83" s="724"/>
      <c r="QBU83" s="804"/>
      <c r="QBV83" s="724"/>
      <c r="QBW83" s="726"/>
      <c r="QBX83" s="724"/>
      <c r="QBY83" s="804"/>
      <c r="QBZ83" s="724"/>
      <c r="QCA83" s="726"/>
      <c r="QCB83" s="724"/>
      <c r="QCC83" s="804"/>
      <c r="QCD83" s="724"/>
      <c r="QCE83" s="726"/>
      <c r="QCF83" s="724"/>
      <c r="QCG83" s="804"/>
      <c r="QCH83" s="724"/>
      <c r="QCI83" s="726"/>
      <c r="QCJ83" s="724"/>
      <c r="QCK83" s="804"/>
      <c r="QCL83" s="724"/>
      <c r="QCM83" s="726"/>
      <c r="QCN83" s="724"/>
      <c r="QCO83" s="804"/>
      <c r="QCP83" s="724"/>
      <c r="QCQ83" s="726"/>
      <c r="QCR83" s="724"/>
      <c r="QCS83" s="804"/>
      <c r="QCT83" s="724"/>
      <c r="QCU83" s="726"/>
      <c r="QCV83" s="724"/>
      <c r="QCW83" s="804"/>
      <c r="QCX83" s="724"/>
      <c r="QCY83" s="726"/>
      <c r="QCZ83" s="724"/>
      <c r="QDA83" s="804"/>
      <c r="QDB83" s="724"/>
      <c r="QDC83" s="726"/>
      <c r="QDD83" s="724"/>
      <c r="QDE83" s="804"/>
      <c r="QDF83" s="724"/>
      <c r="QDG83" s="726"/>
      <c r="QDH83" s="724"/>
      <c r="QDI83" s="804"/>
      <c r="QDJ83" s="724"/>
      <c r="QDK83" s="726"/>
      <c r="QDL83" s="724"/>
      <c r="QDM83" s="804"/>
      <c r="QDN83" s="724"/>
      <c r="QDO83" s="726"/>
      <c r="QDP83" s="724"/>
      <c r="QDQ83" s="804"/>
      <c r="QDR83" s="724"/>
      <c r="QDS83" s="726"/>
      <c r="QDT83" s="724"/>
      <c r="QDU83" s="804"/>
      <c r="QDV83" s="724"/>
      <c r="QDW83" s="726"/>
      <c r="QDX83" s="724"/>
      <c r="QDY83" s="804"/>
      <c r="QDZ83" s="724"/>
      <c r="QEA83" s="726"/>
      <c r="QEB83" s="724"/>
      <c r="QEC83" s="804"/>
      <c r="QED83" s="724"/>
      <c r="QEE83" s="726"/>
      <c r="QEF83" s="724"/>
      <c r="QEG83" s="804"/>
      <c r="QEH83" s="724"/>
      <c r="QEI83" s="726"/>
      <c r="QEJ83" s="724"/>
      <c r="QEK83" s="804"/>
      <c r="QEL83" s="724"/>
      <c r="QEM83" s="726"/>
      <c r="QEN83" s="724"/>
      <c r="QEO83" s="804"/>
      <c r="QEP83" s="724"/>
      <c r="QEQ83" s="726"/>
      <c r="QER83" s="724"/>
      <c r="QES83" s="804"/>
      <c r="QET83" s="724"/>
      <c r="QEU83" s="726"/>
      <c r="QEV83" s="724"/>
      <c r="QEW83" s="804"/>
      <c r="QEX83" s="724"/>
      <c r="QEY83" s="726"/>
      <c r="QEZ83" s="724"/>
      <c r="QFA83" s="804"/>
      <c r="QFB83" s="724"/>
      <c r="QFC83" s="726"/>
      <c r="QFD83" s="724"/>
      <c r="QFE83" s="804"/>
      <c r="QFF83" s="724"/>
      <c r="QFG83" s="726"/>
      <c r="QFH83" s="724"/>
      <c r="QFI83" s="804"/>
      <c r="QFJ83" s="724"/>
      <c r="QFK83" s="726"/>
      <c r="QFL83" s="724"/>
      <c r="QFM83" s="804"/>
      <c r="QFN83" s="724"/>
      <c r="QFO83" s="726"/>
      <c r="QFP83" s="724"/>
      <c r="QFQ83" s="804"/>
      <c r="QFR83" s="724"/>
      <c r="QFS83" s="726"/>
      <c r="QFT83" s="724"/>
      <c r="QFU83" s="804"/>
      <c r="QFV83" s="724"/>
      <c r="QFW83" s="726"/>
      <c r="QFX83" s="724"/>
      <c r="QFY83" s="804"/>
      <c r="QFZ83" s="724"/>
      <c r="QGA83" s="726"/>
      <c r="QGB83" s="724"/>
      <c r="QGC83" s="804"/>
      <c r="QGD83" s="724"/>
      <c r="QGE83" s="726"/>
      <c r="QGF83" s="724"/>
      <c r="QGG83" s="804"/>
      <c r="QGH83" s="724"/>
      <c r="QGI83" s="726"/>
      <c r="QGJ83" s="724"/>
      <c r="QGK83" s="804"/>
      <c r="QGL83" s="724"/>
      <c r="QGM83" s="726"/>
      <c r="QGN83" s="724"/>
      <c r="QGO83" s="804"/>
      <c r="QGP83" s="724"/>
      <c r="QGQ83" s="726"/>
      <c r="QGR83" s="724"/>
      <c r="QGS83" s="804"/>
      <c r="QGT83" s="724"/>
      <c r="QGU83" s="726"/>
      <c r="QGV83" s="724"/>
      <c r="QGW83" s="804"/>
      <c r="QGX83" s="724"/>
      <c r="QGY83" s="726"/>
      <c r="QGZ83" s="724"/>
      <c r="QHA83" s="804"/>
      <c r="QHB83" s="724"/>
      <c r="QHC83" s="726"/>
      <c r="QHD83" s="724"/>
      <c r="QHE83" s="804"/>
      <c r="QHF83" s="724"/>
      <c r="QHG83" s="726"/>
      <c r="QHH83" s="724"/>
      <c r="QHI83" s="804"/>
      <c r="QHJ83" s="724"/>
      <c r="QHK83" s="726"/>
      <c r="QHL83" s="724"/>
      <c r="QHM83" s="804"/>
      <c r="QHN83" s="724"/>
      <c r="QHO83" s="726"/>
      <c r="QHP83" s="724"/>
      <c r="QHQ83" s="804"/>
      <c r="QHR83" s="724"/>
      <c r="QHS83" s="726"/>
      <c r="QHT83" s="724"/>
      <c r="QHU83" s="804"/>
      <c r="QHV83" s="724"/>
      <c r="QHW83" s="726"/>
      <c r="QHX83" s="724"/>
      <c r="QHY83" s="804"/>
      <c r="QHZ83" s="724"/>
      <c r="QIA83" s="726"/>
      <c r="QIB83" s="724"/>
      <c r="QIC83" s="804"/>
      <c r="QID83" s="724"/>
      <c r="QIE83" s="726"/>
      <c r="QIF83" s="724"/>
      <c r="QIG83" s="804"/>
      <c r="QIH83" s="724"/>
      <c r="QII83" s="726"/>
      <c r="QIJ83" s="724"/>
      <c r="QIK83" s="804"/>
      <c r="QIL83" s="724"/>
      <c r="QIM83" s="726"/>
      <c r="QIN83" s="724"/>
      <c r="QIO83" s="804"/>
      <c r="QIP83" s="724"/>
      <c r="QIQ83" s="726"/>
      <c r="QIR83" s="724"/>
      <c r="QIS83" s="804"/>
      <c r="QIT83" s="724"/>
      <c r="QIU83" s="726"/>
      <c r="QIV83" s="724"/>
      <c r="QIW83" s="804"/>
      <c r="QIX83" s="724"/>
      <c r="QIY83" s="726"/>
      <c r="QIZ83" s="724"/>
      <c r="QJA83" s="804"/>
      <c r="QJB83" s="724"/>
      <c r="QJC83" s="726"/>
      <c r="QJD83" s="724"/>
      <c r="QJE83" s="804"/>
      <c r="QJF83" s="724"/>
      <c r="QJG83" s="726"/>
      <c r="QJH83" s="724"/>
      <c r="QJI83" s="804"/>
      <c r="QJJ83" s="724"/>
      <c r="QJK83" s="726"/>
      <c r="QJL83" s="724"/>
      <c r="QJM83" s="804"/>
      <c r="QJN83" s="724"/>
      <c r="QJO83" s="726"/>
      <c r="QJP83" s="724"/>
      <c r="QJQ83" s="804"/>
      <c r="QJR83" s="724"/>
      <c r="QJS83" s="726"/>
      <c r="QJT83" s="724"/>
      <c r="QJU83" s="804"/>
      <c r="QJV83" s="724"/>
      <c r="QJW83" s="726"/>
      <c r="QJX83" s="724"/>
      <c r="QJY83" s="804"/>
      <c r="QJZ83" s="724"/>
      <c r="QKA83" s="726"/>
      <c r="QKB83" s="724"/>
      <c r="QKC83" s="804"/>
      <c r="QKD83" s="724"/>
      <c r="QKE83" s="726"/>
      <c r="QKF83" s="724"/>
      <c r="QKG83" s="804"/>
      <c r="QKH83" s="724"/>
      <c r="QKI83" s="726"/>
      <c r="QKJ83" s="724"/>
      <c r="QKK83" s="804"/>
      <c r="QKL83" s="724"/>
      <c r="QKM83" s="726"/>
      <c r="QKN83" s="724"/>
      <c r="QKO83" s="804"/>
      <c r="QKP83" s="724"/>
      <c r="QKQ83" s="726"/>
      <c r="QKR83" s="724"/>
      <c r="QKS83" s="804"/>
      <c r="QKT83" s="724"/>
      <c r="QKU83" s="726"/>
      <c r="QKV83" s="724"/>
      <c r="QKW83" s="804"/>
      <c r="QKX83" s="724"/>
      <c r="QKY83" s="726"/>
      <c r="QKZ83" s="724"/>
      <c r="QLA83" s="804"/>
      <c r="QLB83" s="724"/>
      <c r="QLC83" s="726"/>
      <c r="QLD83" s="724"/>
      <c r="QLE83" s="804"/>
      <c r="QLF83" s="724"/>
      <c r="QLG83" s="726"/>
      <c r="QLH83" s="724"/>
      <c r="QLI83" s="804"/>
      <c r="QLJ83" s="724"/>
      <c r="QLK83" s="726"/>
      <c r="QLL83" s="724"/>
      <c r="QLM83" s="804"/>
      <c r="QLN83" s="724"/>
      <c r="QLO83" s="726"/>
      <c r="QLP83" s="724"/>
      <c r="QLQ83" s="804"/>
      <c r="QLR83" s="724"/>
      <c r="QLS83" s="726"/>
      <c r="QLT83" s="724"/>
      <c r="QLU83" s="804"/>
      <c r="QLV83" s="724"/>
      <c r="QLW83" s="726"/>
      <c r="QLX83" s="724"/>
      <c r="QLY83" s="804"/>
      <c r="QLZ83" s="724"/>
      <c r="QMA83" s="726"/>
      <c r="QMB83" s="724"/>
      <c r="QMC83" s="804"/>
      <c r="QMD83" s="724"/>
      <c r="QME83" s="726"/>
      <c r="QMF83" s="724"/>
      <c r="QMG83" s="804"/>
      <c r="QMH83" s="724"/>
      <c r="QMI83" s="726"/>
      <c r="QMJ83" s="724"/>
      <c r="QMK83" s="804"/>
      <c r="QML83" s="724"/>
      <c r="QMM83" s="726"/>
      <c r="QMN83" s="724"/>
      <c r="QMO83" s="804"/>
      <c r="QMP83" s="724"/>
      <c r="QMQ83" s="726"/>
      <c r="QMR83" s="724"/>
      <c r="QMS83" s="804"/>
      <c r="QMT83" s="724"/>
      <c r="QMU83" s="726"/>
      <c r="QMV83" s="724"/>
      <c r="QMW83" s="804"/>
      <c r="QMX83" s="724"/>
      <c r="QMY83" s="726"/>
      <c r="QMZ83" s="724"/>
      <c r="QNA83" s="804"/>
      <c r="QNB83" s="724"/>
      <c r="QNC83" s="726"/>
      <c r="QND83" s="724"/>
      <c r="QNE83" s="804"/>
      <c r="QNF83" s="724"/>
      <c r="QNG83" s="726"/>
      <c r="QNH83" s="724"/>
      <c r="QNI83" s="804"/>
      <c r="QNJ83" s="724"/>
      <c r="QNK83" s="726"/>
      <c r="QNL83" s="724"/>
      <c r="QNM83" s="804"/>
      <c r="QNN83" s="724"/>
      <c r="QNO83" s="726"/>
      <c r="QNP83" s="724"/>
      <c r="QNQ83" s="804"/>
      <c r="QNR83" s="724"/>
      <c r="QNS83" s="726"/>
      <c r="QNT83" s="724"/>
      <c r="QNU83" s="804"/>
      <c r="QNV83" s="724"/>
      <c r="QNW83" s="726"/>
      <c r="QNX83" s="724"/>
      <c r="QNY83" s="804"/>
      <c r="QNZ83" s="724"/>
      <c r="QOA83" s="726"/>
      <c r="QOB83" s="724"/>
      <c r="QOC83" s="804"/>
      <c r="QOD83" s="724"/>
      <c r="QOE83" s="726"/>
      <c r="QOF83" s="724"/>
      <c r="QOG83" s="804"/>
      <c r="QOH83" s="724"/>
      <c r="QOI83" s="726"/>
      <c r="QOJ83" s="724"/>
      <c r="QOK83" s="804"/>
      <c r="QOL83" s="724"/>
      <c r="QOM83" s="726"/>
      <c r="QON83" s="724"/>
      <c r="QOO83" s="804"/>
      <c r="QOP83" s="724"/>
      <c r="QOQ83" s="726"/>
      <c r="QOR83" s="724"/>
      <c r="QOS83" s="804"/>
      <c r="QOT83" s="724"/>
      <c r="QOU83" s="726"/>
      <c r="QOV83" s="724"/>
      <c r="QOW83" s="804"/>
      <c r="QOX83" s="724"/>
      <c r="QOY83" s="726"/>
      <c r="QOZ83" s="724"/>
      <c r="QPA83" s="804"/>
      <c r="QPB83" s="724"/>
      <c r="QPC83" s="726"/>
      <c r="QPD83" s="724"/>
      <c r="QPE83" s="804"/>
      <c r="QPF83" s="724"/>
      <c r="QPG83" s="726"/>
      <c r="QPH83" s="724"/>
      <c r="QPI83" s="804"/>
      <c r="QPJ83" s="724"/>
      <c r="QPK83" s="726"/>
      <c r="QPL83" s="724"/>
      <c r="QPM83" s="804"/>
      <c r="QPN83" s="724"/>
      <c r="QPO83" s="726"/>
      <c r="QPP83" s="724"/>
      <c r="QPQ83" s="804"/>
      <c r="QPR83" s="724"/>
      <c r="QPS83" s="726"/>
      <c r="QPT83" s="724"/>
      <c r="QPU83" s="804"/>
      <c r="QPV83" s="724"/>
      <c r="QPW83" s="726"/>
      <c r="QPX83" s="724"/>
      <c r="QPY83" s="804"/>
      <c r="QPZ83" s="724"/>
      <c r="QQA83" s="726"/>
      <c r="QQB83" s="724"/>
      <c r="QQC83" s="804"/>
      <c r="QQD83" s="724"/>
      <c r="QQE83" s="726"/>
      <c r="QQF83" s="724"/>
      <c r="QQG83" s="804"/>
      <c r="QQH83" s="724"/>
      <c r="QQI83" s="726"/>
      <c r="QQJ83" s="724"/>
      <c r="QQK83" s="804"/>
      <c r="QQL83" s="724"/>
      <c r="QQM83" s="726"/>
      <c r="QQN83" s="724"/>
      <c r="QQO83" s="804"/>
      <c r="QQP83" s="724"/>
      <c r="QQQ83" s="726"/>
      <c r="QQR83" s="724"/>
      <c r="QQS83" s="804"/>
      <c r="QQT83" s="724"/>
      <c r="QQU83" s="726"/>
      <c r="QQV83" s="724"/>
      <c r="QQW83" s="804"/>
      <c r="QQX83" s="724"/>
      <c r="QQY83" s="726"/>
      <c r="QQZ83" s="724"/>
      <c r="QRA83" s="804"/>
      <c r="QRB83" s="724"/>
      <c r="QRC83" s="726"/>
      <c r="QRD83" s="724"/>
      <c r="QRE83" s="804"/>
      <c r="QRF83" s="724"/>
      <c r="QRG83" s="726"/>
      <c r="QRH83" s="724"/>
      <c r="QRI83" s="804"/>
      <c r="QRJ83" s="724"/>
      <c r="QRK83" s="726"/>
      <c r="QRL83" s="724"/>
      <c r="QRM83" s="804"/>
      <c r="QRN83" s="724"/>
      <c r="QRO83" s="726"/>
      <c r="QRP83" s="724"/>
      <c r="QRQ83" s="804"/>
      <c r="QRR83" s="724"/>
      <c r="QRS83" s="726"/>
      <c r="QRT83" s="724"/>
      <c r="QRU83" s="804"/>
      <c r="QRV83" s="724"/>
      <c r="QRW83" s="726"/>
      <c r="QRX83" s="724"/>
      <c r="QRY83" s="804"/>
      <c r="QRZ83" s="724"/>
      <c r="QSA83" s="726"/>
      <c r="QSB83" s="724"/>
      <c r="QSC83" s="804"/>
      <c r="QSD83" s="724"/>
      <c r="QSE83" s="726"/>
      <c r="QSF83" s="724"/>
      <c r="QSG83" s="804"/>
      <c r="QSH83" s="724"/>
      <c r="QSI83" s="726"/>
      <c r="QSJ83" s="724"/>
      <c r="QSK83" s="804"/>
      <c r="QSL83" s="724"/>
      <c r="QSM83" s="726"/>
      <c r="QSN83" s="724"/>
      <c r="QSO83" s="804"/>
      <c r="QSP83" s="724"/>
      <c r="QSQ83" s="726"/>
      <c r="QSR83" s="724"/>
      <c r="QSS83" s="804"/>
      <c r="QST83" s="724"/>
      <c r="QSU83" s="726"/>
      <c r="QSV83" s="724"/>
      <c r="QSW83" s="804"/>
      <c r="QSX83" s="724"/>
      <c r="QSY83" s="726"/>
      <c r="QSZ83" s="724"/>
      <c r="QTA83" s="804"/>
      <c r="QTB83" s="724"/>
      <c r="QTC83" s="726"/>
      <c r="QTD83" s="724"/>
      <c r="QTE83" s="804"/>
      <c r="QTF83" s="724"/>
      <c r="QTG83" s="726"/>
      <c r="QTH83" s="724"/>
      <c r="QTI83" s="804"/>
      <c r="QTJ83" s="724"/>
      <c r="QTK83" s="726"/>
      <c r="QTL83" s="724"/>
      <c r="QTM83" s="804"/>
      <c r="QTN83" s="724"/>
      <c r="QTO83" s="726"/>
      <c r="QTP83" s="724"/>
      <c r="QTQ83" s="804"/>
      <c r="QTR83" s="724"/>
      <c r="QTS83" s="726"/>
      <c r="QTT83" s="724"/>
      <c r="QTU83" s="804"/>
      <c r="QTV83" s="724"/>
      <c r="QTW83" s="726"/>
      <c r="QTX83" s="724"/>
      <c r="QTY83" s="804"/>
      <c r="QTZ83" s="724"/>
      <c r="QUA83" s="726"/>
      <c r="QUB83" s="724"/>
      <c r="QUC83" s="804"/>
      <c r="QUD83" s="724"/>
      <c r="QUE83" s="726"/>
      <c r="QUF83" s="724"/>
      <c r="QUG83" s="804"/>
      <c r="QUH83" s="724"/>
      <c r="QUI83" s="726"/>
      <c r="QUJ83" s="724"/>
      <c r="QUK83" s="804"/>
      <c r="QUL83" s="724"/>
      <c r="QUM83" s="726"/>
      <c r="QUN83" s="724"/>
      <c r="QUO83" s="804"/>
      <c r="QUP83" s="724"/>
      <c r="QUQ83" s="726"/>
      <c r="QUR83" s="724"/>
      <c r="QUS83" s="804"/>
      <c r="QUT83" s="724"/>
      <c r="QUU83" s="726"/>
      <c r="QUV83" s="724"/>
      <c r="QUW83" s="804"/>
      <c r="QUX83" s="724"/>
      <c r="QUY83" s="726"/>
      <c r="QUZ83" s="724"/>
      <c r="QVA83" s="804"/>
      <c r="QVB83" s="724"/>
      <c r="QVC83" s="726"/>
      <c r="QVD83" s="724"/>
      <c r="QVE83" s="804"/>
      <c r="QVF83" s="724"/>
      <c r="QVG83" s="726"/>
      <c r="QVH83" s="724"/>
      <c r="QVI83" s="804"/>
      <c r="QVJ83" s="724"/>
      <c r="QVK83" s="726"/>
      <c r="QVL83" s="724"/>
      <c r="QVM83" s="804"/>
      <c r="QVN83" s="724"/>
      <c r="QVO83" s="726"/>
      <c r="QVP83" s="724"/>
      <c r="QVQ83" s="804"/>
      <c r="QVR83" s="724"/>
      <c r="QVS83" s="726"/>
      <c r="QVT83" s="724"/>
      <c r="QVU83" s="804"/>
      <c r="QVV83" s="724"/>
      <c r="QVW83" s="726"/>
      <c r="QVX83" s="724"/>
      <c r="QVY83" s="804"/>
      <c r="QVZ83" s="724"/>
      <c r="QWA83" s="726"/>
      <c r="QWB83" s="724"/>
      <c r="QWC83" s="804"/>
      <c r="QWD83" s="724"/>
      <c r="QWE83" s="726"/>
      <c r="QWF83" s="724"/>
      <c r="QWG83" s="804"/>
      <c r="QWH83" s="724"/>
      <c r="QWI83" s="726"/>
      <c r="QWJ83" s="724"/>
      <c r="QWK83" s="804"/>
      <c r="QWL83" s="724"/>
      <c r="QWM83" s="726"/>
      <c r="QWN83" s="724"/>
      <c r="QWO83" s="804"/>
      <c r="QWP83" s="724"/>
      <c r="QWQ83" s="726"/>
      <c r="QWR83" s="724"/>
      <c r="QWS83" s="804"/>
      <c r="QWT83" s="724"/>
      <c r="QWU83" s="726"/>
      <c r="QWV83" s="724"/>
      <c r="QWW83" s="804"/>
      <c r="QWX83" s="724"/>
      <c r="QWY83" s="726"/>
      <c r="QWZ83" s="724"/>
      <c r="QXA83" s="804"/>
      <c r="QXB83" s="724"/>
      <c r="QXC83" s="726"/>
      <c r="QXD83" s="724"/>
      <c r="QXE83" s="804"/>
      <c r="QXF83" s="724"/>
      <c r="QXG83" s="726"/>
      <c r="QXH83" s="724"/>
      <c r="QXI83" s="804"/>
      <c r="QXJ83" s="724"/>
      <c r="QXK83" s="726"/>
      <c r="QXL83" s="724"/>
      <c r="QXM83" s="804"/>
      <c r="QXN83" s="724"/>
      <c r="QXO83" s="726"/>
      <c r="QXP83" s="724"/>
      <c r="QXQ83" s="804"/>
      <c r="QXR83" s="724"/>
      <c r="QXS83" s="726"/>
      <c r="QXT83" s="724"/>
      <c r="QXU83" s="804"/>
      <c r="QXV83" s="724"/>
      <c r="QXW83" s="726"/>
      <c r="QXX83" s="724"/>
      <c r="QXY83" s="804"/>
      <c r="QXZ83" s="724"/>
      <c r="QYA83" s="726"/>
      <c r="QYB83" s="724"/>
      <c r="QYC83" s="804"/>
      <c r="QYD83" s="724"/>
      <c r="QYE83" s="726"/>
      <c r="QYF83" s="724"/>
      <c r="QYG83" s="804"/>
      <c r="QYH83" s="724"/>
      <c r="QYI83" s="726"/>
      <c r="QYJ83" s="724"/>
      <c r="QYK83" s="804"/>
      <c r="QYL83" s="724"/>
      <c r="QYM83" s="726"/>
      <c r="QYN83" s="724"/>
      <c r="QYO83" s="804"/>
      <c r="QYP83" s="724"/>
      <c r="QYQ83" s="726"/>
      <c r="QYR83" s="724"/>
      <c r="QYS83" s="804"/>
      <c r="QYT83" s="724"/>
      <c r="QYU83" s="726"/>
      <c r="QYV83" s="724"/>
      <c r="QYW83" s="804"/>
      <c r="QYX83" s="724"/>
      <c r="QYY83" s="726"/>
      <c r="QYZ83" s="724"/>
      <c r="QZA83" s="804"/>
      <c r="QZB83" s="724"/>
      <c r="QZC83" s="726"/>
      <c r="QZD83" s="724"/>
      <c r="QZE83" s="804"/>
      <c r="QZF83" s="724"/>
      <c r="QZG83" s="726"/>
      <c r="QZH83" s="724"/>
      <c r="QZI83" s="804"/>
      <c r="QZJ83" s="724"/>
      <c r="QZK83" s="726"/>
      <c r="QZL83" s="724"/>
      <c r="QZM83" s="804"/>
      <c r="QZN83" s="724"/>
      <c r="QZO83" s="726"/>
      <c r="QZP83" s="724"/>
      <c r="QZQ83" s="804"/>
      <c r="QZR83" s="724"/>
      <c r="QZS83" s="726"/>
      <c r="QZT83" s="724"/>
      <c r="QZU83" s="804"/>
      <c r="QZV83" s="724"/>
      <c r="QZW83" s="726"/>
      <c r="QZX83" s="724"/>
      <c r="QZY83" s="804"/>
      <c r="QZZ83" s="724"/>
      <c r="RAA83" s="726"/>
      <c r="RAB83" s="724"/>
      <c r="RAC83" s="804"/>
      <c r="RAD83" s="724"/>
      <c r="RAE83" s="726"/>
      <c r="RAF83" s="724"/>
      <c r="RAG83" s="804"/>
      <c r="RAH83" s="724"/>
      <c r="RAI83" s="726"/>
      <c r="RAJ83" s="724"/>
      <c r="RAK83" s="804"/>
      <c r="RAL83" s="724"/>
      <c r="RAM83" s="726"/>
      <c r="RAN83" s="724"/>
      <c r="RAO83" s="804"/>
      <c r="RAP83" s="724"/>
      <c r="RAQ83" s="726"/>
      <c r="RAR83" s="724"/>
      <c r="RAS83" s="804"/>
      <c r="RAT83" s="724"/>
      <c r="RAU83" s="726"/>
      <c r="RAV83" s="724"/>
      <c r="RAW83" s="804"/>
      <c r="RAX83" s="724"/>
      <c r="RAY83" s="726"/>
      <c r="RAZ83" s="724"/>
      <c r="RBA83" s="804"/>
      <c r="RBB83" s="724"/>
      <c r="RBC83" s="726"/>
      <c r="RBD83" s="724"/>
      <c r="RBE83" s="804"/>
      <c r="RBF83" s="724"/>
      <c r="RBG83" s="726"/>
      <c r="RBH83" s="724"/>
      <c r="RBI83" s="804"/>
      <c r="RBJ83" s="724"/>
      <c r="RBK83" s="726"/>
      <c r="RBL83" s="724"/>
      <c r="RBM83" s="804"/>
      <c r="RBN83" s="724"/>
      <c r="RBO83" s="726"/>
      <c r="RBP83" s="724"/>
      <c r="RBQ83" s="804"/>
      <c r="RBR83" s="724"/>
      <c r="RBS83" s="726"/>
      <c r="RBT83" s="724"/>
      <c r="RBU83" s="804"/>
      <c r="RBV83" s="724"/>
      <c r="RBW83" s="726"/>
      <c r="RBX83" s="724"/>
      <c r="RBY83" s="804"/>
      <c r="RBZ83" s="724"/>
      <c r="RCA83" s="726"/>
      <c r="RCB83" s="724"/>
      <c r="RCC83" s="804"/>
      <c r="RCD83" s="724"/>
      <c r="RCE83" s="726"/>
      <c r="RCF83" s="724"/>
      <c r="RCG83" s="804"/>
      <c r="RCH83" s="724"/>
      <c r="RCI83" s="726"/>
      <c r="RCJ83" s="724"/>
      <c r="RCK83" s="804"/>
      <c r="RCL83" s="724"/>
      <c r="RCM83" s="726"/>
      <c r="RCN83" s="724"/>
      <c r="RCO83" s="804"/>
      <c r="RCP83" s="724"/>
      <c r="RCQ83" s="726"/>
      <c r="RCR83" s="724"/>
      <c r="RCS83" s="804"/>
      <c r="RCT83" s="724"/>
      <c r="RCU83" s="726"/>
      <c r="RCV83" s="724"/>
      <c r="RCW83" s="804"/>
      <c r="RCX83" s="724"/>
      <c r="RCY83" s="726"/>
      <c r="RCZ83" s="724"/>
      <c r="RDA83" s="804"/>
      <c r="RDB83" s="724"/>
      <c r="RDC83" s="726"/>
      <c r="RDD83" s="724"/>
      <c r="RDE83" s="804"/>
      <c r="RDF83" s="724"/>
      <c r="RDG83" s="726"/>
      <c r="RDH83" s="724"/>
      <c r="RDI83" s="804"/>
      <c r="RDJ83" s="724"/>
      <c r="RDK83" s="726"/>
      <c r="RDL83" s="724"/>
      <c r="RDM83" s="804"/>
      <c r="RDN83" s="724"/>
      <c r="RDO83" s="726"/>
      <c r="RDP83" s="724"/>
      <c r="RDQ83" s="804"/>
      <c r="RDR83" s="724"/>
      <c r="RDS83" s="726"/>
      <c r="RDT83" s="724"/>
      <c r="RDU83" s="804"/>
      <c r="RDV83" s="724"/>
      <c r="RDW83" s="726"/>
      <c r="RDX83" s="724"/>
      <c r="RDY83" s="804"/>
      <c r="RDZ83" s="724"/>
      <c r="REA83" s="726"/>
      <c r="REB83" s="724"/>
      <c r="REC83" s="804"/>
      <c r="RED83" s="724"/>
      <c r="REE83" s="726"/>
      <c r="REF83" s="724"/>
      <c r="REG83" s="804"/>
      <c r="REH83" s="724"/>
      <c r="REI83" s="726"/>
      <c r="REJ83" s="724"/>
      <c r="REK83" s="804"/>
      <c r="REL83" s="724"/>
      <c r="REM83" s="726"/>
      <c r="REN83" s="724"/>
      <c r="REO83" s="804"/>
      <c r="REP83" s="724"/>
      <c r="REQ83" s="726"/>
      <c r="RER83" s="724"/>
      <c r="RES83" s="804"/>
      <c r="RET83" s="724"/>
      <c r="REU83" s="726"/>
      <c r="REV83" s="724"/>
      <c r="REW83" s="804"/>
      <c r="REX83" s="724"/>
      <c r="REY83" s="726"/>
      <c r="REZ83" s="724"/>
      <c r="RFA83" s="804"/>
      <c r="RFB83" s="724"/>
      <c r="RFC83" s="726"/>
      <c r="RFD83" s="724"/>
      <c r="RFE83" s="804"/>
      <c r="RFF83" s="724"/>
      <c r="RFG83" s="726"/>
      <c r="RFH83" s="724"/>
      <c r="RFI83" s="804"/>
      <c r="RFJ83" s="724"/>
      <c r="RFK83" s="726"/>
      <c r="RFL83" s="724"/>
      <c r="RFM83" s="804"/>
      <c r="RFN83" s="724"/>
      <c r="RFO83" s="726"/>
      <c r="RFP83" s="724"/>
      <c r="RFQ83" s="804"/>
      <c r="RFR83" s="724"/>
      <c r="RFS83" s="726"/>
      <c r="RFT83" s="724"/>
      <c r="RFU83" s="804"/>
      <c r="RFV83" s="724"/>
      <c r="RFW83" s="726"/>
      <c r="RFX83" s="724"/>
      <c r="RFY83" s="804"/>
      <c r="RFZ83" s="724"/>
      <c r="RGA83" s="726"/>
      <c r="RGB83" s="724"/>
      <c r="RGC83" s="804"/>
      <c r="RGD83" s="724"/>
      <c r="RGE83" s="726"/>
      <c r="RGF83" s="724"/>
      <c r="RGG83" s="804"/>
      <c r="RGH83" s="724"/>
      <c r="RGI83" s="726"/>
      <c r="RGJ83" s="724"/>
      <c r="RGK83" s="804"/>
      <c r="RGL83" s="724"/>
      <c r="RGM83" s="726"/>
      <c r="RGN83" s="724"/>
      <c r="RGO83" s="804"/>
      <c r="RGP83" s="724"/>
      <c r="RGQ83" s="726"/>
      <c r="RGR83" s="724"/>
      <c r="RGS83" s="804"/>
      <c r="RGT83" s="724"/>
      <c r="RGU83" s="726"/>
      <c r="RGV83" s="724"/>
      <c r="RGW83" s="804"/>
      <c r="RGX83" s="724"/>
      <c r="RGY83" s="726"/>
      <c r="RGZ83" s="724"/>
      <c r="RHA83" s="804"/>
      <c r="RHB83" s="724"/>
      <c r="RHC83" s="726"/>
      <c r="RHD83" s="724"/>
      <c r="RHE83" s="804"/>
      <c r="RHF83" s="724"/>
      <c r="RHG83" s="726"/>
      <c r="RHH83" s="724"/>
      <c r="RHI83" s="804"/>
      <c r="RHJ83" s="724"/>
      <c r="RHK83" s="726"/>
      <c r="RHL83" s="724"/>
      <c r="RHM83" s="804"/>
      <c r="RHN83" s="724"/>
      <c r="RHO83" s="726"/>
      <c r="RHP83" s="724"/>
      <c r="RHQ83" s="804"/>
      <c r="RHR83" s="724"/>
      <c r="RHS83" s="726"/>
      <c r="RHT83" s="724"/>
      <c r="RHU83" s="804"/>
      <c r="RHV83" s="724"/>
      <c r="RHW83" s="726"/>
      <c r="RHX83" s="724"/>
      <c r="RHY83" s="804"/>
      <c r="RHZ83" s="724"/>
      <c r="RIA83" s="726"/>
      <c r="RIB83" s="724"/>
      <c r="RIC83" s="804"/>
      <c r="RID83" s="724"/>
      <c r="RIE83" s="726"/>
      <c r="RIF83" s="724"/>
      <c r="RIG83" s="804"/>
      <c r="RIH83" s="724"/>
      <c r="RII83" s="726"/>
      <c r="RIJ83" s="724"/>
      <c r="RIK83" s="804"/>
      <c r="RIL83" s="724"/>
      <c r="RIM83" s="726"/>
      <c r="RIN83" s="724"/>
      <c r="RIO83" s="804"/>
      <c r="RIP83" s="724"/>
      <c r="RIQ83" s="726"/>
      <c r="RIR83" s="724"/>
      <c r="RIS83" s="804"/>
      <c r="RIT83" s="724"/>
      <c r="RIU83" s="726"/>
      <c r="RIV83" s="724"/>
      <c r="RIW83" s="804"/>
      <c r="RIX83" s="724"/>
      <c r="RIY83" s="726"/>
      <c r="RIZ83" s="724"/>
      <c r="RJA83" s="804"/>
      <c r="RJB83" s="724"/>
      <c r="RJC83" s="726"/>
      <c r="RJD83" s="724"/>
      <c r="RJE83" s="804"/>
      <c r="RJF83" s="724"/>
      <c r="RJG83" s="726"/>
      <c r="RJH83" s="724"/>
      <c r="RJI83" s="804"/>
      <c r="RJJ83" s="724"/>
      <c r="RJK83" s="726"/>
      <c r="RJL83" s="724"/>
      <c r="RJM83" s="804"/>
      <c r="RJN83" s="724"/>
      <c r="RJO83" s="726"/>
      <c r="RJP83" s="724"/>
      <c r="RJQ83" s="804"/>
      <c r="RJR83" s="724"/>
      <c r="RJS83" s="726"/>
      <c r="RJT83" s="724"/>
      <c r="RJU83" s="804"/>
      <c r="RJV83" s="724"/>
      <c r="RJW83" s="726"/>
      <c r="RJX83" s="724"/>
      <c r="RJY83" s="804"/>
      <c r="RJZ83" s="724"/>
      <c r="RKA83" s="726"/>
      <c r="RKB83" s="724"/>
      <c r="RKC83" s="804"/>
      <c r="RKD83" s="724"/>
      <c r="RKE83" s="726"/>
      <c r="RKF83" s="724"/>
      <c r="RKG83" s="804"/>
      <c r="RKH83" s="724"/>
      <c r="RKI83" s="726"/>
      <c r="RKJ83" s="724"/>
      <c r="RKK83" s="804"/>
      <c r="RKL83" s="724"/>
      <c r="RKM83" s="726"/>
      <c r="RKN83" s="724"/>
      <c r="RKO83" s="804"/>
      <c r="RKP83" s="724"/>
      <c r="RKQ83" s="726"/>
      <c r="RKR83" s="724"/>
      <c r="RKS83" s="804"/>
      <c r="RKT83" s="724"/>
      <c r="RKU83" s="726"/>
      <c r="RKV83" s="724"/>
      <c r="RKW83" s="804"/>
      <c r="RKX83" s="724"/>
      <c r="RKY83" s="726"/>
      <c r="RKZ83" s="724"/>
      <c r="RLA83" s="804"/>
      <c r="RLB83" s="724"/>
      <c r="RLC83" s="726"/>
      <c r="RLD83" s="724"/>
      <c r="RLE83" s="804"/>
      <c r="RLF83" s="724"/>
      <c r="RLG83" s="726"/>
      <c r="RLH83" s="724"/>
      <c r="RLI83" s="804"/>
      <c r="RLJ83" s="724"/>
      <c r="RLK83" s="726"/>
      <c r="RLL83" s="724"/>
      <c r="RLM83" s="804"/>
      <c r="RLN83" s="724"/>
      <c r="RLO83" s="726"/>
      <c r="RLP83" s="724"/>
      <c r="RLQ83" s="804"/>
      <c r="RLR83" s="724"/>
      <c r="RLS83" s="726"/>
      <c r="RLT83" s="724"/>
      <c r="RLU83" s="804"/>
      <c r="RLV83" s="724"/>
      <c r="RLW83" s="726"/>
      <c r="RLX83" s="724"/>
      <c r="RLY83" s="804"/>
      <c r="RLZ83" s="724"/>
      <c r="RMA83" s="726"/>
      <c r="RMB83" s="724"/>
      <c r="RMC83" s="804"/>
      <c r="RMD83" s="724"/>
      <c r="RME83" s="726"/>
      <c r="RMF83" s="724"/>
      <c r="RMG83" s="804"/>
      <c r="RMH83" s="724"/>
      <c r="RMI83" s="726"/>
      <c r="RMJ83" s="724"/>
      <c r="RMK83" s="804"/>
      <c r="RML83" s="724"/>
      <c r="RMM83" s="726"/>
      <c r="RMN83" s="724"/>
      <c r="RMO83" s="804"/>
      <c r="RMP83" s="724"/>
      <c r="RMQ83" s="726"/>
      <c r="RMR83" s="724"/>
      <c r="RMS83" s="804"/>
      <c r="RMT83" s="724"/>
      <c r="RMU83" s="726"/>
      <c r="RMV83" s="724"/>
      <c r="RMW83" s="804"/>
      <c r="RMX83" s="724"/>
      <c r="RMY83" s="726"/>
      <c r="RMZ83" s="724"/>
      <c r="RNA83" s="804"/>
      <c r="RNB83" s="724"/>
      <c r="RNC83" s="726"/>
      <c r="RND83" s="724"/>
      <c r="RNE83" s="804"/>
      <c r="RNF83" s="724"/>
      <c r="RNG83" s="726"/>
      <c r="RNH83" s="724"/>
      <c r="RNI83" s="804"/>
      <c r="RNJ83" s="724"/>
      <c r="RNK83" s="726"/>
      <c r="RNL83" s="724"/>
      <c r="RNM83" s="804"/>
      <c r="RNN83" s="724"/>
      <c r="RNO83" s="726"/>
      <c r="RNP83" s="724"/>
      <c r="RNQ83" s="804"/>
      <c r="RNR83" s="724"/>
      <c r="RNS83" s="726"/>
      <c r="RNT83" s="724"/>
      <c r="RNU83" s="804"/>
      <c r="RNV83" s="724"/>
      <c r="RNW83" s="726"/>
      <c r="RNX83" s="724"/>
      <c r="RNY83" s="804"/>
      <c r="RNZ83" s="724"/>
      <c r="ROA83" s="726"/>
      <c r="ROB83" s="724"/>
      <c r="ROC83" s="804"/>
      <c r="ROD83" s="724"/>
      <c r="ROE83" s="726"/>
      <c r="ROF83" s="724"/>
      <c r="ROG83" s="804"/>
      <c r="ROH83" s="724"/>
      <c r="ROI83" s="726"/>
      <c r="ROJ83" s="724"/>
      <c r="ROK83" s="804"/>
      <c r="ROL83" s="724"/>
      <c r="ROM83" s="726"/>
      <c r="RON83" s="724"/>
      <c r="ROO83" s="804"/>
      <c r="ROP83" s="724"/>
      <c r="ROQ83" s="726"/>
      <c r="ROR83" s="724"/>
      <c r="ROS83" s="804"/>
      <c r="ROT83" s="724"/>
      <c r="ROU83" s="726"/>
      <c r="ROV83" s="724"/>
      <c r="ROW83" s="804"/>
      <c r="ROX83" s="724"/>
      <c r="ROY83" s="726"/>
      <c r="ROZ83" s="724"/>
      <c r="RPA83" s="804"/>
      <c r="RPB83" s="724"/>
      <c r="RPC83" s="726"/>
      <c r="RPD83" s="724"/>
      <c r="RPE83" s="804"/>
      <c r="RPF83" s="724"/>
      <c r="RPG83" s="726"/>
      <c r="RPH83" s="724"/>
      <c r="RPI83" s="804"/>
      <c r="RPJ83" s="724"/>
      <c r="RPK83" s="726"/>
      <c r="RPL83" s="724"/>
      <c r="RPM83" s="804"/>
      <c r="RPN83" s="724"/>
      <c r="RPO83" s="726"/>
      <c r="RPP83" s="724"/>
      <c r="RPQ83" s="804"/>
      <c r="RPR83" s="724"/>
      <c r="RPS83" s="726"/>
      <c r="RPT83" s="724"/>
      <c r="RPU83" s="804"/>
      <c r="RPV83" s="724"/>
      <c r="RPW83" s="726"/>
      <c r="RPX83" s="724"/>
      <c r="RPY83" s="804"/>
      <c r="RPZ83" s="724"/>
      <c r="RQA83" s="726"/>
      <c r="RQB83" s="724"/>
      <c r="RQC83" s="804"/>
      <c r="RQD83" s="724"/>
      <c r="RQE83" s="726"/>
      <c r="RQF83" s="724"/>
      <c r="RQG83" s="804"/>
      <c r="RQH83" s="724"/>
      <c r="RQI83" s="726"/>
      <c r="RQJ83" s="724"/>
      <c r="RQK83" s="804"/>
      <c r="RQL83" s="724"/>
      <c r="RQM83" s="726"/>
      <c r="RQN83" s="724"/>
      <c r="RQO83" s="804"/>
      <c r="RQP83" s="724"/>
      <c r="RQQ83" s="726"/>
      <c r="RQR83" s="724"/>
      <c r="RQS83" s="804"/>
      <c r="RQT83" s="724"/>
      <c r="RQU83" s="726"/>
      <c r="RQV83" s="724"/>
      <c r="RQW83" s="804"/>
      <c r="RQX83" s="724"/>
      <c r="RQY83" s="726"/>
      <c r="RQZ83" s="724"/>
      <c r="RRA83" s="804"/>
      <c r="RRB83" s="724"/>
      <c r="RRC83" s="726"/>
      <c r="RRD83" s="724"/>
      <c r="RRE83" s="804"/>
      <c r="RRF83" s="724"/>
      <c r="RRG83" s="726"/>
      <c r="RRH83" s="724"/>
      <c r="RRI83" s="804"/>
      <c r="RRJ83" s="724"/>
      <c r="RRK83" s="726"/>
      <c r="RRL83" s="724"/>
      <c r="RRM83" s="804"/>
      <c r="RRN83" s="724"/>
      <c r="RRO83" s="726"/>
      <c r="RRP83" s="724"/>
      <c r="RRQ83" s="804"/>
      <c r="RRR83" s="724"/>
      <c r="RRS83" s="726"/>
      <c r="RRT83" s="724"/>
      <c r="RRU83" s="804"/>
      <c r="RRV83" s="724"/>
      <c r="RRW83" s="726"/>
      <c r="RRX83" s="724"/>
      <c r="RRY83" s="804"/>
      <c r="RRZ83" s="724"/>
      <c r="RSA83" s="726"/>
      <c r="RSB83" s="724"/>
      <c r="RSC83" s="804"/>
      <c r="RSD83" s="724"/>
      <c r="RSE83" s="726"/>
      <c r="RSF83" s="724"/>
      <c r="RSG83" s="804"/>
      <c r="RSH83" s="724"/>
      <c r="RSI83" s="726"/>
      <c r="RSJ83" s="724"/>
      <c r="RSK83" s="804"/>
      <c r="RSL83" s="724"/>
      <c r="RSM83" s="726"/>
      <c r="RSN83" s="724"/>
      <c r="RSO83" s="804"/>
      <c r="RSP83" s="724"/>
      <c r="RSQ83" s="726"/>
      <c r="RSR83" s="724"/>
      <c r="RSS83" s="804"/>
      <c r="RST83" s="724"/>
      <c r="RSU83" s="726"/>
      <c r="RSV83" s="724"/>
      <c r="RSW83" s="804"/>
      <c r="RSX83" s="724"/>
      <c r="RSY83" s="726"/>
      <c r="RSZ83" s="724"/>
      <c r="RTA83" s="804"/>
      <c r="RTB83" s="724"/>
      <c r="RTC83" s="726"/>
      <c r="RTD83" s="724"/>
      <c r="RTE83" s="804"/>
      <c r="RTF83" s="724"/>
      <c r="RTG83" s="726"/>
      <c r="RTH83" s="724"/>
      <c r="RTI83" s="804"/>
      <c r="RTJ83" s="724"/>
      <c r="RTK83" s="726"/>
      <c r="RTL83" s="724"/>
      <c r="RTM83" s="804"/>
      <c r="RTN83" s="724"/>
      <c r="RTO83" s="726"/>
      <c r="RTP83" s="724"/>
      <c r="RTQ83" s="804"/>
      <c r="RTR83" s="724"/>
      <c r="RTS83" s="726"/>
      <c r="RTT83" s="724"/>
      <c r="RTU83" s="804"/>
      <c r="RTV83" s="724"/>
      <c r="RTW83" s="726"/>
      <c r="RTX83" s="724"/>
      <c r="RTY83" s="804"/>
      <c r="RTZ83" s="724"/>
      <c r="RUA83" s="726"/>
      <c r="RUB83" s="724"/>
      <c r="RUC83" s="804"/>
      <c r="RUD83" s="724"/>
      <c r="RUE83" s="726"/>
      <c r="RUF83" s="724"/>
      <c r="RUG83" s="804"/>
      <c r="RUH83" s="724"/>
      <c r="RUI83" s="726"/>
      <c r="RUJ83" s="724"/>
      <c r="RUK83" s="804"/>
      <c r="RUL83" s="724"/>
      <c r="RUM83" s="726"/>
      <c r="RUN83" s="724"/>
      <c r="RUO83" s="804"/>
      <c r="RUP83" s="724"/>
      <c r="RUQ83" s="726"/>
      <c r="RUR83" s="724"/>
      <c r="RUS83" s="804"/>
      <c r="RUT83" s="724"/>
      <c r="RUU83" s="726"/>
      <c r="RUV83" s="724"/>
      <c r="RUW83" s="804"/>
      <c r="RUX83" s="724"/>
      <c r="RUY83" s="726"/>
      <c r="RUZ83" s="724"/>
      <c r="RVA83" s="804"/>
      <c r="RVB83" s="724"/>
      <c r="RVC83" s="726"/>
      <c r="RVD83" s="724"/>
      <c r="RVE83" s="804"/>
      <c r="RVF83" s="724"/>
      <c r="RVG83" s="726"/>
      <c r="RVH83" s="724"/>
      <c r="RVI83" s="804"/>
      <c r="RVJ83" s="724"/>
      <c r="RVK83" s="726"/>
      <c r="RVL83" s="724"/>
      <c r="RVM83" s="804"/>
      <c r="RVN83" s="724"/>
      <c r="RVO83" s="726"/>
      <c r="RVP83" s="724"/>
      <c r="RVQ83" s="804"/>
      <c r="RVR83" s="724"/>
      <c r="RVS83" s="726"/>
      <c r="RVT83" s="724"/>
      <c r="RVU83" s="804"/>
      <c r="RVV83" s="724"/>
      <c r="RVW83" s="726"/>
      <c r="RVX83" s="724"/>
      <c r="RVY83" s="804"/>
      <c r="RVZ83" s="724"/>
      <c r="RWA83" s="726"/>
      <c r="RWB83" s="724"/>
      <c r="RWC83" s="804"/>
      <c r="RWD83" s="724"/>
      <c r="RWE83" s="726"/>
      <c r="RWF83" s="724"/>
      <c r="RWG83" s="804"/>
      <c r="RWH83" s="724"/>
      <c r="RWI83" s="726"/>
      <c r="RWJ83" s="724"/>
      <c r="RWK83" s="804"/>
      <c r="RWL83" s="724"/>
      <c r="RWM83" s="726"/>
      <c r="RWN83" s="724"/>
      <c r="RWO83" s="804"/>
      <c r="RWP83" s="724"/>
      <c r="RWQ83" s="726"/>
      <c r="RWR83" s="724"/>
      <c r="RWS83" s="804"/>
      <c r="RWT83" s="724"/>
      <c r="RWU83" s="726"/>
      <c r="RWV83" s="724"/>
      <c r="RWW83" s="804"/>
      <c r="RWX83" s="724"/>
      <c r="RWY83" s="726"/>
      <c r="RWZ83" s="724"/>
      <c r="RXA83" s="804"/>
      <c r="RXB83" s="724"/>
      <c r="RXC83" s="726"/>
      <c r="RXD83" s="724"/>
      <c r="RXE83" s="804"/>
      <c r="RXF83" s="724"/>
      <c r="RXG83" s="726"/>
      <c r="RXH83" s="724"/>
      <c r="RXI83" s="804"/>
      <c r="RXJ83" s="724"/>
      <c r="RXK83" s="726"/>
      <c r="RXL83" s="724"/>
      <c r="RXM83" s="804"/>
      <c r="RXN83" s="724"/>
      <c r="RXO83" s="726"/>
      <c r="RXP83" s="724"/>
      <c r="RXQ83" s="804"/>
      <c r="RXR83" s="724"/>
      <c r="RXS83" s="726"/>
      <c r="RXT83" s="724"/>
      <c r="RXU83" s="804"/>
      <c r="RXV83" s="724"/>
      <c r="RXW83" s="726"/>
      <c r="RXX83" s="724"/>
      <c r="RXY83" s="804"/>
      <c r="RXZ83" s="724"/>
      <c r="RYA83" s="726"/>
      <c r="RYB83" s="724"/>
      <c r="RYC83" s="804"/>
      <c r="RYD83" s="724"/>
      <c r="RYE83" s="726"/>
      <c r="RYF83" s="724"/>
      <c r="RYG83" s="804"/>
      <c r="RYH83" s="724"/>
      <c r="RYI83" s="726"/>
      <c r="RYJ83" s="724"/>
      <c r="RYK83" s="804"/>
      <c r="RYL83" s="724"/>
      <c r="RYM83" s="726"/>
      <c r="RYN83" s="724"/>
      <c r="RYO83" s="804"/>
      <c r="RYP83" s="724"/>
      <c r="RYQ83" s="726"/>
      <c r="RYR83" s="724"/>
      <c r="RYS83" s="804"/>
      <c r="RYT83" s="724"/>
      <c r="RYU83" s="726"/>
      <c r="RYV83" s="724"/>
      <c r="RYW83" s="804"/>
      <c r="RYX83" s="724"/>
      <c r="RYY83" s="726"/>
      <c r="RYZ83" s="724"/>
      <c r="RZA83" s="804"/>
      <c r="RZB83" s="724"/>
      <c r="RZC83" s="726"/>
      <c r="RZD83" s="724"/>
      <c r="RZE83" s="804"/>
      <c r="RZF83" s="724"/>
      <c r="RZG83" s="726"/>
      <c r="RZH83" s="724"/>
      <c r="RZI83" s="804"/>
      <c r="RZJ83" s="724"/>
      <c r="RZK83" s="726"/>
      <c r="RZL83" s="724"/>
      <c r="RZM83" s="804"/>
      <c r="RZN83" s="724"/>
      <c r="RZO83" s="726"/>
      <c r="RZP83" s="724"/>
      <c r="RZQ83" s="804"/>
      <c r="RZR83" s="724"/>
      <c r="RZS83" s="726"/>
      <c r="RZT83" s="724"/>
      <c r="RZU83" s="804"/>
      <c r="RZV83" s="724"/>
      <c r="RZW83" s="726"/>
      <c r="RZX83" s="724"/>
      <c r="RZY83" s="804"/>
      <c r="RZZ83" s="724"/>
      <c r="SAA83" s="726"/>
      <c r="SAB83" s="724"/>
      <c r="SAC83" s="804"/>
      <c r="SAD83" s="724"/>
      <c r="SAE83" s="726"/>
      <c r="SAF83" s="724"/>
      <c r="SAG83" s="804"/>
      <c r="SAH83" s="724"/>
      <c r="SAI83" s="726"/>
      <c r="SAJ83" s="724"/>
      <c r="SAK83" s="804"/>
      <c r="SAL83" s="724"/>
      <c r="SAM83" s="726"/>
      <c r="SAN83" s="724"/>
      <c r="SAO83" s="804"/>
      <c r="SAP83" s="724"/>
      <c r="SAQ83" s="726"/>
      <c r="SAR83" s="724"/>
      <c r="SAS83" s="804"/>
      <c r="SAT83" s="724"/>
      <c r="SAU83" s="726"/>
      <c r="SAV83" s="724"/>
      <c r="SAW83" s="804"/>
      <c r="SAX83" s="724"/>
      <c r="SAY83" s="726"/>
      <c r="SAZ83" s="724"/>
      <c r="SBA83" s="804"/>
      <c r="SBB83" s="724"/>
      <c r="SBC83" s="726"/>
      <c r="SBD83" s="724"/>
      <c r="SBE83" s="804"/>
      <c r="SBF83" s="724"/>
      <c r="SBG83" s="726"/>
      <c r="SBH83" s="724"/>
      <c r="SBI83" s="804"/>
      <c r="SBJ83" s="724"/>
      <c r="SBK83" s="726"/>
      <c r="SBL83" s="724"/>
      <c r="SBM83" s="804"/>
      <c r="SBN83" s="724"/>
      <c r="SBO83" s="726"/>
      <c r="SBP83" s="724"/>
      <c r="SBQ83" s="804"/>
      <c r="SBR83" s="724"/>
      <c r="SBS83" s="726"/>
      <c r="SBT83" s="724"/>
      <c r="SBU83" s="804"/>
      <c r="SBV83" s="724"/>
      <c r="SBW83" s="726"/>
      <c r="SBX83" s="724"/>
      <c r="SBY83" s="804"/>
      <c r="SBZ83" s="724"/>
      <c r="SCA83" s="726"/>
      <c r="SCB83" s="724"/>
      <c r="SCC83" s="804"/>
      <c r="SCD83" s="724"/>
      <c r="SCE83" s="726"/>
      <c r="SCF83" s="724"/>
      <c r="SCG83" s="804"/>
      <c r="SCH83" s="724"/>
      <c r="SCI83" s="726"/>
      <c r="SCJ83" s="724"/>
      <c r="SCK83" s="804"/>
      <c r="SCL83" s="724"/>
      <c r="SCM83" s="726"/>
      <c r="SCN83" s="724"/>
      <c r="SCO83" s="804"/>
      <c r="SCP83" s="724"/>
      <c r="SCQ83" s="726"/>
      <c r="SCR83" s="724"/>
      <c r="SCS83" s="804"/>
      <c r="SCT83" s="724"/>
      <c r="SCU83" s="726"/>
      <c r="SCV83" s="724"/>
      <c r="SCW83" s="804"/>
      <c r="SCX83" s="724"/>
      <c r="SCY83" s="726"/>
      <c r="SCZ83" s="724"/>
      <c r="SDA83" s="804"/>
      <c r="SDB83" s="724"/>
      <c r="SDC83" s="726"/>
      <c r="SDD83" s="724"/>
      <c r="SDE83" s="804"/>
      <c r="SDF83" s="724"/>
      <c r="SDG83" s="726"/>
      <c r="SDH83" s="724"/>
      <c r="SDI83" s="804"/>
      <c r="SDJ83" s="724"/>
      <c r="SDK83" s="726"/>
      <c r="SDL83" s="724"/>
      <c r="SDM83" s="804"/>
      <c r="SDN83" s="724"/>
      <c r="SDO83" s="726"/>
      <c r="SDP83" s="724"/>
      <c r="SDQ83" s="804"/>
      <c r="SDR83" s="724"/>
      <c r="SDS83" s="726"/>
      <c r="SDT83" s="724"/>
      <c r="SDU83" s="804"/>
      <c r="SDV83" s="724"/>
      <c r="SDW83" s="726"/>
      <c r="SDX83" s="724"/>
      <c r="SDY83" s="804"/>
      <c r="SDZ83" s="724"/>
      <c r="SEA83" s="726"/>
      <c r="SEB83" s="724"/>
      <c r="SEC83" s="804"/>
      <c r="SED83" s="724"/>
      <c r="SEE83" s="726"/>
      <c r="SEF83" s="724"/>
      <c r="SEG83" s="804"/>
      <c r="SEH83" s="724"/>
      <c r="SEI83" s="726"/>
      <c r="SEJ83" s="724"/>
      <c r="SEK83" s="804"/>
      <c r="SEL83" s="724"/>
      <c r="SEM83" s="726"/>
      <c r="SEN83" s="724"/>
      <c r="SEO83" s="804"/>
      <c r="SEP83" s="724"/>
      <c r="SEQ83" s="726"/>
      <c r="SER83" s="724"/>
      <c r="SES83" s="804"/>
      <c r="SET83" s="724"/>
      <c r="SEU83" s="726"/>
      <c r="SEV83" s="724"/>
      <c r="SEW83" s="804"/>
      <c r="SEX83" s="724"/>
      <c r="SEY83" s="726"/>
      <c r="SEZ83" s="724"/>
      <c r="SFA83" s="804"/>
      <c r="SFB83" s="724"/>
      <c r="SFC83" s="726"/>
      <c r="SFD83" s="724"/>
      <c r="SFE83" s="804"/>
      <c r="SFF83" s="724"/>
      <c r="SFG83" s="726"/>
      <c r="SFH83" s="724"/>
      <c r="SFI83" s="804"/>
      <c r="SFJ83" s="724"/>
      <c r="SFK83" s="726"/>
      <c r="SFL83" s="724"/>
      <c r="SFM83" s="804"/>
      <c r="SFN83" s="724"/>
      <c r="SFO83" s="726"/>
      <c r="SFP83" s="724"/>
      <c r="SFQ83" s="804"/>
      <c r="SFR83" s="724"/>
      <c r="SFS83" s="726"/>
      <c r="SFT83" s="724"/>
      <c r="SFU83" s="804"/>
      <c r="SFV83" s="724"/>
      <c r="SFW83" s="726"/>
      <c r="SFX83" s="724"/>
      <c r="SFY83" s="804"/>
      <c r="SFZ83" s="724"/>
      <c r="SGA83" s="726"/>
      <c r="SGB83" s="724"/>
      <c r="SGC83" s="804"/>
      <c r="SGD83" s="724"/>
      <c r="SGE83" s="726"/>
      <c r="SGF83" s="724"/>
      <c r="SGG83" s="804"/>
      <c r="SGH83" s="724"/>
      <c r="SGI83" s="726"/>
      <c r="SGJ83" s="724"/>
      <c r="SGK83" s="804"/>
      <c r="SGL83" s="724"/>
      <c r="SGM83" s="726"/>
      <c r="SGN83" s="724"/>
      <c r="SGO83" s="804"/>
      <c r="SGP83" s="724"/>
      <c r="SGQ83" s="726"/>
      <c r="SGR83" s="724"/>
      <c r="SGS83" s="804"/>
      <c r="SGT83" s="724"/>
      <c r="SGU83" s="726"/>
      <c r="SGV83" s="724"/>
      <c r="SGW83" s="804"/>
      <c r="SGX83" s="724"/>
      <c r="SGY83" s="726"/>
      <c r="SGZ83" s="724"/>
      <c r="SHA83" s="804"/>
      <c r="SHB83" s="724"/>
      <c r="SHC83" s="726"/>
      <c r="SHD83" s="724"/>
      <c r="SHE83" s="804"/>
      <c r="SHF83" s="724"/>
      <c r="SHG83" s="726"/>
      <c r="SHH83" s="724"/>
      <c r="SHI83" s="804"/>
      <c r="SHJ83" s="724"/>
      <c r="SHK83" s="726"/>
      <c r="SHL83" s="724"/>
      <c r="SHM83" s="804"/>
      <c r="SHN83" s="724"/>
      <c r="SHO83" s="726"/>
      <c r="SHP83" s="724"/>
      <c r="SHQ83" s="804"/>
      <c r="SHR83" s="724"/>
      <c r="SHS83" s="726"/>
      <c r="SHT83" s="724"/>
      <c r="SHU83" s="804"/>
      <c r="SHV83" s="724"/>
      <c r="SHW83" s="726"/>
      <c r="SHX83" s="724"/>
      <c r="SHY83" s="804"/>
      <c r="SHZ83" s="724"/>
      <c r="SIA83" s="726"/>
      <c r="SIB83" s="724"/>
      <c r="SIC83" s="804"/>
      <c r="SID83" s="724"/>
      <c r="SIE83" s="726"/>
      <c r="SIF83" s="724"/>
      <c r="SIG83" s="804"/>
      <c r="SIH83" s="724"/>
      <c r="SII83" s="726"/>
      <c r="SIJ83" s="724"/>
      <c r="SIK83" s="804"/>
      <c r="SIL83" s="724"/>
      <c r="SIM83" s="726"/>
      <c r="SIN83" s="724"/>
      <c r="SIO83" s="804"/>
      <c r="SIP83" s="724"/>
      <c r="SIQ83" s="726"/>
      <c r="SIR83" s="724"/>
      <c r="SIS83" s="804"/>
      <c r="SIT83" s="724"/>
      <c r="SIU83" s="726"/>
      <c r="SIV83" s="724"/>
      <c r="SIW83" s="804"/>
      <c r="SIX83" s="724"/>
      <c r="SIY83" s="726"/>
      <c r="SIZ83" s="724"/>
      <c r="SJA83" s="804"/>
      <c r="SJB83" s="724"/>
      <c r="SJC83" s="726"/>
      <c r="SJD83" s="724"/>
      <c r="SJE83" s="804"/>
      <c r="SJF83" s="724"/>
      <c r="SJG83" s="726"/>
      <c r="SJH83" s="724"/>
      <c r="SJI83" s="804"/>
      <c r="SJJ83" s="724"/>
      <c r="SJK83" s="726"/>
      <c r="SJL83" s="724"/>
      <c r="SJM83" s="804"/>
      <c r="SJN83" s="724"/>
      <c r="SJO83" s="726"/>
      <c r="SJP83" s="724"/>
      <c r="SJQ83" s="804"/>
      <c r="SJR83" s="724"/>
      <c r="SJS83" s="726"/>
      <c r="SJT83" s="724"/>
      <c r="SJU83" s="804"/>
      <c r="SJV83" s="724"/>
      <c r="SJW83" s="726"/>
      <c r="SJX83" s="724"/>
      <c r="SJY83" s="804"/>
      <c r="SJZ83" s="724"/>
      <c r="SKA83" s="726"/>
      <c r="SKB83" s="724"/>
      <c r="SKC83" s="804"/>
      <c r="SKD83" s="724"/>
      <c r="SKE83" s="726"/>
      <c r="SKF83" s="724"/>
      <c r="SKG83" s="804"/>
      <c r="SKH83" s="724"/>
      <c r="SKI83" s="726"/>
      <c r="SKJ83" s="724"/>
      <c r="SKK83" s="804"/>
      <c r="SKL83" s="724"/>
      <c r="SKM83" s="726"/>
      <c r="SKN83" s="724"/>
      <c r="SKO83" s="804"/>
      <c r="SKP83" s="724"/>
      <c r="SKQ83" s="726"/>
      <c r="SKR83" s="724"/>
      <c r="SKS83" s="804"/>
      <c r="SKT83" s="724"/>
      <c r="SKU83" s="726"/>
      <c r="SKV83" s="724"/>
      <c r="SKW83" s="804"/>
      <c r="SKX83" s="724"/>
      <c r="SKY83" s="726"/>
      <c r="SKZ83" s="724"/>
      <c r="SLA83" s="804"/>
      <c r="SLB83" s="724"/>
      <c r="SLC83" s="726"/>
      <c r="SLD83" s="724"/>
      <c r="SLE83" s="804"/>
      <c r="SLF83" s="724"/>
      <c r="SLG83" s="726"/>
      <c r="SLH83" s="724"/>
      <c r="SLI83" s="804"/>
      <c r="SLJ83" s="724"/>
      <c r="SLK83" s="726"/>
      <c r="SLL83" s="724"/>
      <c r="SLM83" s="804"/>
      <c r="SLN83" s="724"/>
      <c r="SLO83" s="726"/>
      <c r="SLP83" s="724"/>
      <c r="SLQ83" s="804"/>
      <c r="SLR83" s="724"/>
      <c r="SLS83" s="726"/>
      <c r="SLT83" s="724"/>
      <c r="SLU83" s="804"/>
      <c r="SLV83" s="724"/>
      <c r="SLW83" s="726"/>
      <c r="SLX83" s="724"/>
      <c r="SLY83" s="804"/>
      <c r="SLZ83" s="724"/>
      <c r="SMA83" s="726"/>
      <c r="SMB83" s="724"/>
      <c r="SMC83" s="804"/>
      <c r="SMD83" s="724"/>
      <c r="SME83" s="726"/>
      <c r="SMF83" s="724"/>
      <c r="SMG83" s="804"/>
      <c r="SMH83" s="724"/>
      <c r="SMI83" s="726"/>
      <c r="SMJ83" s="724"/>
      <c r="SMK83" s="804"/>
      <c r="SML83" s="724"/>
      <c r="SMM83" s="726"/>
      <c r="SMN83" s="724"/>
      <c r="SMO83" s="804"/>
      <c r="SMP83" s="724"/>
      <c r="SMQ83" s="726"/>
      <c r="SMR83" s="724"/>
      <c r="SMS83" s="804"/>
      <c r="SMT83" s="724"/>
      <c r="SMU83" s="726"/>
      <c r="SMV83" s="724"/>
      <c r="SMW83" s="804"/>
      <c r="SMX83" s="724"/>
      <c r="SMY83" s="726"/>
      <c r="SMZ83" s="724"/>
      <c r="SNA83" s="804"/>
      <c r="SNB83" s="724"/>
      <c r="SNC83" s="726"/>
      <c r="SND83" s="724"/>
      <c r="SNE83" s="804"/>
      <c r="SNF83" s="724"/>
      <c r="SNG83" s="726"/>
      <c r="SNH83" s="724"/>
      <c r="SNI83" s="804"/>
      <c r="SNJ83" s="724"/>
      <c r="SNK83" s="726"/>
      <c r="SNL83" s="724"/>
      <c r="SNM83" s="804"/>
      <c r="SNN83" s="724"/>
      <c r="SNO83" s="726"/>
      <c r="SNP83" s="724"/>
      <c r="SNQ83" s="804"/>
      <c r="SNR83" s="724"/>
      <c r="SNS83" s="726"/>
      <c r="SNT83" s="724"/>
      <c r="SNU83" s="804"/>
      <c r="SNV83" s="724"/>
      <c r="SNW83" s="726"/>
      <c r="SNX83" s="724"/>
      <c r="SNY83" s="804"/>
      <c r="SNZ83" s="724"/>
      <c r="SOA83" s="726"/>
      <c r="SOB83" s="724"/>
      <c r="SOC83" s="804"/>
      <c r="SOD83" s="724"/>
      <c r="SOE83" s="726"/>
      <c r="SOF83" s="724"/>
      <c r="SOG83" s="804"/>
      <c r="SOH83" s="724"/>
      <c r="SOI83" s="726"/>
      <c r="SOJ83" s="724"/>
      <c r="SOK83" s="804"/>
      <c r="SOL83" s="724"/>
      <c r="SOM83" s="726"/>
      <c r="SON83" s="724"/>
      <c r="SOO83" s="804"/>
      <c r="SOP83" s="724"/>
      <c r="SOQ83" s="726"/>
      <c r="SOR83" s="724"/>
      <c r="SOS83" s="804"/>
      <c r="SOT83" s="724"/>
      <c r="SOU83" s="726"/>
      <c r="SOV83" s="724"/>
      <c r="SOW83" s="804"/>
      <c r="SOX83" s="724"/>
      <c r="SOY83" s="726"/>
      <c r="SOZ83" s="724"/>
      <c r="SPA83" s="804"/>
      <c r="SPB83" s="724"/>
      <c r="SPC83" s="726"/>
      <c r="SPD83" s="724"/>
      <c r="SPE83" s="804"/>
      <c r="SPF83" s="724"/>
      <c r="SPG83" s="726"/>
      <c r="SPH83" s="724"/>
      <c r="SPI83" s="804"/>
      <c r="SPJ83" s="724"/>
      <c r="SPK83" s="726"/>
      <c r="SPL83" s="724"/>
      <c r="SPM83" s="804"/>
      <c r="SPN83" s="724"/>
      <c r="SPO83" s="726"/>
      <c r="SPP83" s="724"/>
      <c r="SPQ83" s="804"/>
      <c r="SPR83" s="724"/>
      <c r="SPS83" s="726"/>
      <c r="SPT83" s="724"/>
      <c r="SPU83" s="804"/>
      <c r="SPV83" s="724"/>
      <c r="SPW83" s="726"/>
      <c r="SPX83" s="724"/>
      <c r="SPY83" s="804"/>
      <c r="SPZ83" s="724"/>
      <c r="SQA83" s="726"/>
      <c r="SQB83" s="724"/>
      <c r="SQC83" s="804"/>
      <c r="SQD83" s="724"/>
      <c r="SQE83" s="726"/>
      <c r="SQF83" s="724"/>
      <c r="SQG83" s="804"/>
      <c r="SQH83" s="724"/>
      <c r="SQI83" s="726"/>
      <c r="SQJ83" s="724"/>
      <c r="SQK83" s="804"/>
      <c r="SQL83" s="724"/>
      <c r="SQM83" s="726"/>
      <c r="SQN83" s="724"/>
      <c r="SQO83" s="804"/>
      <c r="SQP83" s="724"/>
      <c r="SQQ83" s="726"/>
      <c r="SQR83" s="724"/>
      <c r="SQS83" s="804"/>
      <c r="SQT83" s="724"/>
      <c r="SQU83" s="726"/>
      <c r="SQV83" s="724"/>
      <c r="SQW83" s="804"/>
      <c r="SQX83" s="724"/>
      <c r="SQY83" s="726"/>
      <c r="SQZ83" s="724"/>
      <c r="SRA83" s="804"/>
      <c r="SRB83" s="724"/>
      <c r="SRC83" s="726"/>
      <c r="SRD83" s="724"/>
      <c r="SRE83" s="804"/>
      <c r="SRF83" s="724"/>
      <c r="SRG83" s="726"/>
      <c r="SRH83" s="724"/>
      <c r="SRI83" s="804"/>
      <c r="SRJ83" s="724"/>
      <c r="SRK83" s="726"/>
      <c r="SRL83" s="724"/>
      <c r="SRM83" s="804"/>
      <c r="SRN83" s="724"/>
      <c r="SRO83" s="726"/>
      <c r="SRP83" s="724"/>
      <c r="SRQ83" s="804"/>
      <c r="SRR83" s="724"/>
      <c r="SRS83" s="726"/>
      <c r="SRT83" s="724"/>
      <c r="SRU83" s="804"/>
      <c r="SRV83" s="724"/>
      <c r="SRW83" s="726"/>
      <c r="SRX83" s="724"/>
      <c r="SRY83" s="804"/>
      <c r="SRZ83" s="724"/>
      <c r="SSA83" s="726"/>
      <c r="SSB83" s="724"/>
      <c r="SSC83" s="804"/>
      <c r="SSD83" s="724"/>
      <c r="SSE83" s="726"/>
      <c r="SSF83" s="724"/>
      <c r="SSG83" s="804"/>
      <c r="SSH83" s="724"/>
      <c r="SSI83" s="726"/>
      <c r="SSJ83" s="724"/>
      <c r="SSK83" s="804"/>
      <c r="SSL83" s="724"/>
      <c r="SSM83" s="726"/>
      <c r="SSN83" s="724"/>
      <c r="SSO83" s="804"/>
      <c r="SSP83" s="724"/>
      <c r="SSQ83" s="726"/>
      <c r="SSR83" s="724"/>
      <c r="SSS83" s="804"/>
      <c r="SST83" s="724"/>
      <c r="SSU83" s="726"/>
      <c r="SSV83" s="724"/>
      <c r="SSW83" s="804"/>
      <c r="SSX83" s="724"/>
      <c r="SSY83" s="726"/>
      <c r="SSZ83" s="724"/>
      <c r="STA83" s="804"/>
      <c r="STB83" s="724"/>
      <c r="STC83" s="726"/>
      <c r="STD83" s="724"/>
      <c r="STE83" s="804"/>
      <c r="STF83" s="724"/>
      <c r="STG83" s="726"/>
      <c r="STH83" s="724"/>
      <c r="STI83" s="804"/>
      <c r="STJ83" s="724"/>
      <c r="STK83" s="726"/>
      <c r="STL83" s="724"/>
      <c r="STM83" s="804"/>
      <c r="STN83" s="724"/>
      <c r="STO83" s="726"/>
      <c r="STP83" s="724"/>
      <c r="STQ83" s="804"/>
      <c r="STR83" s="724"/>
      <c r="STS83" s="726"/>
      <c r="STT83" s="724"/>
      <c r="STU83" s="804"/>
      <c r="STV83" s="724"/>
      <c r="STW83" s="726"/>
      <c r="STX83" s="724"/>
      <c r="STY83" s="804"/>
      <c r="STZ83" s="724"/>
      <c r="SUA83" s="726"/>
      <c r="SUB83" s="724"/>
      <c r="SUC83" s="804"/>
      <c r="SUD83" s="724"/>
      <c r="SUE83" s="726"/>
      <c r="SUF83" s="724"/>
      <c r="SUG83" s="804"/>
      <c r="SUH83" s="724"/>
      <c r="SUI83" s="726"/>
      <c r="SUJ83" s="724"/>
      <c r="SUK83" s="804"/>
      <c r="SUL83" s="724"/>
      <c r="SUM83" s="726"/>
      <c r="SUN83" s="724"/>
      <c r="SUO83" s="804"/>
      <c r="SUP83" s="724"/>
      <c r="SUQ83" s="726"/>
      <c r="SUR83" s="724"/>
      <c r="SUS83" s="804"/>
      <c r="SUT83" s="724"/>
      <c r="SUU83" s="726"/>
      <c r="SUV83" s="724"/>
      <c r="SUW83" s="804"/>
      <c r="SUX83" s="724"/>
      <c r="SUY83" s="726"/>
      <c r="SUZ83" s="724"/>
      <c r="SVA83" s="804"/>
      <c r="SVB83" s="724"/>
      <c r="SVC83" s="726"/>
      <c r="SVD83" s="724"/>
      <c r="SVE83" s="804"/>
      <c r="SVF83" s="724"/>
      <c r="SVG83" s="726"/>
      <c r="SVH83" s="724"/>
      <c r="SVI83" s="804"/>
      <c r="SVJ83" s="724"/>
      <c r="SVK83" s="726"/>
      <c r="SVL83" s="724"/>
      <c r="SVM83" s="804"/>
      <c r="SVN83" s="724"/>
      <c r="SVO83" s="726"/>
      <c r="SVP83" s="724"/>
      <c r="SVQ83" s="804"/>
      <c r="SVR83" s="724"/>
      <c r="SVS83" s="726"/>
      <c r="SVT83" s="724"/>
      <c r="SVU83" s="804"/>
      <c r="SVV83" s="724"/>
      <c r="SVW83" s="726"/>
      <c r="SVX83" s="724"/>
      <c r="SVY83" s="804"/>
      <c r="SVZ83" s="724"/>
      <c r="SWA83" s="726"/>
      <c r="SWB83" s="724"/>
      <c r="SWC83" s="804"/>
      <c r="SWD83" s="724"/>
      <c r="SWE83" s="726"/>
      <c r="SWF83" s="724"/>
      <c r="SWG83" s="804"/>
      <c r="SWH83" s="724"/>
      <c r="SWI83" s="726"/>
      <c r="SWJ83" s="724"/>
      <c r="SWK83" s="804"/>
      <c r="SWL83" s="724"/>
      <c r="SWM83" s="726"/>
      <c r="SWN83" s="724"/>
      <c r="SWO83" s="804"/>
      <c r="SWP83" s="724"/>
      <c r="SWQ83" s="726"/>
      <c r="SWR83" s="724"/>
      <c r="SWS83" s="804"/>
      <c r="SWT83" s="724"/>
      <c r="SWU83" s="726"/>
      <c r="SWV83" s="724"/>
      <c r="SWW83" s="804"/>
      <c r="SWX83" s="724"/>
      <c r="SWY83" s="726"/>
      <c r="SWZ83" s="724"/>
      <c r="SXA83" s="804"/>
      <c r="SXB83" s="724"/>
      <c r="SXC83" s="726"/>
      <c r="SXD83" s="724"/>
      <c r="SXE83" s="804"/>
      <c r="SXF83" s="724"/>
      <c r="SXG83" s="726"/>
      <c r="SXH83" s="724"/>
      <c r="SXI83" s="804"/>
      <c r="SXJ83" s="724"/>
      <c r="SXK83" s="726"/>
      <c r="SXL83" s="724"/>
      <c r="SXM83" s="804"/>
      <c r="SXN83" s="724"/>
      <c r="SXO83" s="726"/>
      <c r="SXP83" s="724"/>
      <c r="SXQ83" s="804"/>
      <c r="SXR83" s="724"/>
      <c r="SXS83" s="726"/>
      <c r="SXT83" s="724"/>
      <c r="SXU83" s="804"/>
      <c r="SXV83" s="724"/>
      <c r="SXW83" s="726"/>
      <c r="SXX83" s="724"/>
      <c r="SXY83" s="804"/>
      <c r="SXZ83" s="724"/>
      <c r="SYA83" s="726"/>
      <c r="SYB83" s="724"/>
      <c r="SYC83" s="804"/>
      <c r="SYD83" s="724"/>
      <c r="SYE83" s="726"/>
      <c r="SYF83" s="724"/>
      <c r="SYG83" s="804"/>
      <c r="SYH83" s="724"/>
      <c r="SYI83" s="726"/>
      <c r="SYJ83" s="724"/>
      <c r="SYK83" s="804"/>
      <c r="SYL83" s="724"/>
      <c r="SYM83" s="726"/>
      <c r="SYN83" s="724"/>
      <c r="SYO83" s="804"/>
      <c r="SYP83" s="724"/>
      <c r="SYQ83" s="726"/>
      <c r="SYR83" s="724"/>
      <c r="SYS83" s="804"/>
      <c r="SYT83" s="724"/>
      <c r="SYU83" s="726"/>
      <c r="SYV83" s="724"/>
      <c r="SYW83" s="804"/>
      <c r="SYX83" s="724"/>
      <c r="SYY83" s="726"/>
      <c r="SYZ83" s="724"/>
      <c r="SZA83" s="804"/>
      <c r="SZB83" s="724"/>
      <c r="SZC83" s="726"/>
      <c r="SZD83" s="724"/>
      <c r="SZE83" s="804"/>
      <c r="SZF83" s="724"/>
      <c r="SZG83" s="726"/>
      <c r="SZH83" s="724"/>
      <c r="SZI83" s="804"/>
      <c r="SZJ83" s="724"/>
      <c r="SZK83" s="726"/>
      <c r="SZL83" s="724"/>
      <c r="SZM83" s="804"/>
      <c r="SZN83" s="724"/>
      <c r="SZO83" s="726"/>
      <c r="SZP83" s="724"/>
      <c r="SZQ83" s="804"/>
      <c r="SZR83" s="724"/>
      <c r="SZS83" s="726"/>
      <c r="SZT83" s="724"/>
      <c r="SZU83" s="804"/>
      <c r="SZV83" s="724"/>
      <c r="SZW83" s="726"/>
      <c r="SZX83" s="724"/>
      <c r="SZY83" s="804"/>
      <c r="SZZ83" s="724"/>
      <c r="TAA83" s="726"/>
      <c r="TAB83" s="724"/>
      <c r="TAC83" s="804"/>
      <c r="TAD83" s="724"/>
      <c r="TAE83" s="726"/>
      <c r="TAF83" s="724"/>
      <c r="TAG83" s="804"/>
      <c r="TAH83" s="724"/>
      <c r="TAI83" s="726"/>
      <c r="TAJ83" s="724"/>
      <c r="TAK83" s="804"/>
      <c r="TAL83" s="724"/>
      <c r="TAM83" s="726"/>
      <c r="TAN83" s="724"/>
      <c r="TAO83" s="804"/>
      <c r="TAP83" s="724"/>
      <c r="TAQ83" s="726"/>
      <c r="TAR83" s="724"/>
      <c r="TAS83" s="804"/>
      <c r="TAT83" s="724"/>
      <c r="TAU83" s="726"/>
      <c r="TAV83" s="724"/>
      <c r="TAW83" s="804"/>
      <c r="TAX83" s="724"/>
      <c r="TAY83" s="726"/>
      <c r="TAZ83" s="724"/>
      <c r="TBA83" s="804"/>
      <c r="TBB83" s="724"/>
      <c r="TBC83" s="726"/>
      <c r="TBD83" s="724"/>
      <c r="TBE83" s="804"/>
      <c r="TBF83" s="724"/>
      <c r="TBG83" s="726"/>
      <c r="TBH83" s="724"/>
      <c r="TBI83" s="804"/>
      <c r="TBJ83" s="724"/>
      <c r="TBK83" s="726"/>
      <c r="TBL83" s="724"/>
      <c r="TBM83" s="804"/>
      <c r="TBN83" s="724"/>
      <c r="TBO83" s="726"/>
      <c r="TBP83" s="724"/>
      <c r="TBQ83" s="804"/>
      <c r="TBR83" s="724"/>
      <c r="TBS83" s="726"/>
      <c r="TBT83" s="724"/>
      <c r="TBU83" s="804"/>
      <c r="TBV83" s="724"/>
      <c r="TBW83" s="726"/>
      <c r="TBX83" s="724"/>
      <c r="TBY83" s="804"/>
      <c r="TBZ83" s="724"/>
      <c r="TCA83" s="726"/>
      <c r="TCB83" s="724"/>
      <c r="TCC83" s="804"/>
      <c r="TCD83" s="724"/>
      <c r="TCE83" s="726"/>
      <c r="TCF83" s="724"/>
      <c r="TCG83" s="804"/>
      <c r="TCH83" s="724"/>
      <c r="TCI83" s="726"/>
      <c r="TCJ83" s="724"/>
      <c r="TCK83" s="804"/>
      <c r="TCL83" s="724"/>
      <c r="TCM83" s="726"/>
      <c r="TCN83" s="724"/>
      <c r="TCO83" s="804"/>
      <c r="TCP83" s="724"/>
      <c r="TCQ83" s="726"/>
      <c r="TCR83" s="724"/>
      <c r="TCS83" s="804"/>
      <c r="TCT83" s="724"/>
      <c r="TCU83" s="726"/>
      <c r="TCV83" s="724"/>
      <c r="TCW83" s="804"/>
      <c r="TCX83" s="724"/>
      <c r="TCY83" s="726"/>
      <c r="TCZ83" s="724"/>
      <c r="TDA83" s="804"/>
      <c r="TDB83" s="724"/>
      <c r="TDC83" s="726"/>
      <c r="TDD83" s="724"/>
      <c r="TDE83" s="804"/>
      <c r="TDF83" s="724"/>
      <c r="TDG83" s="726"/>
      <c r="TDH83" s="724"/>
      <c r="TDI83" s="804"/>
      <c r="TDJ83" s="724"/>
      <c r="TDK83" s="726"/>
      <c r="TDL83" s="724"/>
      <c r="TDM83" s="804"/>
      <c r="TDN83" s="724"/>
      <c r="TDO83" s="726"/>
      <c r="TDP83" s="724"/>
      <c r="TDQ83" s="804"/>
      <c r="TDR83" s="724"/>
      <c r="TDS83" s="726"/>
      <c r="TDT83" s="724"/>
      <c r="TDU83" s="804"/>
      <c r="TDV83" s="724"/>
      <c r="TDW83" s="726"/>
      <c r="TDX83" s="724"/>
      <c r="TDY83" s="804"/>
      <c r="TDZ83" s="724"/>
      <c r="TEA83" s="726"/>
      <c r="TEB83" s="724"/>
      <c r="TEC83" s="804"/>
      <c r="TED83" s="724"/>
      <c r="TEE83" s="726"/>
      <c r="TEF83" s="724"/>
      <c r="TEG83" s="804"/>
      <c r="TEH83" s="724"/>
      <c r="TEI83" s="726"/>
      <c r="TEJ83" s="724"/>
      <c r="TEK83" s="804"/>
      <c r="TEL83" s="724"/>
      <c r="TEM83" s="726"/>
      <c r="TEN83" s="724"/>
      <c r="TEO83" s="804"/>
      <c r="TEP83" s="724"/>
      <c r="TEQ83" s="726"/>
      <c r="TER83" s="724"/>
      <c r="TES83" s="804"/>
      <c r="TET83" s="724"/>
      <c r="TEU83" s="726"/>
      <c r="TEV83" s="724"/>
      <c r="TEW83" s="804"/>
      <c r="TEX83" s="724"/>
      <c r="TEY83" s="726"/>
      <c r="TEZ83" s="724"/>
      <c r="TFA83" s="804"/>
      <c r="TFB83" s="724"/>
      <c r="TFC83" s="726"/>
      <c r="TFD83" s="724"/>
      <c r="TFE83" s="804"/>
      <c r="TFF83" s="724"/>
      <c r="TFG83" s="726"/>
      <c r="TFH83" s="724"/>
      <c r="TFI83" s="804"/>
      <c r="TFJ83" s="724"/>
      <c r="TFK83" s="726"/>
      <c r="TFL83" s="724"/>
      <c r="TFM83" s="804"/>
      <c r="TFN83" s="724"/>
      <c r="TFO83" s="726"/>
      <c r="TFP83" s="724"/>
      <c r="TFQ83" s="804"/>
      <c r="TFR83" s="724"/>
      <c r="TFS83" s="726"/>
      <c r="TFT83" s="724"/>
      <c r="TFU83" s="804"/>
      <c r="TFV83" s="724"/>
      <c r="TFW83" s="726"/>
      <c r="TFX83" s="724"/>
      <c r="TFY83" s="804"/>
      <c r="TFZ83" s="724"/>
      <c r="TGA83" s="726"/>
      <c r="TGB83" s="724"/>
      <c r="TGC83" s="804"/>
      <c r="TGD83" s="724"/>
      <c r="TGE83" s="726"/>
      <c r="TGF83" s="724"/>
      <c r="TGG83" s="804"/>
      <c r="TGH83" s="724"/>
      <c r="TGI83" s="726"/>
      <c r="TGJ83" s="724"/>
      <c r="TGK83" s="804"/>
      <c r="TGL83" s="724"/>
      <c r="TGM83" s="726"/>
      <c r="TGN83" s="724"/>
      <c r="TGO83" s="804"/>
      <c r="TGP83" s="724"/>
      <c r="TGQ83" s="726"/>
      <c r="TGR83" s="724"/>
      <c r="TGS83" s="804"/>
      <c r="TGT83" s="724"/>
      <c r="TGU83" s="726"/>
      <c r="TGV83" s="724"/>
      <c r="TGW83" s="804"/>
      <c r="TGX83" s="724"/>
      <c r="TGY83" s="726"/>
      <c r="TGZ83" s="724"/>
      <c r="THA83" s="804"/>
      <c r="THB83" s="724"/>
      <c r="THC83" s="726"/>
      <c r="THD83" s="724"/>
      <c r="THE83" s="804"/>
      <c r="THF83" s="724"/>
      <c r="THG83" s="726"/>
      <c r="THH83" s="724"/>
      <c r="THI83" s="804"/>
      <c r="THJ83" s="724"/>
      <c r="THK83" s="726"/>
      <c r="THL83" s="724"/>
      <c r="THM83" s="804"/>
      <c r="THN83" s="724"/>
      <c r="THO83" s="726"/>
      <c r="THP83" s="724"/>
      <c r="THQ83" s="804"/>
      <c r="THR83" s="724"/>
      <c r="THS83" s="726"/>
      <c r="THT83" s="724"/>
      <c r="THU83" s="804"/>
      <c r="THV83" s="724"/>
      <c r="THW83" s="726"/>
      <c r="THX83" s="724"/>
      <c r="THY83" s="804"/>
      <c r="THZ83" s="724"/>
      <c r="TIA83" s="726"/>
      <c r="TIB83" s="724"/>
      <c r="TIC83" s="804"/>
      <c r="TID83" s="724"/>
      <c r="TIE83" s="726"/>
      <c r="TIF83" s="724"/>
      <c r="TIG83" s="804"/>
      <c r="TIH83" s="724"/>
      <c r="TII83" s="726"/>
      <c r="TIJ83" s="724"/>
      <c r="TIK83" s="804"/>
      <c r="TIL83" s="724"/>
      <c r="TIM83" s="726"/>
      <c r="TIN83" s="724"/>
      <c r="TIO83" s="804"/>
      <c r="TIP83" s="724"/>
      <c r="TIQ83" s="726"/>
      <c r="TIR83" s="724"/>
      <c r="TIS83" s="804"/>
      <c r="TIT83" s="724"/>
      <c r="TIU83" s="726"/>
      <c r="TIV83" s="724"/>
      <c r="TIW83" s="804"/>
      <c r="TIX83" s="724"/>
      <c r="TIY83" s="726"/>
      <c r="TIZ83" s="724"/>
      <c r="TJA83" s="804"/>
      <c r="TJB83" s="724"/>
      <c r="TJC83" s="726"/>
      <c r="TJD83" s="724"/>
      <c r="TJE83" s="804"/>
      <c r="TJF83" s="724"/>
      <c r="TJG83" s="726"/>
      <c r="TJH83" s="724"/>
      <c r="TJI83" s="804"/>
      <c r="TJJ83" s="724"/>
      <c r="TJK83" s="726"/>
      <c r="TJL83" s="724"/>
      <c r="TJM83" s="804"/>
      <c r="TJN83" s="724"/>
      <c r="TJO83" s="726"/>
      <c r="TJP83" s="724"/>
      <c r="TJQ83" s="804"/>
      <c r="TJR83" s="724"/>
      <c r="TJS83" s="726"/>
      <c r="TJT83" s="724"/>
      <c r="TJU83" s="804"/>
      <c r="TJV83" s="724"/>
      <c r="TJW83" s="726"/>
      <c r="TJX83" s="724"/>
      <c r="TJY83" s="804"/>
      <c r="TJZ83" s="724"/>
      <c r="TKA83" s="726"/>
      <c r="TKB83" s="724"/>
      <c r="TKC83" s="804"/>
      <c r="TKD83" s="724"/>
      <c r="TKE83" s="726"/>
      <c r="TKF83" s="724"/>
      <c r="TKG83" s="804"/>
      <c r="TKH83" s="724"/>
      <c r="TKI83" s="726"/>
      <c r="TKJ83" s="724"/>
      <c r="TKK83" s="804"/>
      <c r="TKL83" s="724"/>
      <c r="TKM83" s="726"/>
      <c r="TKN83" s="724"/>
      <c r="TKO83" s="804"/>
      <c r="TKP83" s="724"/>
      <c r="TKQ83" s="726"/>
      <c r="TKR83" s="724"/>
      <c r="TKS83" s="804"/>
      <c r="TKT83" s="724"/>
      <c r="TKU83" s="726"/>
      <c r="TKV83" s="724"/>
      <c r="TKW83" s="804"/>
      <c r="TKX83" s="724"/>
      <c r="TKY83" s="726"/>
      <c r="TKZ83" s="724"/>
      <c r="TLA83" s="804"/>
      <c r="TLB83" s="724"/>
      <c r="TLC83" s="726"/>
      <c r="TLD83" s="724"/>
      <c r="TLE83" s="804"/>
      <c r="TLF83" s="724"/>
      <c r="TLG83" s="726"/>
      <c r="TLH83" s="724"/>
      <c r="TLI83" s="804"/>
      <c r="TLJ83" s="724"/>
      <c r="TLK83" s="726"/>
      <c r="TLL83" s="724"/>
      <c r="TLM83" s="804"/>
      <c r="TLN83" s="724"/>
      <c r="TLO83" s="726"/>
      <c r="TLP83" s="724"/>
      <c r="TLQ83" s="804"/>
      <c r="TLR83" s="724"/>
      <c r="TLS83" s="726"/>
      <c r="TLT83" s="724"/>
      <c r="TLU83" s="804"/>
      <c r="TLV83" s="724"/>
      <c r="TLW83" s="726"/>
      <c r="TLX83" s="724"/>
      <c r="TLY83" s="804"/>
      <c r="TLZ83" s="724"/>
      <c r="TMA83" s="726"/>
      <c r="TMB83" s="724"/>
      <c r="TMC83" s="804"/>
      <c r="TMD83" s="724"/>
      <c r="TME83" s="726"/>
      <c r="TMF83" s="724"/>
      <c r="TMG83" s="804"/>
      <c r="TMH83" s="724"/>
      <c r="TMI83" s="726"/>
      <c r="TMJ83" s="724"/>
      <c r="TMK83" s="804"/>
      <c r="TML83" s="724"/>
      <c r="TMM83" s="726"/>
      <c r="TMN83" s="724"/>
      <c r="TMO83" s="804"/>
      <c r="TMP83" s="724"/>
      <c r="TMQ83" s="726"/>
      <c r="TMR83" s="724"/>
      <c r="TMS83" s="804"/>
      <c r="TMT83" s="724"/>
      <c r="TMU83" s="726"/>
      <c r="TMV83" s="724"/>
      <c r="TMW83" s="804"/>
      <c r="TMX83" s="724"/>
      <c r="TMY83" s="726"/>
      <c r="TMZ83" s="724"/>
      <c r="TNA83" s="804"/>
      <c r="TNB83" s="724"/>
      <c r="TNC83" s="726"/>
      <c r="TND83" s="724"/>
      <c r="TNE83" s="804"/>
      <c r="TNF83" s="724"/>
      <c r="TNG83" s="726"/>
      <c r="TNH83" s="724"/>
      <c r="TNI83" s="804"/>
      <c r="TNJ83" s="724"/>
      <c r="TNK83" s="726"/>
      <c r="TNL83" s="724"/>
      <c r="TNM83" s="804"/>
      <c r="TNN83" s="724"/>
      <c r="TNO83" s="726"/>
      <c r="TNP83" s="724"/>
      <c r="TNQ83" s="804"/>
      <c r="TNR83" s="724"/>
      <c r="TNS83" s="726"/>
      <c r="TNT83" s="724"/>
      <c r="TNU83" s="804"/>
      <c r="TNV83" s="724"/>
      <c r="TNW83" s="726"/>
      <c r="TNX83" s="724"/>
      <c r="TNY83" s="804"/>
      <c r="TNZ83" s="724"/>
      <c r="TOA83" s="726"/>
      <c r="TOB83" s="724"/>
      <c r="TOC83" s="804"/>
      <c r="TOD83" s="724"/>
      <c r="TOE83" s="726"/>
      <c r="TOF83" s="724"/>
      <c r="TOG83" s="804"/>
      <c r="TOH83" s="724"/>
      <c r="TOI83" s="726"/>
      <c r="TOJ83" s="724"/>
      <c r="TOK83" s="804"/>
      <c r="TOL83" s="724"/>
      <c r="TOM83" s="726"/>
      <c r="TON83" s="724"/>
      <c r="TOO83" s="804"/>
      <c r="TOP83" s="724"/>
      <c r="TOQ83" s="726"/>
      <c r="TOR83" s="724"/>
      <c r="TOS83" s="804"/>
      <c r="TOT83" s="724"/>
      <c r="TOU83" s="726"/>
      <c r="TOV83" s="724"/>
      <c r="TOW83" s="804"/>
      <c r="TOX83" s="724"/>
      <c r="TOY83" s="726"/>
      <c r="TOZ83" s="724"/>
      <c r="TPA83" s="804"/>
      <c r="TPB83" s="724"/>
      <c r="TPC83" s="726"/>
      <c r="TPD83" s="724"/>
      <c r="TPE83" s="804"/>
      <c r="TPF83" s="724"/>
      <c r="TPG83" s="726"/>
      <c r="TPH83" s="724"/>
      <c r="TPI83" s="804"/>
      <c r="TPJ83" s="724"/>
      <c r="TPK83" s="726"/>
      <c r="TPL83" s="724"/>
      <c r="TPM83" s="804"/>
      <c r="TPN83" s="724"/>
      <c r="TPO83" s="726"/>
      <c r="TPP83" s="724"/>
      <c r="TPQ83" s="804"/>
      <c r="TPR83" s="724"/>
      <c r="TPS83" s="726"/>
      <c r="TPT83" s="724"/>
      <c r="TPU83" s="804"/>
      <c r="TPV83" s="724"/>
      <c r="TPW83" s="726"/>
      <c r="TPX83" s="724"/>
      <c r="TPY83" s="804"/>
      <c r="TPZ83" s="724"/>
      <c r="TQA83" s="726"/>
      <c r="TQB83" s="724"/>
      <c r="TQC83" s="804"/>
      <c r="TQD83" s="724"/>
      <c r="TQE83" s="726"/>
      <c r="TQF83" s="724"/>
      <c r="TQG83" s="804"/>
      <c r="TQH83" s="724"/>
      <c r="TQI83" s="726"/>
      <c r="TQJ83" s="724"/>
      <c r="TQK83" s="804"/>
      <c r="TQL83" s="724"/>
      <c r="TQM83" s="726"/>
      <c r="TQN83" s="724"/>
      <c r="TQO83" s="804"/>
      <c r="TQP83" s="724"/>
      <c r="TQQ83" s="726"/>
      <c r="TQR83" s="724"/>
      <c r="TQS83" s="804"/>
      <c r="TQT83" s="724"/>
      <c r="TQU83" s="726"/>
      <c r="TQV83" s="724"/>
      <c r="TQW83" s="804"/>
      <c r="TQX83" s="724"/>
      <c r="TQY83" s="726"/>
      <c r="TQZ83" s="724"/>
      <c r="TRA83" s="804"/>
      <c r="TRB83" s="724"/>
      <c r="TRC83" s="726"/>
      <c r="TRD83" s="724"/>
      <c r="TRE83" s="804"/>
      <c r="TRF83" s="724"/>
      <c r="TRG83" s="726"/>
      <c r="TRH83" s="724"/>
      <c r="TRI83" s="804"/>
      <c r="TRJ83" s="724"/>
      <c r="TRK83" s="726"/>
      <c r="TRL83" s="724"/>
      <c r="TRM83" s="804"/>
      <c r="TRN83" s="724"/>
      <c r="TRO83" s="726"/>
      <c r="TRP83" s="724"/>
      <c r="TRQ83" s="804"/>
      <c r="TRR83" s="724"/>
      <c r="TRS83" s="726"/>
      <c r="TRT83" s="724"/>
      <c r="TRU83" s="804"/>
      <c r="TRV83" s="724"/>
      <c r="TRW83" s="726"/>
      <c r="TRX83" s="724"/>
      <c r="TRY83" s="804"/>
      <c r="TRZ83" s="724"/>
      <c r="TSA83" s="726"/>
      <c r="TSB83" s="724"/>
      <c r="TSC83" s="804"/>
      <c r="TSD83" s="724"/>
      <c r="TSE83" s="726"/>
      <c r="TSF83" s="724"/>
      <c r="TSG83" s="804"/>
      <c r="TSH83" s="724"/>
      <c r="TSI83" s="726"/>
      <c r="TSJ83" s="724"/>
      <c r="TSK83" s="804"/>
      <c r="TSL83" s="724"/>
      <c r="TSM83" s="726"/>
      <c r="TSN83" s="724"/>
      <c r="TSO83" s="804"/>
      <c r="TSP83" s="724"/>
      <c r="TSQ83" s="726"/>
      <c r="TSR83" s="724"/>
      <c r="TSS83" s="804"/>
      <c r="TST83" s="724"/>
      <c r="TSU83" s="726"/>
      <c r="TSV83" s="724"/>
      <c r="TSW83" s="804"/>
      <c r="TSX83" s="724"/>
      <c r="TSY83" s="726"/>
      <c r="TSZ83" s="724"/>
      <c r="TTA83" s="804"/>
      <c r="TTB83" s="724"/>
      <c r="TTC83" s="726"/>
      <c r="TTD83" s="724"/>
      <c r="TTE83" s="804"/>
      <c r="TTF83" s="724"/>
      <c r="TTG83" s="726"/>
      <c r="TTH83" s="724"/>
      <c r="TTI83" s="804"/>
      <c r="TTJ83" s="724"/>
      <c r="TTK83" s="726"/>
      <c r="TTL83" s="724"/>
      <c r="TTM83" s="804"/>
      <c r="TTN83" s="724"/>
      <c r="TTO83" s="726"/>
      <c r="TTP83" s="724"/>
      <c r="TTQ83" s="804"/>
      <c r="TTR83" s="724"/>
      <c r="TTS83" s="726"/>
      <c r="TTT83" s="724"/>
      <c r="TTU83" s="804"/>
      <c r="TTV83" s="724"/>
      <c r="TTW83" s="726"/>
      <c r="TTX83" s="724"/>
      <c r="TTY83" s="804"/>
      <c r="TTZ83" s="724"/>
      <c r="TUA83" s="726"/>
      <c r="TUB83" s="724"/>
      <c r="TUC83" s="804"/>
      <c r="TUD83" s="724"/>
      <c r="TUE83" s="726"/>
      <c r="TUF83" s="724"/>
      <c r="TUG83" s="804"/>
      <c r="TUH83" s="724"/>
      <c r="TUI83" s="726"/>
      <c r="TUJ83" s="724"/>
      <c r="TUK83" s="804"/>
      <c r="TUL83" s="724"/>
      <c r="TUM83" s="726"/>
      <c r="TUN83" s="724"/>
      <c r="TUO83" s="804"/>
      <c r="TUP83" s="724"/>
      <c r="TUQ83" s="726"/>
      <c r="TUR83" s="724"/>
      <c r="TUS83" s="804"/>
      <c r="TUT83" s="724"/>
      <c r="TUU83" s="726"/>
      <c r="TUV83" s="724"/>
      <c r="TUW83" s="804"/>
      <c r="TUX83" s="724"/>
      <c r="TUY83" s="726"/>
      <c r="TUZ83" s="724"/>
      <c r="TVA83" s="804"/>
      <c r="TVB83" s="724"/>
      <c r="TVC83" s="726"/>
      <c r="TVD83" s="724"/>
      <c r="TVE83" s="804"/>
      <c r="TVF83" s="724"/>
      <c r="TVG83" s="726"/>
      <c r="TVH83" s="724"/>
      <c r="TVI83" s="804"/>
      <c r="TVJ83" s="724"/>
      <c r="TVK83" s="726"/>
      <c r="TVL83" s="724"/>
      <c r="TVM83" s="804"/>
      <c r="TVN83" s="724"/>
      <c r="TVO83" s="726"/>
      <c r="TVP83" s="724"/>
      <c r="TVQ83" s="804"/>
      <c r="TVR83" s="724"/>
      <c r="TVS83" s="726"/>
      <c r="TVT83" s="724"/>
      <c r="TVU83" s="804"/>
      <c r="TVV83" s="724"/>
      <c r="TVW83" s="726"/>
      <c r="TVX83" s="724"/>
      <c r="TVY83" s="804"/>
      <c r="TVZ83" s="724"/>
      <c r="TWA83" s="726"/>
      <c r="TWB83" s="724"/>
      <c r="TWC83" s="804"/>
      <c r="TWD83" s="724"/>
      <c r="TWE83" s="726"/>
      <c r="TWF83" s="724"/>
      <c r="TWG83" s="804"/>
      <c r="TWH83" s="724"/>
      <c r="TWI83" s="726"/>
      <c r="TWJ83" s="724"/>
      <c r="TWK83" s="804"/>
      <c r="TWL83" s="724"/>
      <c r="TWM83" s="726"/>
      <c r="TWN83" s="724"/>
      <c r="TWO83" s="804"/>
      <c r="TWP83" s="724"/>
      <c r="TWQ83" s="726"/>
      <c r="TWR83" s="724"/>
      <c r="TWS83" s="804"/>
      <c r="TWT83" s="724"/>
      <c r="TWU83" s="726"/>
      <c r="TWV83" s="724"/>
      <c r="TWW83" s="804"/>
      <c r="TWX83" s="724"/>
      <c r="TWY83" s="726"/>
      <c r="TWZ83" s="724"/>
      <c r="TXA83" s="804"/>
      <c r="TXB83" s="724"/>
      <c r="TXC83" s="726"/>
      <c r="TXD83" s="724"/>
      <c r="TXE83" s="804"/>
      <c r="TXF83" s="724"/>
      <c r="TXG83" s="726"/>
      <c r="TXH83" s="724"/>
      <c r="TXI83" s="804"/>
      <c r="TXJ83" s="724"/>
      <c r="TXK83" s="726"/>
      <c r="TXL83" s="724"/>
      <c r="TXM83" s="804"/>
      <c r="TXN83" s="724"/>
      <c r="TXO83" s="726"/>
      <c r="TXP83" s="724"/>
      <c r="TXQ83" s="804"/>
      <c r="TXR83" s="724"/>
      <c r="TXS83" s="726"/>
      <c r="TXT83" s="724"/>
      <c r="TXU83" s="804"/>
      <c r="TXV83" s="724"/>
      <c r="TXW83" s="726"/>
      <c r="TXX83" s="724"/>
      <c r="TXY83" s="804"/>
      <c r="TXZ83" s="724"/>
      <c r="TYA83" s="726"/>
      <c r="TYB83" s="724"/>
      <c r="TYC83" s="804"/>
      <c r="TYD83" s="724"/>
      <c r="TYE83" s="726"/>
      <c r="TYF83" s="724"/>
      <c r="TYG83" s="804"/>
      <c r="TYH83" s="724"/>
      <c r="TYI83" s="726"/>
      <c r="TYJ83" s="724"/>
      <c r="TYK83" s="804"/>
      <c r="TYL83" s="724"/>
      <c r="TYM83" s="726"/>
      <c r="TYN83" s="724"/>
      <c r="TYO83" s="804"/>
      <c r="TYP83" s="724"/>
      <c r="TYQ83" s="726"/>
      <c r="TYR83" s="724"/>
      <c r="TYS83" s="804"/>
      <c r="TYT83" s="724"/>
      <c r="TYU83" s="726"/>
      <c r="TYV83" s="724"/>
      <c r="TYW83" s="804"/>
      <c r="TYX83" s="724"/>
      <c r="TYY83" s="726"/>
      <c r="TYZ83" s="724"/>
      <c r="TZA83" s="804"/>
      <c r="TZB83" s="724"/>
      <c r="TZC83" s="726"/>
      <c r="TZD83" s="724"/>
      <c r="TZE83" s="804"/>
      <c r="TZF83" s="724"/>
      <c r="TZG83" s="726"/>
      <c r="TZH83" s="724"/>
      <c r="TZI83" s="804"/>
      <c r="TZJ83" s="724"/>
      <c r="TZK83" s="726"/>
      <c r="TZL83" s="724"/>
      <c r="TZM83" s="804"/>
      <c r="TZN83" s="724"/>
      <c r="TZO83" s="726"/>
      <c r="TZP83" s="724"/>
      <c r="TZQ83" s="804"/>
      <c r="TZR83" s="724"/>
      <c r="TZS83" s="726"/>
      <c r="TZT83" s="724"/>
      <c r="TZU83" s="804"/>
      <c r="TZV83" s="724"/>
      <c r="TZW83" s="726"/>
      <c r="TZX83" s="724"/>
      <c r="TZY83" s="804"/>
      <c r="TZZ83" s="724"/>
      <c r="UAA83" s="726"/>
      <c r="UAB83" s="724"/>
      <c r="UAC83" s="804"/>
      <c r="UAD83" s="724"/>
      <c r="UAE83" s="726"/>
      <c r="UAF83" s="724"/>
      <c r="UAG83" s="804"/>
      <c r="UAH83" s="724"/>
      <c r="UAI83" s="726"/>
      <c r="UAJ83" s="724"/>
      <c r="UAK83" s="804"/>
      <c r="UAL83" s="724"/>
      <c r="UAM83" s="726"/>
      <c r="UAN83" s="724"/>
      <c r="UAO83" s="804"/>
      <c r="UAP83" s="724"/>
      <c r="UAQ83" s="726"/>
      <c r="UAR83" s="724"/>
      <c r="UAS83" s="804"/>
      <c r="UAT83" s="724"/>
      <c r="UAU83" s="726"/>
      <c r="UAV83" s="724"/>
      <c r="UAW83" s="804"/>
      <c r="UAX83" s="724"/>
      <c r="UAY83" s="726"/>
      <c r="UAZ83" s="724"/>
      <c r="UBA83" s="804"/>
      <c r="UBB83" s="724"/>
      <c r="UBC83" s="726"/>
      <c r="UBD83" s="724"/>
      <c r="UBE83" s="804"/>
      <c r="UBF83" s="724"/>
      <c r="UBG83" s="726"/>
      <c r="UBH83" s="724"/>
      <c r="UBI83" s="804"/>
      <c r="UBJ83" s="724"/>
      <c r="UBK83" s="726"/>
      <c r="UBL83" s="724"/>
      <c r="UBM83" s="804"/>
      <c r="UBN83" s="724"/>
      <c r="UBO83" s="726"/>
      <c r="UBP83" s="724"/>
      <c r="UBQ83" s="804"/>
      <c r="UBR83" s="724"/>
      <c r="UBS83" s="726"/>
      <c r="UBT83" s="724"/>
      <c r="UBU83" s="804"/>
      <c r="UBV83" s="724"/>
      <c r="UBW83" s="726"/>
      <c r="UBX83" s="724"/>
      <c r="UBY83" s="804"/>
      <c r="UBZ83" s="724"/>
      <c r="UCA83" s="726"/>
      <c r="UCB83" s="724"/>
      <c r="UCC83" s="804"/>
      <c r="UCD83" s="724"/>
      <c r="UCE83" s="726"/>
      <c r="UCF83" s="724"/>
      <c r="UCG83" s="804"/>
      <c r="UCH83" s="724"/>
      <c r="UCI83" s="726"/>
      <c r="UCJ83" s="724"/>
      <c r="UCK83" s="804"/>
      <c r="UCL83" s="724"/>
      <c r="UCM83" s="726"/>
      <c r="UCN83" s="724"/>
      <c r="UCO83" s="804"/>
      <c r="UCP83" s="724"/>
      <c r="UCQ83" s="726"/>
      <c r="UCR83" s="724"/>
      <c r="UCS83" s="804"/>
      <c r="UCT83" s="724"/>
      <c r="UCU83" s="726"/>
      <c r="UCV83" s="724"/>
      <c r="UCW83" s="804"/>
      <c r="UCX83" s="724"/>
      <c r="UCY83" s="726"/>
      <c r="UCZ83" s="724"/>
      <c r="UDA83" s="804"/>
      <c r="UDB83" s="724"/>
      <c r="UDC83" s="726"/>
      <c r="UDD83" s="724"/>
      <c r="UDE83" s="804"/>
      <c r="UDF83" s="724"/>
      <c r="UDG83" s="726"/>
      <c r="UDH83" s="724"/>
      <c r="UDI83" s="804"/>
      <c r="UDJ83" s="724"/>
      <c r="UDK83" s="726"/>
      <c r="UDL83" s="724"/>
      <c r="UDM83" s="804"/>
      <c r="UDN83" s="724"/>
      <c r="UDO83" s="726"/>
      <c r="UDP83" s="724"/>
      <c r="UDQ83" s="804"/>
      <c r="UDR83" s="724"/>
      <c r="UDS83" s="726"/>
      <c r="UDT83" s="724"/>
      <c r="UDU83" s="804"/>
      <c r="UDV83" s="724"/>
      <c r="UDW83" s="726"/>
      <c r="UDX83" s="724"/>
      <c r="UDY83" s="804"/>
      <c r="UDZ83" s="724"/>
      <c r="UEA83" s="726"/>
      <c r="UEB83" s="724"/>
      <c r="UEC83" s="804"/>
      <c r="UED83" s="724"/>
      <c r="UEE83" s="726"/>
      <c r="UEF83" s="724"/>
      <c r="UEG83" s="804"/>
      <c r="UEH83" s="724"/>
      <c r="UEI83" s="726"/>
      <c r="UEJ83" s="724"/>
      <c r="UEK83" s="804"/>
      <c r="UEL83" s="724"/>
      <c r="UEM83" s="726"/>
      <c r="UEN83" s="724"/>
      <c r="UEO83" s="804"/>
      <c r="UEP83" s="724"/>
      <c r="UEQ83" s="726"/>
      <c r="UER83" s="724"/>
      <c r="UES83" s="804"/>
      <c r="UET83" s="724"/>
      <c r="UEU83" s="726"/>
      <c r="UEV83" s="724"/>
      <c r="UEW83" s="804"/>
      <c r="UEX83" s="724"/>
      <c r="UEY83" s="726"/>
      <c r="UEZ83" s="724"/>
      <c r="UFA83" s="804"/>
      <c r="UFB83" s="724"/>
      <c r="UFC83" s="726"/>
      <c r="UFD83" s="724"/>
      <c r="UFE83" s="804"/>
      <c r="UFF83" s="724"/>
      <c r="UFG83" s="726"/>
      <c r="UFH83" s="724"/>
      <c r="UFI83" s="804"/>
      <c r="UFJ83" s="724"/>
      <c r="UFK83" s="726"/>
      <c r="UFL83" s="724"/>
      <c r="UFM83" s="804"/>
      <c r="UFN83" s="724"/>
      <c r="UFO83" s="726"/>
      <c r="UFP83" s="724"/>
      <c r="UFQ83" s="804"/>
      <c r="UFR83" s="724"/>
      <c r="UFS83" s="726"/>
      <c r="UFT83" s="724"/>
      <c r="UFU83" s="804"/>
      <c r="UFV83" s="724"/>
      <c r="UFW83" s="726"/>
      <c r="UFX83" s="724"/>
      <c r="UFY83" s="804"/>
      <c r="UFZ83" s="724"/>
      <c r="UGA83" s="726"/>
      <c r="UGB83" s="724"/>
      <c r="UGC83" s="804"/>
      <c r="UGD83" s="724"/>
      <c r="UGE83" s="726"/>
      <c r="UGF83" s="724"/>
      <c r="UGG83" s="804"/>
      <c r="UGH83" s="724"/>
      <c r="UGI83" s="726"/>
      <c r="UGJ83" s="724"/>
      <c r="UGK83" s="804"/>
      <c r="UGL83" s="724"/>
      <c r="UGM83" s="726"/>
      <c r="UGN83" s="724"/>
      <c r="UGO83" s="804"/>
      <c r="UGP83" s="724"/>
      <c r="UGQ83" s="726"/>
      <c r="UGR83" s="724"/>
      <c r="UGS83" s="804"/>
      <c r="UGT83" s="724"/>
      <c r="UGU83" s="726"/>
      <c r="UGV83" s="724"/>
      <c r="UGW83" s="804"/>
      <c r="UGX83" s="724"/>
      <c r="UGY83" s="726"/>
      <c r="UGZ83" s="724"/>
      <c r="UHA83" s="804"/>
      <c r="UHB83" s="724"/>
      <c r="UHC83" s="726"/>
      <c r="UHD83" s="724"/>
      <c r="UHE83" s="804"/>
      <c r="UHF83" s="724"/>
      <c r="UHG83" s="726"/>
      <c r="UHH83" s="724"/>
      <c r="UHI83" s="804"/>
      <c r="UHJ83" s="724"/>
      <c r="UHK83" s="726"/>
      <c r="UHL83" s="724"/>
      <c r="UHM83" s="804"/>
      <c r="UHN83" s="724"/>
      <c r="UHO83" s="726"/>
      <c r="UHP83" s="724"/>
      <c r="UHQ83" s="804"/>
      <c r="UHR83" s="724"/>
      <c r="UHS83" s="726"/>
      <c r="UHT83" s="724"/>
      <c r="UHU83" s="804"/>
      <c r="UHV83" s="724"/>
      <c r="UHW83" s="726"/>
      <c r="UHX83" s="724"/>
      <c r="UHY83" s="804"/>
      <c r="UHZ83" s="724"/>
      <c r="UIA83" s="726"/>
      <c r="UIB83" s="724"/>
      <c r="UIC83" s="804"/>
      <c r="UID83" s="724"/>
      <c r="UIE83" s="726"/>
      <c r="UIF83" s="724"/>
      <c r="UIG83" s="804"/>
      <c r="UIH83" s="724"/>
      <c r="UII83" s="726"/>
      <c r="UIJ83" s="724"/>
      <c r="UIK83" s="804"/>
      <c r="UIL83" s="724"/>
      <c r="UIM83" s="726"/>
      <c r="UIN83" s="724"/>
      <c r="UIO83" s="804"/>
      <c r="UIP83" s="724"/>
      <c r="UIQ83" s="726"/>
      <c r="UIR83" s="724"/>
      <c r="UIS83" s="804"/>
      <c r="UIT83" s="724"/>
      <c r="UIU83" s="726"/>
      <c r="UIV83" s="724"/>
      <c r="UIW83" s="804"/>
      <c r="UIX83" s="724"/>
      <c r="UIY83" s="726"/>
      <c r="UIZ83" s="724"/>
      <c r="UJA83" s="804"/>
      <c r="UJB83" s="724"/>
      <c r="UJC83" s="726"/>
      <c r="UJD83" s="724"/>
      <c r="UJE83" s="804"/>
      <c r="UJF83" s="724"/>
      <c r="UJG83" s="726"/>
      <c r="UJH83" s="724"/>
      <c r="UJI83" s="804"/>
      <c r="UJJ83" s="724"/>
      <c r="UJK83" s="726"/>
      <c r="UJL83" s="724"/>
      <c r="UJM83" s="804"/>
      <c r="UJN83" s="724"/>
      <c r="UJO83" s="726"/>
      <c r="UJP83" s="724"/>
      <c r="UJQ83" s="804"/>
      <c r="UJR83" s="724"/>
      <c r="UJS83" s="726"/>
      <c r="UJT83" s="724"/>
      <c r="UJU83" s="804"/>
      <c r="UJV83" s="724"/>
      <c r="UJW83" s="726"/>
      <c r="UJX83" s="724"/>
      <c r="UJY83" s="804"/>
      <c r="UJZ83" s="724"/>
      <c r="UKA83" s="726"/>
      <c r="UKB83" s="724"/>
      <c r="UKC83" s="804"/>
      <c r="UKD83" s="724"/>
      <c r="UKE83" s="726"/>
      <c r="UKF83" s="724"/>
      <c r="UKG83" s="804"/>
      <c r="UKH83" s="724"/>
      <c r="UKI83" s="726"/>
      <c r="UKJ83" s="724"/>
      <c r="UKK83" s="804"/>
      <c r="UKL83" s="724"/>
      <c r="UKM83" s="726"/>
      <c r="UKN83" s="724"/>
      <c r="UKO83" s="804"/>
      <c r="UKP83" s="724"/>
      <c r="UKQ83" s="726"/>
      <c r="UKR83" s="724"/>
      <c r="UKS83" s="804"/>
      <c r="UKT83" s="724"/>
      <c r="UKU83" s="726"/>
      <c r="UKV83" s="724"/>
      <c r="UKW83" s="804"/>
      <c r="UKX83" s="724"/>
      <c r="UKY83" s="726"/>
      <c r="UKZ83" s="724"/>
      <c r="ULA83" s="804"/>
      <c r="ULB83" s="724"/>
      <c r="ULC83" s="726"/>
      <c r="ULD83" s="724"/>
      <c r="ULE83" s="804"/>
      <c r="ULF83" s="724"/>
      <c r="ULG83" s="726"/>
      <c r="ULH83" s="724"/>
      <c r="ULI83" s="804"/>
      <c r="ULJ83" s="724"/>
      <c r="ULK83" s="726"/>
      <c r="ULL83" s="724"/>
      <c r="ULM83" s="804"/>
      <c r="ULN83" s="724"/>
      <c r="ULO83" s="726"/>
      <c r="ULP83" s="724"/>
      <c r="ULQ83" s="804"/>
      <c r="ULR83" s="724"/>
      <c r="ULS83" s="726"/>
      <c r="ULT83" s="724"/>
      <c r="ULU83" s="804"/>
      <c r="ULV83" s="724"/>
      <c r="ULW83" s="726"/>
      <c r="ULX83" s="724"/>
      <c r="ULY83" s="804"/>
      <c r="ULZ83" s="724"/>
      <c r="UMA83" s="726"/>
      <c r="UMB83" s="724"/>
      <c r="UMC83" s="804"/>
      <c r="UMD83" s="724"/>
      <c r="UME83" s="726"/>
      <c r="UMF83" s="724"/>
      <c r="UMG83" s="804"/>
      <c r="UMH83" s="724"/>
      <c r="UMI83" s="726"/>
      <c r="UMJ83" s="724"/>
      <c r="UMK83" s="804"/>
      <c r="UML83" s="724"/>
      <c r="UMM83" s="726"/>
      <c r="UMN83" s="724"/>
      <c r="UMO83" s="804"/>
      <c r="UMP83" s="724"/>
      <c r="UMQ83" s="726"/>
      <c r="UMR83" s="724"/>
      <c r="UMS83" s="804"/>
      <c r="UMT83" s="724"/>
      <c r="UMU83" s="726"/>
      <c r="UMV83" s="724"/>
      <c r="UMW83" s="804"/>
      <c r="UMX83" s="724"/>
      <c r="UMY83" s="726"/>
      <c r="UMZ83" s="724"/>
      <c r="UNA83" s="804"/>
      <c r="UNB83" s="724"/>
      <c r="UNC83" s="726"/>
      <c r="UND83" s="724"/>
      <c r="UNE83" s="804"/>
      <c r="UNF83" s="724"/>
      <c r="UNG83" s="726"/>
      <c r="UNH83" s="724"/>
      <c r="UNI83" s="804"/>
      <c r="UNJ83" s="724"/>
      <c r="UNK83" s="726"/>
      <c r="UNL83" s="724"/>
      <c r="UNM83" s="804"/>
      <c r="UNN83" s="724"/>
      <c r="UNO83" s="726"/>
      <c r="UNP83" s="724"/>
      <c r="UNQ83" s="804"/>
      <c r="UNR83" s="724"/>
      <c r="UNS83" s="726"/>
      <c r="UNT83" s="724"/>
      <c r="UNU83" s="804"/>
      <c r="UNV83" s="724"/>
      <c r="UNW83" s="726"/>
      <c r="UNX83" s="724"/>
      <c r="UNY83" s="804"/>
      <c r="UNZ83" s="724"/>
      <c r="UOA83" s="726"/>
      <c r="UOB83" s="724"/>
      <c r="UOC83" s="804"/>
      <c r="UOD83" s="724"/>
      <c r="UOE83" s="726"/>
      <c r="UOF83" s="724"/>
      <c r="UOG83" s="804"/>
      <c r="UOH83" s="724"/>
      <c r="UOI83" s="726"/>
      <c r="UOJ83" s="724"/>
      <c r="UOK83" s="804"/>
      <c r="UOL83" s="724"/>
      <c r="UOM83" s="726"/>
      <c r="UON83" s="724"/>
      <c r="UOO83" s="804"/>
      <c r="UOP83" s="724"/>
      <c r="UOQ83" s="726"/>
      <c r="UOR83" s="724"/>
      <c r="UOS83" s="804"/>
      <c r="UOT83" s="724"/>
      <c r="UOU83" s="726"/>
      <c r="UOV83" s="724"/>
      <c r="UOW83" s="804"/>
      <c r="UOX83" s="724"/>
      <c r="UOY83" s="726"/>
      <c r="UOZ83" s="724"/>
      <c r="UPA83" s="804"/>
      <c r="UPB83" s="724"/>
      <c r="UPC83" s="726"/>
      <c r="UPD83" s="724"/>
      <c r="UPE83" s="804"/>
      <c r="UPF83" s="724"/>
      <c r="UPG83" s="726"/>
      <c r="UPH83" s="724"/>
      <c r="UPI83" s="804"/>
      <c r="UPJ83" s="724"/>
      <c r="UPK83" s="726"/>
      <c r="UPL83" s="724"/>
      <c r="UPM83" s="804"/>
      <c r="UPN83" s="724"/>
      <c r="UPO83" s="726"/>
      <c r="UPP83" s="724"/>
      <c r="UPQ83" s="804"/>
      <c r="UPR83" s="724"/>
      <c r="UPS83" s="726"/>
      <c r="UPT83" s="724"/>
      <c r="UPU83" s="804"/>
      <c r="UPV83" s="724"/>
      <c r="UPW83" s="726"/>
      <c r="UPX83" s="724"/>
      <c r="UPY83" s="804"/>
      <c r="UPZ83" s="724"/>
      <c r="UQA83" s="726"/>
      <c r="UQB83" s="724"/>
      <c r="UQC83" s="804"/>
      <c r="UQD83" s="724"/>
      <c r="UQE83" s="726"/>
      <c r="UQF83" s="724"/>
      <c r="UQG83" s="804"/>
      <c r="UQH83" s="724"/>
      <c r="UQI83" s="726"/>
      <c r="UQJ83" s="724"/>
      <c r="UQK83" s="804"/>
      <c r="UQL83" s="724"/>
      <c r="UQM83" s="726"/>
      <c r="UQN83" s="724"/>
      <c r="UQO83" s="804"/>
      <c r="UQP83" s="724"/>
      <c r="UQQ83" s="726"/>
      <c r="UQR83" s="724"/>
      <c r="UQS83" s="804"/>
      <c r="UQT83" s="724"/>
      <c r="UQU83" s="726"/>
      <c r="UQV83" s="724"/>
      <c r="UQW83" s="804"/>
      <c r="UQX83" s="724"/>
      <c r="UQY83" s="726"/>
      <c r="UQZ83" s="724"/>
      <c r="URA83" s="804"/>
      <c r="URB83" s="724"/>
      <c r="URC83" s="726"/>
      <c r="URD83" s="724"/>
      <c r="URE83" s="804"/>
      <c r="URF83" s="724"/>
      <c r="URG83" s="726"/>
      <c r="URH83" s="724"/>
      <c r="URI83" s="804"/>
      <c r="URJ83" s="724"/>
      <c r="URK83" s="726"/>
      <c r="URL83" s="724"/>
      <c r="URM83" s="804"/>
      <c r="URN83" s="724"/>
      <c r="URO83" s="726"/>
      <c r="URP83" s="724"/>
      <c r="URQ83" s="804"/>
      <c r="URR83" s="724"/>
      <c r="URS83" s="726"/>
      <c r="URT83" s="724"/>
      <c r="URU83" s="804"/>
      <c r="URV83" s="724"/>
      <c r="URW83" s="726"/>
      <c r="URX83" s="724"/>
      <c r="URY83" s="804"/>
      <c r="URZ83" s="724"/>
      <c r="USA83" s="726"/>
      <c r="USB83" s="724"/>
      <c r="USC83" s="804"/>
      <c r="USD83" s="724"/>
      <c r="USE83" s="726"/>
      <c r="USF83" s="724"/>
      <c r="USG83" s="804"/>
      <c r="USH83" s="724"/>
      <c r="USI83" s="726"/>
      <c r="USJ83" s="724"/>
      <c r="USK83" s="804"/>
      <c r="USL83" s="724"/>
      <c r="USM83" s="726"/>
      <c r="USN83" s="724"/>
      <c r="USO83" s="804"/>
      <c r="USP83" s="724"/>
      <c r="USQ83" s="726"/>
      <c r="USR83" s="724"/>
      <c r="USS83" s="804"/>
      <c r="UST83" s="724"/>
      <c r="USU83" s="726"/>
      <c r="USV83" s="724"/>
      <c r="USW83" s="804"/>
      <c r="USX83" s="724"/>
      <c r="USY83" s="726"/>
      <c r="USZ83" s="724"/>
      <c r="UTA83" s="804"/>
      <c r="UTB83" s="724"/>
      <c r="UTC83" s="726"/>
      <c r="UTD83" s="724"/>
      <c r="UTE83" s="804"/>
      <c r="UTF83" s="724"/>
      <c r="UTG83" s="726"/>
      <c r="UTH83" s="724"/>
      <c r="UTI83" s="804"/>
      <c r="UTJ83" s="724"/>
      <c r="UTK83" s="726"/>
      <c r="UTL83" s="724"/>
      <c r="UTM83" s="804"/>
      <c r="UTN83" s="724"/>
      <c r="UTO83" s="726"/>
      <c r="UTP83" s="724"/>
      <c r="UTQ83" s="804"/>
      <c r="UTR83" s="724"/>
      <c r="UTS83" s="726"/>
      <c r="UTT83" s="724"/>
      <c r="UTU83" s="804"/>
      <c r="UTV83" s="724"/>
      <c r="UTW83" s="726"/>
      <c r="UTX83" s="724"/>
      <c r="UTY83" s="804"/>
      <c r="UTZ83" s="724"/>
      <c r="UUA83" s="726"/>
      <c r="UUB83" s="724"/>
      <c r="UUC83" s="804"/>
      <c r="UUD83" s="724"/>
      <c r="UUE83" s="726"/>
      <c r="UUF83" s="724"/>
      <c r="UUG83" s="804"/>
      <c r="UUH83" s="724"/>
      <c r="UUI83" s="726"/>
      <c r="UUJ83" s="724"/>
      <c r="UUK83" s="804"/>
      <c r="UUL83" s="724"/>
      <c r="UUM83" s="726"/>
      <c r="UUN83" s="724"/>
      <c r="UUO83" s="804"/>
      <c r="UUP83" s="724"/>
      <c r="UUQ83" s="726"/>
      <c r="UUR83" s="724"/>
      <c r="UUS83" s="804"/>
      <c r="UUT83" s="724"/>
      <c r="UUU83" s="726"/>
      <c r="UUV83" s="724"/>
      <c r="UUW83" s="804"/>
      <c r="UUX83" s="724"/>
      <c r="UUY83" s="726"/>
      <c r="UUZ83" s="724"/>
      <c r="UVA83" s="804"/>
      <c r="UVB83" s="724"/>
      <c r="UVC83" s="726"/>
      <c r="UVD83" s="724"/>
      <c r="UVE83" s="804"/>
      <c r="UVF83" s="724"/>
      <c r="UVG83" s="726"/>
      <c r="UVH83" s="724"/>
      <c r="UVI83" s="804"/>
      <c r="UVJ83" s="724"/>
      <c r="UVK83" s="726"/>
      <c r="UVL83" s="724"/>
      <c r="UVM83" s="804"/>
      <c r="UVN83" s="724"/>
      <c r="UVO83" s="726"/>
      <c r="UVP83" s="724"/>
      <c r="UVQ83" s="804"/>
      <c r="UVR83" s="724"/>
      <c r="UVS83" s="726"/>
      <c r="UVT83" s="724"/>
      <c r="UVU83" s="804"/>
      <c r="UVV83" s="724"/>
      <c r="UVW83" s="726"/>
      <c r="UVX83" s="724"/>
      <c r="UVY83" s="804"/>
      <c r="UVZ83" s="724"/>
      <c r="UWA83" s="726"/>
      <c r="UWB83" s="724"/>
      <c r="UWC83" s="804"/>
      <c r="UWD83" s="724"/>
      <c r="UWE83" s="726"/>
      <c r="UWF83" s="724"/>
      <c r="UWG83" s="804"/>
      <c r="UWH83" s="724"/>
      <c r="UWI83" s="726"/>
      <c r="UWJ83" s="724"/>
      <c r="UWK83" s="804"/>
      <c r="UWL83" s="724"/>
      <c r="UWM83" s="726"/>
      <c r="UWN83" s="724"/>
      <c r="UWO83" s="804"/>
      <c r="UWP83" s="724"/>
      <c r="UWQ83" s="726"/>
      <c r="UWR83" s="724"/>
      <c r="UWS83" s="804"/>
      <c r="UWT83" s="724"/>
      <c r="UWU83" s="726"/>
      <c r="UWV83" s="724"/>
      <c r="UWW83" s="804"/>
      <c r="UWX83" s="724"/>
      <c r="UWY83" s="726"/>
      <c r="UWZ83" s="724"/>
      <c r="UXA83" s="804"/>
      <c r="UXB83" s="724"/>
      <c r="UXC83" s="726"/>
      <c r="UXD83" s="724"/>
      <c r="UXE83" s="804"/>
      <c r="UXF83" s="724"/>
      <c r="UXG83" s="726"/>
      <c r="UXH83" s="724"/>
      <c r="UXI83" s="804"/>
      <c r="UXJ83" s="724"/>
      <c r="UXK83" s="726"/>
      <c r="UXL83" s="724"/>
      <c r="UXM83" s="804"/>
      <c r="UXN83" s="724"/>
      <c r="UXO83" s="726"/>
      <c r="UXP83" s="724"/>
      <c r="UXQ83" s="804"/>
      <c r="UXR83" s="724"/>
      <c r="UXS83" s="726"/>
      <c r="UXT83" s="724"/>
      <c r="UXU83" s="804"/>
      <c r="UXV83" s="724"/>
      <c r="UXW83" s="726"/>
      <c r="UXX83" s="724"/>
      <c r="UXY83" s="804"/>
      <c r="UXZ83" s="724"/>
      <c r="UYA83" s="726"/>
      <c r="UYB83" s="724"/>
      <c r="UYC83" s="804"/>
      <c r="UYD83" s="724"/>
      <c r="UYE83" s="726"/>
      <c r="UYF83" s="724"/>
      <c r="UYG83" s="804"/>
      <c r="UYH83" s="724"/>
      <c r="UYI83" s="726"/>
      <c r="UYJ83" s="724"/>
      <c r="UYK83" s="804"/>
      <c r="UYL83" s="724"/>
      <c r="UYM83" s="726"/>
      <c r="UYN83" s="724"/>
      <c r="UYO83" s="804"/>
      <c r="UYP83" s="724"/>
      <c r="UYQ83" s="726"/>
      <c r="UYR83" s="724"/>
      <c r="UYS83" s="804"/>
      <c r="UYT83" s="724"/>
      <c r="UYU83" s="726"/>
      <c r="UYV83" s="724"/>
      <c r="UYW83" s="804"/>
      <c r="UYX83" s="724"/>
      <c r="UYY83" s="726"/>
      <c r="UYZ83" s="724"/>
      <c r="UZA83" s="804"/>
      <c r="UZB83" s="724"/>
      <c r="UZC83" s="726"/>
      <c r="UZD83" s="724"/>
      <c r="UZE83" s="804"/>
      <c r="UZF83" s="724"/>
      <c r="UZG83" s="726"/>
      <c r="UZH83" s="724"/>
      <c r="UZI83" s="804"/>
      <c r="UZJ83" s="724"/>
      <c r="UZK83" s="726"/>
      <c r="UZL83" s="724"/>
      <c r="UZM83" s="804"/>
      <c r="UZN83" s="724"/>
      <c r="UZO83" s="726"/>
      <c r="UZP83" s="724"/>
      <c r="UZQ83" s="804"/>
      <c r="UZR83" s="724"/>
      <c r="UZS83" s="726"/>
      <c r="UZT83" s="724"/>
      <c r="UZU83" s="804"/>
      <c r="UZV83" s="724"/>
      <c r="UZW83" s="726"/>
      <c r="UZX83" s="724"/>
      <c r="UZY83" s="804"/>
      <c r="UZZ83" s="724"/>
      <c r="VAA83" s="726"/>
      <c r="VAB83" s="724"/>
      <c r="VAC83" s="804"/>
      <c r="VAD83" s="724"/>
      <c r="VAE83" s="726"/>
      <c r="VAF83" s="724"/>
      <c r="VAG83" s="804"/>
      <c r="VAH83" s="724"/>
      <c r="VAI83" s="726"/>
      <c r="VAJ83" s="724"/>
      <c r="VAK83" s="804"/>
      <c r="VAL83" s="724"/>
      <c r="VAM83" s="726"/>
      <c r="VAN83" s="724"/>
      <c r="VAO83" s="804"/>
      <c r="VAP83" s="724"/>
      <c r="VAQ83" s="726"/>
      <c r="VAR83" s="724"/>
      <c r="VAS83" s="804"/>
      <c r="VAT83" s="724"/>
      <c r="VAU83" s="726"/>
      <c r="VAV83" s="724"/>
      <c r="VAW83" s="804"/>
      <c r="VAX83" s="724"/>
      <c r="VAY83" s="726"/>
      <c r="VAZ83" s="724"/>
      <c r="VBA83" s="804"/>
      <c r="VBB83" s="724"/>
      <c r="VBC83" s="726"/>
      <c r="VBD83" s="724"/>
      <c r="VBE83" s="804"/>
      <c r="VBF83" s="724"/>
      <c r="VBG83" s="726"/>
      <c r="VBH83" s="724"/>
      <c r="VBI83" s="804"/>
      <c r="VBJ83" s="724"/>
      <c r="VBK83" s="726"/>
      <c r="VBL83" s="724"/>
      <c r="VBM83" s="804"/>
      <c r="VBN83" s="724"/>
      <c r="VBO83" s="726"/>
      <c r="VBP83" s="724"/>
      <c r="VBQ83" s="804"/>
      <c r="VBR83" s="724"/>
      <c r="VBS83" s="726"/>
      <c r="VBT83" s="724"/>
      <c r="VBU83" s="804"/>
      <c r="VBV83" s="724"/>
      <c r="VBW83" s="726"/>
      <c r="VBX83" s="724"/>
      <c r="VBY83" s="804"/>
      <c r="VBZ83" s="724"/>
      <c r="VCA83" s="726"/>
      <c r="VCB83" s="724"/>
      <c r="VCC83" s="804"/>
      <c r="VCD83" s="724"/>
      <c r="VCE83" s="726"/>
      <c r="VCF83" s="724"/>
      <c r="VCG83" s="804"/>
      <c r="VCH83" s="724"/>
      <c r="VCI83" s="726"/>
      <c r="VCJ83" s="724"/>
      <c r="VCK83" s="804"/>
      <c r="VCL83" s="724"/>
      <c r="VCM83" s="726"/>
      <c r="VCN83" s="724"/>
      <c r="VCO83" s="804"/>
      <c r="VCP83" s="724"/>
      <c r="VCQ83" s="726"/>
      <c r="VCR83" s="724"/>
      <c r="VCS83" s="804"/>
      <c r="VCT83" s="724"/>
      <c r="VCU83" s="726"/>
      <c r="VCV83" s="724"/>
      <c r="VCW83" s="804"/>
      <c r="VCX83" s="724"/>
      <c r="VCY83" s="726"/>
      <c r="VCZ83" s="724"/>
      <c r="VDA83" s="804"/>
      <c r="VDB83" s="724"/>
      <c r="VDC83" s="726"/>
      <c r="VDD83" s="724"/>
      <c r="VDE83" s="804"/>
      <c r="VDF83" s="724"/>
      <c r="VDG83" s="726"/>
      <c r="VDH83" s="724"/>
      <c r="VDI83" s="804"/>
      <c r="VDJ83" s="724"/>
      <c r="VDK83" s="726"/>
      <c r="VDL83" s="724"/>
      <c r="VDM83" s="804"/>
      <c r="VDN83" s="724"/>
      <c r="VDO83" s="726"/>
      <c r="VDP83" s="724"/>
      <c r="VDQ83" s="804"/>
      <c r="VDR83" s="724"/>
      <c r="VDS83" s="726"/>
      <c r="VDT83" s="724"/>
      <c r="VDU83" s="804"/>
      <c r="VDV83" s="724"/>
      <c r="VDW83" s="726"/>
      <c r="VDX83" s="724"/>
      <c r="VDY83" s="804"/>
      <c r="VDZ83" s="724"/>
      <c r="VEA83" s="726"/>
      <c r="VEB83" s="724"/>
      <c r="VEC83" s="804"/>
      <c r="VED83" s="724"/>
      <c r="VEE83" s="726"/>
      <c r="VEF83" s="724"/>
      <c r="VEG83" s="804"/>
      <c r="VEH83" s="724"/>
      <c r="VEI83" s="726"/>
      <c r="VEJ83" s="724"/>
      <c r="VEK83" s="804"/>
      <c r="VEL83" s="724"/>
      <c r="VEM83" s="726"/>
      <c r="VEN83" s="724"/>
      <c r="VEO83" s="804"/>
      <c r="VEP83" s="724"/>
      <c r="VEQ83" s="726"/>
      <c r="VER83" s="724"/>
      <c r="VES83" s="804"/>
      <c r="VET83" s="724"/>
      <c r="VEU83" s="726"/>
      <c r="VEV83" s="724"/>
      <c r="VEW83" s="804"/>
      <c r="VEX83" s="724"/>
      <c r="VEY83" s="726"/>
      <c r="VEZ83" s="724"/>
      <c r="VFA83" s="804"/>
      <c r="VFB83" s="724"/>
      <c r="VFC83" s="726"/>
      <c r="VFD83" s="724"/>
      <c r="VFE83" s="804"/>
      <c r="VFF83" s="724"/>
      <c r="VFG83" s="726"/>
      <c r="VFH83" s="724"/>
      <c r="VFI83" s="804"/>
      <c r="VFJ83" s="724"/>
      <c r="VFK83" s="726"/>
      <c r="VFL83" s="724"/>
      <c r="VFM83" s="804"/>
      <c r="VFN83" s="724"/>
      <c r="VFO83" s="726"/>
      <c r="VFP83" s="724"/>
      <c r="VFQ83" s="804"/>
      <c r="VFR83" s="724"/>
      <c r="VFS83" s="726"/>
      <c r="VFT83" s="724"/>
      <c r="VFU83" s="804"/>
      <c r="VFV83" s="724"/>
      <c r="VFW83" s="726"/>
      <c r="VFX83" s="724"/>
      <c r="VFY83" s="804"/>
      <c r="VFZ83" s="724"/>
      <c r="VGA83" s="726"/>
      <c r="VGB83" s="724"/>
      <c r="VGC83" s="804"/>
      <c r="VGD83" s="724"/>
      <c r="VGE83" s="726"/>
      <c r="VGF83" s="724"/>
      <c r="VGG83" s="804"/>
      <c r="VGH83" s="724"/>
      <c r="VGI83" s="726"/>
      <c r="VGJ83" s="724"/>
      <c r="VGK83" s="804"/>
      <c r="VGL83" s="724"/>
      <c r="VGM83" s="726"/>
      <c r="VGN83" s="724"/>
      <c r="VGO83" s="804"/>
      <c r="VGP83" s="724"/>
      <c r="VGQ83" s="726"/>
      <c r="VGR83" s="724"/>
      <c r="VGS83" s="804"/>
      <c r="VGT83" s="724"/>
      <c r="VGU83" s="726"/>
      <c r="VGV83" s="724"/>
      <c r="VGW83" s="804"/>
      <c r="VGX83" s="724"/>
      <c r="VGY83" s="726"/>
      <c r="VGZ83" s="724"/>
      <c r="VHA83" s="804"/>
      <c r="VHB83" s="724"/>
      <c r="VHC83" s="726"/>
      <c r="VHD83" s="724"/>
      <c r="VHE83" s="804"/>
      <c r="VHF83" s="724"/>
      <c r="VHG83" s="726"/>
      <c r="VHH83" s="724"/>
      <c r="VHI83" s="804"/>
      <c r="VHJ83" s="724"/>
      <c r="VHK83" s="726"/>
      <c r="VHL83" s="724"/>
      <c r="VHM83" s="804"/>
      <c r="VHN83" s="724"/>
      <c r="VHO83" s="726"/>
      <c r="VHP83" s="724"/>
      <c r="VHQ83" s="804"/>
      <c r="VHR83" s="724"/>
      <c r="VHS83" s="726"/>
      <c r="VHT83" s="724"/>
      <c r="VHU83" s="804"/>
      <c r="VHV83" s="724"/>
      <c r="VHW83" s="726"/>
      <c r="VHX83" s="724"/>
      <c r="VHY83" s="804"/>
      <c r="VHZ83" s="724"/>
      <c r="VIA83" s="726"/>
      <c r="VIB83" s="724"/>
      <c r="VIC83" s="804"/>
      <c r="VID83" s="724"/>
      <c r="VIE83" s="726"/>
      <c r="VIF83" s="724"/>
      <c r="VIG83" s="804"/>
      <c r="VIH83" s="724"/>
      <c r="VII83" s="726"/>
      <c r="VIJ83" s="724"/>
      <c r="VIK83" s="804"/>
      <c r="VIL83" s="724"/>
      <c r="VIM83" s="726"/>
      <c r="VIN83" s="724"/>
      <c r="VIO83" s="804"/>
      <c r="VIP83" s="724"/>
      <c r="VIQ83" s="726"/>
      <c r="VIR83" s="724"/>
      <c r="VIS83" s="804"/>
      <c r="VIT83" s="724"/>
      <c r="VIU83" s="726"/>
      <c r="VIV83" s="724"/>
      <c r="VIW83" s="804"/>
      <c r="VIX83" s="724"/>
      <c r="VIY83" s="726"/>
      <c r="VIZ83" s="724"/>
      <c r="VJA83" s="804"/>
      <c r="VJB83" s="724"/>
      <c r="VJC83" s="726"/>
      <c r="VJD83" s="724"/>
      <c r="VJE83" s="804"/>
      <c r="VJF83" s="724"/>
      <c r="VJG83" s="726"/>
      <c r="VJH83" s="724"/>
      <c r="VJI83" s="804"/>
      <c r="VJJ83" s="724"/>
      <c r="VJK83" s="726"/>
      <c r="VJL83" s="724"/>
      <c r="VJM83" s="804"/>
      <c r="VJN83" s="724"/>
      <c r="VJO83" s="726"/>
      <c r="VJP83" s="724"/>
      <c r="VJQ83" s="804"/>
      <c r="VJR83" s="724"/>
      <c r="VJS83" s="726"/>
      <c r="VJT83" s="724"/>
      <c r="VJU83" s="804"/>
      <c r="VJV83" s="724"/>
      <c r="VJW83" s="726"/>
      <c r="VJX83" s="724"/>
      <c r="VJY83" s="804"/>
      <c r="VJZ83" s="724"/>
      <c r="VKA83" s="726"/>
      <c r="VKB83" s="724"/>
      <c r="VKC83" s="804"/>
      <c r="VKD83" s="724"/>
      <c r="VKE83" s="726"/>
      <c r="VKF83" s="724"/>
      <c r="VKG83" s="804"/>
      <c r="VKH83" s="724"/>
      <c r="VKI83" s="726"/>
      <c r="VKJ83" s="724"/>
      <c r="VKK83" s="804"/>
      <c r="VKL83" s="724"/>
      <c r="VKM83" s="726"/>
      <c r="VKN83" s="724"/>
      <c r="VKO83" s="804"/>
      <c r="VKP83" s="724"/>
      <c r="VKQ83" s="726"/>
      <c r="VKR83" s="724"/>
      <c r="VKS83" s="804"/>
      <c r="VKT83" s="724"/>
      <c r="VKU83" s="726"/>
      <c r="VKV83" s="724"/>
      <c r="VKW83" s="804"/>
      <c r="VKX83" s="724"/>
      <c r="VKY83" s="726"/>
      <c r="VKZ83" s="724"/>
      <c r="VLA83" s="804"/>
      <c r="VLB83" s="724"/>
      <c r="VLC83" s="726"/>
      <c r="VLD83" s="724"/>
      <c r="VLE83" s="804"/>
      <c r="VLF83" s="724"/>
      <c r="VLG83" s="726"/>
      <c r="VLH83" s="724"/>
      <c r="VLI83" s="804"/>
      <c r="VLJ83" s="724"/>
      <c r="VLK83" s="726"/>
      <c r="VLL83" s="724"/>
      <c r="VLM83" s="804"/>
      <c r="VLN83" s="724"/>
      <c r="VLO83" s="726"/>
      <c r="VLP83" s="724"/>
      <c r="VLQ83" s="804"/>
      <c r="VLR83" s="724"/>
      <c r="VLS83" s="726"/>
      <c r="VLT83" s="724"/>
      <c r="VLU83" s="804"/>
      <c r="VLV83" s="724"/>
      <c r="VLW83" s="726"/>
      <c r="VLX83" s="724"/>
      <c r="VLY83" s="804"/>
      <c r="VLZ83" s="724"/>
      <c r="VMA83" s="726"/>
      <c r="VMB83" s="724"/>
      <c r="VMC83" s="804"/>
      <c r="VMD83" s="724"/>
      <c r="VME83" s="726"/>
      <c r="VMF83" s="724"/>
      <c r="VMG83" s="804"/>
      <c r="VMH83" s="724"/>
      <c r="VMI83" s="726"/>
      <c r="VMJ83" s="724"/>
      <c r="VMK83" s="804"/>
      <c r="VML83" s="724"/>
      <c r="VMM83" s="726"/>
      <c r="VMN83" s="724"/>
      <c r="VMO83" s="804"/>
      <c r="VMP83" s="724"/>
      <c r="VMQ83" s="726"/>
      <c r="VMR83" s="724"/>
      <c r="VMS83" s="804"/>
      <c r="VMT83" s="724"/>
      <c r="VMU83" s="726"/>
      <c r="VMV83" s="724"/>
      <c r="VMW83" s="804"/>
      <c r="VMX83" s="724"/>
      <c r="VMY83" s="726"/>
      <c r="VMZ83" s="724"/>
      <c r="VNA83" s="804"/>
      <c r="VNB83" s="724"/>
      <c r="VNC83" s="726"/>
      <c r="VND83" s="724"/>
      <c r="VNE83" s="804"/>
      <c r="VNF83" s="724"/>
      <c r="VNG83" s="726"/>
      <c r="VNH83" s="724"/>
      <c r="VNI83" s="804"/>
      <c r="VNJ83" s="724"/>
      <c r="VNK83" s="726"/>
      <c r="VNL83" s="724"/>
      <c r="VNM83" s="804"/>
      <c r="VNN83" s="724"/>
      <c r="VNO83" s="726"/>
      <c r="VNP83" s="724"/>
      <c r="VNQ83" s="804"/>
      <c r="VNR83" s="724"/>
      <c r="VNS83" s="726"/>
      <c r="VNT83" s="724"/>
      <c r="VNU83" s="804"/>
      <c r="VNV83" s="724"/>
      <c r="VNW83" s="726"/>
      <c r="VNX83" s="724"/>
      <c r="VNY83" s="804"/>
      <c r="VNZ83" s="724"/>
      <c r="VOA83" s="726"/>
      <c r="VOB83" s="724"/>
      <c r="VOC83" s="804"/>
      <c r="VOD83" s="724"/>
      <c r="VOE83" s="726"/>
      <c r="VOF83" s="724"/>
      <c r="VOG83" s="804"/>
      <c r="VOH83" s="724"/>
      <c r="VOI83" s="726"/>
      <c r="VOJ83" s="724"/>
      <c r="VOK83" s="804"/>
      <c r="VOL83" s="724"/>
      <c r="VOM83" s="726"/>
      <c r="VON83" s="724"/>
      <c r="VOO83" s="804"/>
      <c r="VOP83" s="724"/>
      <c r="VOQ83" s="726"/>
      <c r="VOR83" s="724"/>
      <c r="VOS83" s="804"/>
      <c r="VOT83" s="724"/>
      <c r="VOU83" s="726"/>
      <c r="VOV83" s="724"/>
      <c r="VOW83" s="804"/>
      <c r="VOX83" s="724"/>
      <c r="VOY83" s="726"/>
      <c r="VOZ83" s="724"/>
      <c r="VPA83" s="804"/>
      <c r="VPB83" s="724"/>
      <c r="VPC83" s="726"/>
      <c r="VPD83" s="724"/>
      <c r="VPE83" s="804"/>
      <c r="VPF83" s="724"/>
      <c r="VPG83" s="726"/>
      <c r="VPH83" s="724"/>
      <c r="VPI83" s="804"/>
      <c r="VPJ83" s="724"/>
      <c r="VPK83" s="726"/>
      <c r="VPL83" s="724"/>
      <c r="VPM83" s="804"/>
      <c r="VPN83" s="724"/>
      <c r="VPO83" s="726"/>
      <c r="VPP83" s="724"/>
      <c r="VPQ83" s="804"/>
      <c r="VPR83" s="724"/>
      <c r="VPS83" s="726"/>
      <c r="VPT83" s="724"/>
      <c r="VPU83" s="804"/>
      <c r="VPV83" s="724"/>
      <c r="VPW83" s="726"/>
      <c r="VPX83" s="724"/>
      <c r="VPY83" s="804"/>
      <c r="VPZ83" s="724"/>
      <c r="VQA83" s="726"/>
      <c r="VQB83" s="724"/>
      <c r="VQC83" s="804"/>
      <c r="VQD83" s="724"/>
      <c r="VQE83" s="726"/>
      <c r="VQF83" s="724"/>
      <c r="VQG83" s="804"/>
      <c r="VQH83" s="724"/>
      <c r="VQI83" s="726"/>
      <c r="VQJ83" s="724"/>
      <c r="VQK83" s="804"/>
      <c r="VQL83" s="724"/>
      <c r="VQM83" s="726"/>
      <c r="VQN83" s="724"/>
      <c r="VQO83" s="804"/>
      <c r="VQP83" s="724"/>
      <c r="VQQ83" s="726"/>
      <c r="VQR83" s="724"/>
      <c r="VQS83" s="804"/>
      <c r="VQT83" s="724"/>
      <c r="VQU83" s="726"/>
      <c r="VQV83" s="724"/>
      <c r="VQW83" s="804"/>
      <c r="VQX83" s="724"/>
      <c r="VQY83" s="726"/>
      <c r="VQZ83" s="724"/>
      <c r="VRA83" s="804"/>
      <c r="VRB83" s="724"/>
      <c r="VRC83" s="726"/>
      <c r="VRD83" s="724"/>
      <c r="VRE83" s="804"/>
      <c r="VRF83" s="724"/>
      <c r="VRG83" s="726"/>
      <c r="VRH83" s="724"/>
      <c r="VRI83" s="804"/>
      <c r="VRJ83" s="724"/>
      <c r="VRK83" s="726"/>
      <c r="VRL83" s="724"/>
      <c r="VRM83" s="804"/>
      <c r="VRN83" s="724"/>
      <c r="VRO83" s="726"/>
      <c r="VRP83" s="724"/>
      <c r="VRQ83" s="804"/>
      <c r="VRR83" s="724"/>
      <c r="VRS83" s="726"/>
      <c r="VRT83" s="724"/>
      <c r="VRU83" s="804"/>
      <c r="VRV83" s="724"/>
      <c r="VRW83" s="726"/>
      <c r="VRX83" s="724"/>
      <c r="VRY83" s="804"/>
      <c r="VRZ83" s="724"/>
      <c r="VSA83" s="726"/>
      <c r="VSB83" s="724"/>
      <c r="VSC83" s="804"/>
      <c r="VSD83" s="724"/>
      <c r="VSE83" s="726"/>
      <c r="VSF83" s="724"/>
      <c r="VSG83" s="804"/>
      <c r="VSH83" s="724"/>
      <c r="VSI83" s="726"/>
      <c r="VSJ83" s="724"/>
      <c r="VSK83" s="804"/>
      <c r="VSL83" s="724"/>
      <c r="VSM83" s="726"/>
      <c r="VSN83" s="724"/>
      <c r="VSO83" s="804"/>
      <c r="VSP83" s="724"/>
      <c r="VSQ83" s="726"/>
      <c r="VSR83" s="724"/>
      <c r="VSS83" s="804"/>
      <c r="VST83" s="724"/>
      <c r="VSU83" s="726"/>
      <c r="VSV83" s="724"/>
      <c r="VSW83" s="804"/>
      <c r="VSX83" s="724"/>
      <c r="VSY83" s="726"/>
      <c r="VSZ83" s="724"/>
      <c r="VTA83" s="804"/>
      <c r="VTB83" s="724"/>
      <c r="VTC83" s="726"/>
      <c r="VTD83" s="724"/>
      <c r="VTE83" s="804"/>
      <c r="VTF83" s="724"/>
      <c r="VTG83" s="726"/>
      <c r="VTH83" s="724"/>
      <c r="VTI83" s="804"/>
      <c r="VTJ83" s="724"/>
      <c r="VTK83" s="726"/>
      <c r="VTL83" s="724"/>
      <c r="VTM83" s="804"/>
      <c r="VTN83" s="724"/>
      <c r="VTO83" s="726"/>
      <c r="VTP83" s="724"/>
      <c r="VTQ83" s="804"/>
      <c r="VTR83" s="724"/>
      <c r="VTS83" s="726"/>
      <c r="VTT83" s="724"/>
      <c r="VTU83" s="804"/>
      <c r="VTV83" s="724"/>
      <c r="VTW83" s="726"/>
      <c r="VTX83" s="724"/>
      <c r="VTY83" s="804"/>
      <c r="VTZ83" s="724"/>
      <c r="VUA83" s="726"/>
      <c r="VUB83" s="724"/>
      <c r="VUC83" s="804"/>
      <c r="VUD83" s="724"/>
      <c r="VUE83" s="726"/>
      <c r="VUF83" s="724"/>
      <c r="VUG83" s="804"/>
      <c r="VUH83" s="724"/>
      <c r="VUI83" s="726"/>
      <c r="VUJ83" s="724"/>
      <c r="VUK83" s="804"/>
      <c r="VUL83" s="724"/>
      <c r="VUM83" s="726"/>
      <c r="VUN83" s="724"/>
      <c r="VUO83" s="804"/>
      <c r="VUP83" s="724"/>
      <c r="VUQ83" s="726"/>
      <c r="VUR83" s="724"/>
      <c r="VUS83" s="804"/>
      <c r="VUT83" s="724"/>
      <c r="VUU83" s="726"/>
      <c r="VUV83" s="724"/>
      <c r="VUW83" s="804"/>
      <c r="VUX83" s="724"/>
      <c r="VUY83" s="726"/>
      <c r="VUZ83" s="724"/>
      <c r="VVA83" s="804"/>
      <c r="VVB83" s="724"/>
      <c r="VVC83" s="726"/>
      <c r="VVD83" s="724"/>
      <c r="VVE83" s="804"/>
      <c r="VVF83" s="724"/>
      <c r="VVG83" s="726"/>
      <c r="VVH83" s="724"/>
      <c r="VVI83" s="804"/>
      <c r="VVJ83" s="724"/>
      <c r="VVK83" s="726"/>
      <c r="VVL83" s="724"/>
      <c r="VVM83" s="804"/>
      <c r="VVN83" s="724"/>
      <c r="VVO83" s="726"/>
      <c r="VVP83" s="724"/>
      <c r="VVQ83" s="804"/>
      <c r="VVR83" s="724"/>
      <c r="VVS83" s="726"/>
      <c r="VVT83" s="724"/>
      <c r="VVU83" s="804"/>
      <c r="VVV83" s="724"/>
      <c r="VVW83" s="726"/>
      <c r="VVX83" s="724"/>
      <c r="VVY83" s="804"/>
      <c r="VVZ83" s="724"/>
      <c r="VWA83" s="726"/>
      <c r="VWB83" s="724"/>
      <c r="VWC83" s="804"/>
      <c r="VWD83" s="724"/>
      <c r="VWE83" s="726"/>
      <c r="VWF83" s="724"/>
      <c r="VWG83" s="804"/>
      <c r="VWH83" s="724"/>
      <c r="VWI83" s="726"/>
      <c r="VWJ83" s="724"/>
      <c r="VWK83" s="804"/>
      <c r="VWL83" s="724"/>
      <c r="VWM83" s="726"/>
      <c r="VWN83" s="724"/>
      <c r="VWO83" s="804"/>
      <c r="VWP83" s="724"/>
      <c r="VWQ83" s="726"/>
      <c r="VWR83" s="724"/>
      <c r="VWS83" s="804"/>
      <c r="VWT83" s="724"/>
      <c r="VWU83" s="726"/>
      <c r="VWV83" s="724"/>
      <c r="VWW83" s="804"/>
      <c r="VWX83" s="724"/>
      <c r="VWY83" s="726"/>
      <c r="VWZ83" s="724"/>
      <c r="VXA83" s="804"/>
      <c r="VXB83" s="724"/>
      <c r="VXC83" s="726"/>
      <c r="VXD83" s="724"/>
      <c r="VXE83" s="804"/>
      <c r="VXF83" s="724"/>
      <c r="VXG83" s="726"/>
      <c r="VXH83" s="724"/>
      <c r="VXI83" s="804"/>
      <c r="VXJ83" s="724"/>
      <c r="VXK83" s="726"/>
      <c r="VXL83" s="724"/>
      <c r="VXM83" s="804"/>
      <c r="VXN83" s="724"/>
      <c r="VXO83" s="726"/>
      <c r="VXP83" s="724"/>
      <c r="VXQ83" s="804"/>
      <c r="VXR83" s="724"/>
      <c r="VXS83" s="726"/>
      <c r="VXT83" s="724"/>
      <c r="VXU83" s="804"/>
      <c r="VXV83" s="724"/>
      <c r="VXW83" s="726"/>
      <c r="VXX83" s="724"/>
      <c r="VXY83" s="804"/>
      <c r="VXZ83" s="724"/>
      <c r="VYA83" s="726"/>
      <c r="VYB83" s="724"/>
      <c r="VYC83" s="804"/>
      <c r="VYD83" s="724"/>
      <c r="VYE83" s="726"/>
      <c r="VYF83" s="724"/>
      <c r="VYG83" s="804"/>
      <c r="VYH83" s="724"/>
      <c r="VYI83" s="726"/>
      <c r="VYJ83" s="724"/>
      <c r="VYK83" s="804"/>
      <c r="VYL83" s="724"/>
      <c r="VYM83" s="726"/>
      <c r="VYN83" s="724"/>
      <c r="VYO83" s="804"/>
      <c r="VYP83" s="724"/>
      <c r="VYQ83" s="726"/>
      <c r="VYR83" s="724"/>
      <c r="VYS83" s="804"/>
      <c r="VYT83" s="724"/>
      <c r="VYU83" s="726"/>
      <c r="VYV83" s="724"/>
      <c r="VYW83" s="804"/>
      <c r="VYX83" s="724"/>
      <c r="VYY83" s="726"/>
      <c r="VYZ83" s="724"/>
      <c r="VZA83" s="804"/>
      <c r="VZB83" s="724"/>
      <c r="VZC83" s="726"/>
      <c r="VZD83" s="724"/>
      <c r="VZE83" s="804"/>
      <c r="VZF83" s="724"/>
      <c r="VZG83" s="726"/>
      <c r="VZH83" s="724"/>
      <c r="VZI83" s="804"/>
      <c r="VZJ83" s="724"/>
      <c r="VZK83" s="726"/>
      <c r="VZL83" s="724"/>
      <c r="VZM83" s="804"/>
      <c r="VZN83" s="724"/>
      <c r="VZO83" s="726"/>
      <c r="VZP83" s="724"/>
      <c r="VZQ83" s="804"/>
      <c r="VZR83" s="724"/>
      <c r="VZS83" s="726"/>
      <c r="VZT83" s="724"/>
      <c r="VZU83" s="804"/>
      <c r="VZV83" s="724"/>
      <c r="VZW83" s="726"/>
      <c r="VZX83" s="724"/>
      <c r="VZY83" s="804"/>
      <c r="VZZ83" s="724"/>
      <c r="WAA83" s="726"/>
      <c r="WAB83" s="724"/>
      <c r="WAC83" s="804"/>
      <c r="WAD83" s="724"/>
      <c r="WAE83" s="726"/>
      <c r="WAF83" s="724"/>
      <c r="WAG83" s="804"/>
      <c r="WAH83" s="724"/>
      <c r="WAI83" s="726"/>
      <c r="WAJ83" s="724"/>
      <c r="WAK83" s="804"/>
      <c r="WAL83" s="724"/>
      <c r="WAM83" s="726"/>
      <c r="WAN83" s="724"/>
      <c r="WAO83" s="804"/>
      <c r="WAP83" s="724"/>
      <c r="WAQ83" s="726"/>
      <c r="WAR83" s="724"/>
      <c r="WAS83" s="804"/>
      <c r="WAT83" s="724"/>
      <c r="WAU83" s="726"/>
      <c r="WAV83" s="724"/>
      <c r="WAW83" s="804"/>
      <c r="WAX83" s="724"/>
      <c r="WAY83" s="726"/>
      <c r="WAZ83" s="724"/>
      <c r="WBA83" s="804"/>
      <c r="WBB83" s="724"/>
      <c r="WBC83" s="726"/>
      <c r="WBD83" s="724"/>
      <c r="WBE83" s="804"/>
      <c r="WBF83" s="724"/>
      <c r="WBG83" s="726"/>
      <c r="WBH83" s="724"/>
      <c r="WBI83" s="804"/>
      <c r="WBJ83" s="724"/>
      <c r="WBK83" s="726"/>
      <c r="WBL83" s="724"/>
      <c r="WBM83" s="804"/>
      <c r="WBN83" s="724"/>
      <c r="WBO83" s="726"/>
      <c r="WBP83" s="724"/>
      <c r="WBQ83" s="804"/>
      <c r="WBR83" s="724"/>
      <c r="WBS83" s="726"/>
      <c r="WBT83" s="724"/>
      <c r="WBU83" s="804"/>
      <c r="WBV83" s="724"/>
      <c r="WBW83" s="726"/>
      <c r="WBX83" s="724"/>
      <c r="WBY83" s="804"/>
      <c r="WBZ83" s="724"/>
      <c r="WCA83" s="726"/>
      <c r="WCB83" s="724"/>
      <c r="WCC83" s="804"/>
      <c r="WCD83" s="724"/>
      <c r="WCE83" s="726"/>
      <c r="WCF83" s="724"/>
      <c r="WCG83" s="804"/>
      <c r="WCH83" s="724"/>
      <c r="WCI83" s="726"/>
      <c r="WCJ83" s="724"/>
      <c r="WCK83" s="804"/>
      <c r="WCL83" s="724"/>
      <c r="WCM83" s="726"/>
      <c r="WCN83" s="724"/>
      <c r="WCO83" s="804"/>
      <c r="WCP83" s="724"/>
      <c r="WCQ83" s="726"/>
      <c r="WCR83" s="724"/>
      <c r="WCS83" s="804"/>
      <c r="WCT83" s="724"/>
      <c r="WCU83" s="726"/>
      <c r="WCV83" s="724"/>
      <c r="WCW83" s="804"/>
      <c r="WCX83" s="724"/>
      <c r="WCY83" s="726"/>
      <c r="WCZ83" s="724"/>
      <c r="WDA83" s="804"/>
      <c r="WDB83" s="724"/>
      <c r="WDC83" s="726"/>
      <c r="WDD83" s="724"/>
      <c r="WDE83" s="804"/>
      <c r="WDF83" s="724"/>
      <c r="WDG83" s="726"/>
      <c r="WDH83" s="724"/>
      <c r="WDI83" s="804"/>
      <c r="WDJ83" s="724"/>
      <c r="WDK83" s="726"/>
      <c r="WDL83" s="724"/>
      <c r="WDM83" s="804"/>
      <c r="WDN83" s="724"/>
      <c r="WDO83" s="726"/>
      <c r="WDP83" s="724"/>
      <c r="WDQ83" s="804"/>
      <c r="WDR83" s="724"/>
      <c r="WDS83" s="726"/>
      <c r="WDT83" s="724"/>
      <c r="WDU83" s="804"/>
      <c r="WDV83" s="724"/>
      <c r="WDW83" s="726"/>
      <c r="WDX83" s="724"/>
      <c r="WDY83" s="804"/>
      <c r="WDZ83" s="724"/>
      <c r="WEA83" s="726"/>
      <c r="WEB83" s="724"/>
      <c r="WEC83" s="804"/>
      <c r="WED83" s="724"/>
      <c r="WEE83" s="726"/>
      <c r="WEF83" s="724"/>
      <c r="WEG83" s="804"/>
      <c r="WEH83" s="724"/>
      <c r="WEI83" s="726"/>
      <c r="WEJ83" s="724"/>
      <c r="WEK83" s="804"/>
      <c r="WEL83" s="724"/>
      <c r="WEM83" s="726"/>
      <c r="WEN83" s="724"/>
      <c r="WEO83" s="804"/>
      <c r="WEP83" s="724"/>
      <c r="WEQ83" s="726"/>
      <c r="WER83" s="724"/>
      <c r="WES83" s="804"/>
      <c r="WET83" s="724"/>
      <c r="WEU83" s="726"/>
      <c r="WEV83" s="724"/>
      <c r="WEW83" s="804"/>
      <c r="WEX83" s="724"/>
      <c r="WEY83" s="726"/>
      <c r="WEZ83" s="724"/>
      <c r="WFA83" s="804"/>
      <c r="WFB83" s="724"/>
      <c r="WFC83" s="726"/>
      <c r="WFD83" s="724"/>
      <c r="WFE83" s="804"/>
      <c r="WFF83" s="724"/>
      <c r="WFG83" s="726"/>
      <c r="WFH83" s="724"/>
      <c r="WFI83" s="804"/>
      <c r="WFJ83" s="724"/>
      <c r="WFK83" s="726"/>
      <c r="WFL83" s="724"/>
      <c r="WFM83" s="804"/>
      <c r="WFN83" s="724"/>
      <c r="WFO83" s="726"/>
      <c r="WFP83" s="724"/>
      <c r="WFQ83" s="804"/>
      <c r="WFR83" s="724"/>
      <c r="WFS83" s="726"/>
      <c r="WFT83" s="724"/>
      <c r="WFU83" s="804"/>
      <c r="WFV83" s="724"/>
      <c r="WFW83" s="726"/>
      <c r="WFX83" s="724"/>
      <c r="WFY83" s="804"/>
      <c r="WFZ83" s="724"/>
      <c r="WGA83" s="726"/>
      <c r="WGB83" s="724"/>
      <c r="WGC83" s="804"/>
      <c r="WGD83" s="724"/>
      <c r="WGE83" s="726"/>
      <c r="WGF83" s="724"/>
      <c r="WGG83" s="804"/>
      <c r="WGH83" s="724"/>
      <c r="WGI83" s="726"/>
      <c r="WGJ83" s="724"/>
      <c r="WGK83" s="804"/>
      <c r="WGL83" s="724"/>
      <c r="WGM83" s="726"/>
      <c r="WGN83" s="724"/>
      <c r="WGO83" s="804"/>
      <c r="WGP83" s="724"/>
      <c r="WGQ83" s="726"/>
      <c r="WGR83" s="724"/>
      <c r="WGS83" s="804"/>
      <c r="WGT83" s="724"/>
      <c r="WGU83" s="726"/>
      <c r="WGV83" s="724"/>
      <c r="WGW83" s="804"/>
      <c r="WGX83" s="724"/>
      <c r="WGY83" s="726"/>
      <c r="WGZ83" s="724"/>
      <c r="WHA83" s="804"/>
      <c r="WHB83" s="724"/>
      <c r="WHC83" s="726"/>
      <c r="WHD83" s="724"/>
      <c r="WHE83" s="804"/>
      <c r="WHF83" s="724"/>
      <c r="WHG83" s="726"/>
      <c r="WHH83" s="724"/>
      <c r="WHI83" s="804"/>
      <c r="WHJ83" s="724"/>
      <c r="WHK83" s="726"/>
      <c r="WHL83" s="724"/>
      <c r="WHM83" s="804"/>
      <c r="WHN83" s="724"/>
      <c r="WHO83" s="726"/>
      <c r="WHP83" s="724"/>
      <c r="WHQ83" s="804"/>
      <c r="WHR83" s="724"/>
      <c r="WHS83" s="726"/>
      <c r="WHT83" s="724"/>
      <c r="WHU83" s="804"/>
      <c r="WHV83" s="724"/>
      <c r="WHW83" s="726"/>
      <c r="WHX83" s="724"/>
      <c r="WHY83" s="804"/>
      <c r="WHZ83" s="724"/>
      <c r="WIA83" s="726"/>
      <c r="WIB83" s="724"/>
      <c r="WIC83" s="804"/>
      <c r="WID83" s="724"/>
      <c r="WIE83" s="726"/>
      <c r="WIF83" s="724"/>
      <c r="WIG83" s="804"/>
      <c r="WIH83" s="724"/>
      <c r="WII83" s="726"/>
      <c r="WIJ83" s="724"/>
      <c r="WIK83" s="804"/>
      <c r="WIL83" s="724"/>
      <c r="WIM83" s="726"/>
      <c r="WIN83" s="724"/>
      <c r="WIO83" s="804"/>
      <c r="WIP83" s="724"/>
      <c r="WIQ83" s="726"/>
      <c r="WIR83" s="724"/>
      <c r="WIS83" s="804"/>
      <c r="WIT83" s="724"/>
      <c r="WIU83" s="726"/>
      <c r="WIV83" s="724"/>
      <c r="WIW83" s="804"/>
      <c r="WIX83" s="724"/>
      <c r="WIY83" s="726"/>
      <c r="WIZ83" s="724"/>
      <c r="WJA83" s="804"/>
      <c r="WJB83" s="724"/>
      <c r="WJC83" s="726"/>
      <c r="WJD83" s="724"/>
      <c r="WJE83" s="804"/>
      <c r="WJF83" s="724"/>
      <c r="WJG83" s="726"/>
      <c r="WJH83" s="724"/>
      <c r="WJI83" s="804"/>
      <c r="WJJ83" s="724"/>
      <c r="WJK83" s="726"/>
      <c r="WJL83" s="724"/>
      <c r="WJM83" s="804"/>
      <c r="WJN83" s="724"/>
      <c r="WJO83" s="726"/>
      <c r="WJP83" s="724"/>
      <c r="WJQ83" s="804"/>
      <c r="WJR83" s="724"/>
      <c r="WJS83" s="726"/>
      <c r="WJT83" s="724"/>
      <c r="WJU83" s="804"/>
      <c r="WJV83" s="724"/>
      <c r="WJW83" s="726"/>
      <c r="WJX83" s="724"/>
      <c r="WJY83" s="804"/>
      <c r="WJZ83" s="724"/>
      <c r="WKA83" s="726"/>
      <c r="WKB83" s="724"/>
      <c r="WKC83" s="804"/>
      <c r="WKD83" s="724"/>
      <c r="WKE83" s="726"/>
      <c r="WKF83" s="724"/>
      <c r="WKG83" s="804"/>
      <c r="WKH83" s="724"/>
      <c r="WKI83" s="726"/>
      <c r="WKJ83" s="724"/>
      <c r="WKK83" s="804"/>
      <c r="WKL83" s="724"/>
      <c r="WKM83" s="726"/>
      <c r="WKN83" s="724"/>
      <c r="WKO83" s="804"/>
      <c r="WKP83" s="724"/>
      <c r="WKQ83" s="726"/>
      <c r="WKR83" s="724"/>
      <c r="WKS83" s="804"/>
      <c r="WKT83" s="724"/>
      <c r="WKU83" s="726"/>
      <c r="WKV83" s="724"/>
      <c r="WKW83" s="804"/>
      <c r="WKX83" s="724"/>
      <c r="WKY83" s="726"/>
      <c r="WKZ83" s="724"/>
      <c r="WLA83" s="804"/>
      <c r="WLB83" s="724"/>
      <c r="WLC83" s="726"/>
      <c r="WLD83" s="724"/>
      <c r="WLE83" s="804"/>
      <c r="WLF83" s="724"/>
      <c r="WLG83" s="726"/>
      <c r="WLH83" s="724"/>
      <c r="WLI83" s="804"/>
      <c r="WLJ83" s="724"/>
      <c r="WLK83" s="726"/>
      <c r="WLL83" s="724"/>
      <c r="WLM83" s="804"/>
      <c r="WLN83" s="724"/>
      <c r="WLO83" s="726"/>
      <c r="WLP83" s="724"/>
      <c r="WLQ83" s="804"/>
      <c r="WLR83" s="724"/>
      <c r="WLS83" s="726"/>
      <c r="WLT83" s="724"/>
      <c r="WLU83" s="804"/>
      <c r="WLV83" s="724"/>
      <c r="WLW83" s="726"/>
      <c r="WLX83" s="724"/>
      <c r="WLY83" s="804"/>
      <c r="WLZ83" s="724"/>
      <c r="WMA83" s="726"/>
      <c r="WMB83" s="724"/>
      <c r="WMC83" s="804"/>
      <c r="WMD83" s="724"/>
      <c r="WME83" s="726"/>
      <c r="WMF83" s="724"/>
      <c r="WMG83" s="804"/>
      <c r="WMH83" s="724"/>
      <c r="WMI83" s="726"/>
      <c r="WMJ83" s="724"/>
      <c r="WMK83" s="804"/>
      <c r="WML83" s="724"/>
      <c r="WMM83" s="726"/>
      <c r="WMN83" s="724"/>
      <c r="WMO83" s="804"/>
      <c r="WMP83" s="724"/>
      <c r="WMQ83" s="726"/>
      <c r="WMR83" s="724"/>
      <c r="WMS83" s="804"/>
      <c r="WMT83" s="724"/>
      <c r="WMU83" s="726"/>
      <c r="WMV83" s="724"/>
      <c r="WMW83" s="804"/>
      <c r="WMX83" s="724"/>
      <c r="WMY83" s="726"/>
      <c r="WMZ83" s="724"/>
      <c r="WNA83" s="804"/>
      <c r="WNB83" s="724"/>
      <c r="WNC83" s="726"/>
      <c r="WND83" s="724"/>
      <c r="WNE83" s="804"/>
      <c r="WNF83" s="724"/>
      <c r="WNG83" s="726"/>
      <c r="WNH83" s="724"/>
      <c r="WNI83" s="804"/>
      <c r="WNJ83" s="724"/>
      <c r="WNK83" s="726"/>
      <c r="WNL83" s="724"/>
      <c r="WNM83" s="804"/>
      <c r="WNN83" s="724"/>
      <c r="WNO83" s="726"/>
      <c r="WNP83" s="724"/>
      <c r="WNQ83" s="804"/>
      <c r="WNR83" s="724"/>
      <c r="WNS83" s="726"/>
      <c r="WNT83" s="724"/>
      <c r="WNU83" s="804"/>
      <c r="WNV83" s="724"/>
      <c r="WNW83" s="726"/>
      <c r="WNX83" s="724"/>
      <c r="WNY83" s="804"/>
      <c r="WNZ83" s="724"/>
      <c r="WOA83" s="726"/>
      <c r="WOB83" s="724"/>
      <c r="WOC83" s="804"/>
      <c r="WOD83" s="724"/>
      <c r="WOE83" s="726"/>
      <c r="WOF83" s="724"/>
      <c r="WOG83" s="804"/>
      <c r="WOH83" s="724"/>
      <c r="WOI83" s="726"/>
      <c r="WOJ83" s="724"/>
      <c r="WOK83" s="804"/>
      <c r="WOL83" s="724"/>
      <c r="WOM83" s="726"/>
      <c r="WON83" s="724"/>
      <c r="WOO83" s="804"/>
      <c r="WOP83" s="724"/>
      <c r="WOQ83" s="726"/>
      <c r="WOR83" s="724"/>
      <c r="WOS83" s="804"/>
      <c r="WOT83" s="724"/>
      <c r="WOU83" s="726"/>
      <c r="WOV83" s="724"/>
      <c r="WOW83" s="804"/>
      <c r="WOX83" s="724"/>
      <c r="WOY83" s="726"/>
      <c r="WOZ83" s="724"/>
      <c r="WPA83" s="804"/>
      <c r="WPB83" s="724"/>
      <c r="WPC83" s="726"/>
      <c r="WPD83" s="724"/>
      <c r="WPE83" s="804"/>
      <c r="WPF83" s="724"/>
      <c r="WPG83" s="726"/>
      <c r="WPH83" s="724"/>
      <c r="WPI83" s="804"/>
      <c r="WPJ83" s="724"/>
      <c r="WPK83" s="726"/>
      <c r="WPL83" s="724"/>
      <c r="WPM83" s="804"/>
      <c r="WPN83" s="724"/>
      <c r="WPO83" s="726"/>
      <c r="WPP83" s="724"/>
      <c r="WPQ83" s="804"/>
      <c r="WPR83" s="724"/>
      <c r="WPS83" s="726"/>
      <c r="WPT83" s="724"/>
      <c r="WPU83" s="804"/>
      <c r="WPV83" s="724"/>
      <c r="WPW83" s="726"/>
      <c r="WPX83" s="724"/>
      <c r="WPY83" s="804"/>
      <c r="WPZ83" s="724"/>
      <c r="WQA83" s="726"/>
      <c r="WQB83" s="724"/>
      <c r="WQC83" s="804"/>
      <c r="WQD83" s="724"/>
      <c r="WQE83" s="726"/>
      <c r="WQF83" s="724"/>
      <c r="WQG83" s="804"/>
      <c r="WQH83" s="724"/>
      <c r="WQI83" s="726"/>
      <c r="WQJ83" s="724"/>
      <c r="WQK83" s="804"/>
      <c r="WQL83" s="724"/>
      <c r="WQM83" s="726"/>
      <c r="WQN83" s="724"/>
      <c r="WQO83" s="804"/>
      <c r="WQP83" s="724"/>
      <c r="WQQ83" s="726"/>
      <c r="WQR83" s="724"/>
      <c r="WQS83" s="804"/>
      <c r="WQT83" s="724"/>
      <c r="WQU83" s="726"/>
      <c r="WQV83" s="724"/>
      <c r="WQW83" s="804"/>
      <c r="WQX83" s="724"/>
      <c r="WQY83" s="726"/>
      <c r="WQZ83" s="724"/>
      <c r="WRA83" s="804"/>
      <c r="WRB83" s="724"/>
      <c r="WRC83" s="726"/>
      <c r="WRD83" s="724"/>
      <c r="WRE83" s="804"/>
      <c r="WRF83" s="724"/>
      <c r="WRG83" s="726"/>
      <c r="WRH83" s="724"/>
      <c r="WRI83" s="804"/>
      <c r="WRJ83" s="724"/>
      <c r="WRK83" s="726"/>
      <c r="WRL83" s="724"/>
      <c r="WRM83" s="804"/>
      <c r="WRN83" s="724"/>
      <c r="WRO83" s="726"/>
      <c r="WRP83" s="724"/>
      <c r="WRQ83" s="804"/>
      <c r="WRR83" s="724"/>
      <c r="WRS83" s="726"/>
      <c r="WRT83" s="724"/>
      <c r="WRU83" s="804"/>
      <c r="WRV83" s="724"/>
      <c r="WRW83" s="726"/>
      <c r="WRX83" s="724"/>
      <c r="WRY83" s="804"/>
      <c r="WRZ83" s="724"/>
      <c r="WSA83" s="726"/>
      <c r="WSB83" s="724"/>
      <c r="WSC83" s="804"/>
      <c r="WSD83" s="724"/>
      <c r="WSE83" s="726"/>
      <c r="WSF83" s="724"/>
      <c r="WSG83" s="804"/>
      <c r="WSH83" s="724"/>
      <c r="WSI83" s="726"/>
      <c r="WSJ83" s="724"/>
      <c r="WSK83" s="804"/>
      <c r="WSL83" s="724"/>
      <c r="WSM83" s="726"/>
      <c r="WSN83" s="724"/>
      <c r="WSO83" s="804"/>
      <c r="WSP83" s="724"/>
      <c r="WSQ83" s="726"/>
      <c r="WSR83" s="724"/>
      <c r="WSS83" s="804"/>
      <c r="WST83" s="724"/>
      <c r="WSU83" s="726"/>
      <c r="WSV83" s="724"/>
      <c r="WSW83" s="804"/>
      <c r="WSX83" s="724"/>
      <c r="WSY83" s="726"/>
      <c r="WSZ83" s="724"/>
      <c r="WTA83" s="804"/>
      <c r="WTB83" s="724"/>
      <c r="WTC83" s="726"/>
      <c r="WTD83" s="724"/>
      <c r="WTE83" s="804"/>
      <c r="WTF83" s="724"/>
      <c r="WTG83" s="726"/>
      <c r="WTH83" s="724"/>
      <c r="WTI83" s="804"/>
      <c r="WTJ83" s="724"/>
      <c r="WTK83" s="726"/>
      <c r="WTL83" s="724"/>
      <c r="WTM83" s="804"/>
      <c r="WTN83" s="724"/>
      <c r="WTO83" s="726"/>
      <c r="WTP83" s="724"/>
      <c r="WTQ83" s="804"/>
      <c r="WTR83" s="724"/>
      <c r="WTS83" s="726"/>
      <c r="WTT83" s="724"/>
      <c r="WTU83" s="804"/>
      <c r="WTV83" s="724"/>
      <c r="WTW83" s="726"/>
      <c r="WTX83" s="724"/>
      <c r="WTY83" s="804"/>
      <c r="WTZ83" s="724"/>
      <c r="WUA83" s="726"/>
      <c r="WUB83" s="724"/>
      <c r="WUC83" s="804"/>
      <c r="WUD83" s="724"/>
      <c r="WUE83" s="726"/>
      <c r="WUF83" s="724"/>
      <c r="WUG83" s="804"/>
      <c r="WUH83" s="724"/>
      <c r="WUI83" s="726"/>
      <c r="WUJ83" s="724"/>
      <c r="WUK83" s="804"/>
      <c r="WUL83" s="724"/>
      <c r="WUM83" s="726"/>
      <c r="WUN83" s="724"/>
      <c r="WUO83" s="804"/>
      <c r="WUP83" s="724"/>
      <c r="WUQ83" s="726"/>
      <c r="WUR83" s="724"/>
      <c r="WUS83" s="804"/>
      <c r="WUT83" s="724"/>
      <c r="WUU83" s="726"/>
      <c r="WUV83" s="724"/>
      <c r="WUW83" s="804"/>
      <c r="WUX83" s="724"/>
      <c r="WUY83" s="726"/>
      <c r="WUZ83" s="724"/>
      <c r="WVA83" s="804"/>
      <c r="WVB83" s="724"/>
      <c r="WVC83" s="726"/>
      <c r="WVD83" s="724"/>
      <c r="WVE83" s="804"/>
      <c r="WVF83" s="724"/>
      <c r="WVG83" s="726"/>
      <c r="WVH83" s="724"/>
      <c r="WVI83" s="804"/>
      <c r="WVJ83" s="724"/>
      <c r="WVK83" s="726"/>
      <c r="WVL83" s="724"/>
      <c r="WVM83" s="804"/>
      <c r="WVN83" s="724"/>
      <c r="WVO83" s="726"/>
      <c r="WVP83" s="724"/>
      <c r="WVQ83" s="804"/>
      <c r="WVR83" s="724"/>
      <c r="WVS83" s="726"/>
      <c r="WVT83" s="724"/>
      <c r="WVU83" s="804"/>
      <c r="WVV83" s="724"/>
      <c r="WVW83" s="726"/>
      <c r="WVX83" s="724"/>
      <c r="WVY83" s="804"/>
      <c r="WVZ83" s="724"/>
      <c r="WWA83" s="726"/>
      <c r="WWB83" s="724"/>
      <c r="WWC83" s="804"/>
      <c r="WWD83" s="724"/>
      <c r="WWE83" s="726"/>
      <c r="WWF83" s="724"/>
      <c r="WWG83" s="804"/>
      <c r="WWH83" s="724"/>
      <c r="WWI83" s="726"/>
      <c r="WWJ83" s="724"/>
      <c r="WWK83" s="804"/>
      <c r="WWL83" s="724"/>
      <c r="WWM83" s="726"/>
      <c r="WWN83" s="724"/>
      <c r="WWO83" s="804"/>
      <c r="WWP83" s="724"/>
      <c r="WWQ83" s="726"/>
      <c r="WWR83" s="724"/>
      <c r="WWS83" s="804"/>
      <c r="WWT83" s="724"/>
      <c r="WWU83" s="726"/>
      <c r="WWV83" s="724"/>
      <c r="WWW83" s="804"/>
      <c r="WWX83" s="724"/>
      <c r="WWY83" s="726"/>
      <c r="WWZ83" s="724"/>
      <c r="WXA83" s="804"/>
      <c r="WXB83" s="724"/>
      <c r="WXC83" s="726"/>
      <c r="WXD83" s="724"/>
      <c r="WXE83" s="804"/>
      <c r="WXF83" s="724"/>
      <c r="WXG83" s="726"/>
      <c r="WXH83" s="724"/>
      <c r="WXI83" s="804"/>
      <c r="WXJ83" s="724"/>
      <c r="WXK83" s="726"/>
      <c r="WXL83" s="724"/>
      <c r="WXM83" s="804"/>
      <c r="WXN83" s="724"/>
      <c r="WXO83" s="726"/>
      <c r="WXP83" s="724"/>
      <c r="WXQ83" s="804"/>
      <c r="WXR83" s="724"/>
      <c r="WXS83" s="726"/>
      <c r="WXT83" s="724"/>
      <c r="WXU83" s="804"/>
      <c r="WXV83" s="724"/>
      <c r="WXW83" s="726"/>
      <c r="WXX83" s="724"/>
      <c r="WXY83" s="804"/>
      <c r="WXZ83" s="724"/>
      <c r="WYA83" s="726"/>
      <c r="WYB83" s="724"/>
      <c r="WYC83" s="804"/>
      <c r="WYD83" s="724"/>
      <c r="WYE83" s="726"/>
      <c r="WYF83" s="724"/>
      <c r="WYG83" s="804"/>
      <c r="WYH83" s="724"/>
      <c r="WYI83" s="726"/>
      <c r="WYJ83" s="724"/>
      <c r="WYK83" s="804"/>
      <c r="WYL83" s="724"/>
      <c r="WYM83" s="726"/>
      <c r="WYN83" s="724"/>
      <c r="WYO83" s="804"/>
      <c r="WYP83" s="724"/>
      <c r="WYQ83" s="726"/>
      <c r="WYR83" s="724"/>
      <c r="WYS83" s="804"/>
      <c r="WYT83" s="724"/>
      <c r="WYU83" s="726"/>
      <c r="WYV83" s="724"/>
      <c r="WYW83" s="804"/>
      <c r="WYX83" s="724"/>
      <c r="WYY83" s="726"/>
      <c r="WYZ83" s="724"/>
      <c r="WZA83" s="804"/>
      <c r="WZB83" s="724"/>
      <c r="WZC83" s="726"/>
      <c r="WZD83" s="724"/>
      <c r="WZE83" s="804"/>
      <c r="WZF83" s="724"/>
      <c r="WZG83" s="726"/>
      <c r="WZH83" s="724"/>
      <c r="WZI83" s="804"/>
      <c r="WZJ83" s="724"/>
      <c r="WZK83" s="726"/>
      <c r="WZL83" s="724"/>
      <c r="WZM83" s="804"/>
      <c r="WZN83" s="724"/>
      <c r="WZO83" s="726"/>
      <c r="WZP83" s="724"/>
      <c r="WZQ83" s="804"/>
      <c r="WZR83" s="724"/>
      <c r="WZS83" s="726"/>
      <c r="WZT83" s="724"/>
      <c r="WZU83" s="804"/>
      <c r="WZV83" s="724"/>
      <c r="WZW83" s="726"/>
      <c r="WZX83" s="724"/>
      <c r="WZY83" s="804"/>
      <c r="WZZ83" s="724"/>
      <c r="XAA83" s="726"/>
      <c r="XAB83" s="724"/>
      <c r="XAC83" s="804"/>
      <c r="XAD83" s="724"/>
      <c r="XAE83" s="726"/>
      <c r="XAF83" s="724"/>
      <c r="XAG83" s="804"/>
      <c r="XAH83" s="724"/>
      <c r="XAI83" s="726"/>
      <c r="XAJ83" s="724"/>
      <c r="XAK83" s="804"/>
      <c r="XAL83" s="724"/>
      <c r="XAM83" s="726"/>
      <c r="XAN83" s="724"/>
      <c r="XAO83" s="804"/>
      <c r="XAP83" s="724"/>
      <c r="XAQ83" s="726"/>
      <c r="XAR83" s="724"/>
      <c r="XAS83" s="804"/>
      <c r="XAT83" s="724"/>
      <c r="XAU83" s="726"/>
      <c r="XAV83" s="724"/>
      <c r="XAW83" s="804"/>
      <c r="XAX83" s="724"/>
      <c r="XAY83" s="726"/>
      <c r="XAZ83" s="724"/>
      <c r="XBA83" s="804"/>
      <c r="XBB83" s="724"/>
      <c r="XBC83" s="726"/>
      <c r="XBD83" s="724"/>
      <c r="XBE83" s="804"/>
      <c r="XBF83" s="724"/>
      <c r="XBG83" s="726"/>
      <c r="XBH83" s="724"/>
      <c r="XBI83" s="804"/>
      <c r="XBJ83" s="724"/>
      <c r="XBK83" s="726"/>
      <c r="XBL83" s="724"/>
      <c r="XBM83" s="804"/>
      <c r="XBN83" s="724"/>
      <c r="XBO83" s="726"/>
      <c r="XBP83" s="724"/>
      <c r="XBQ83" s="804"/>
      <c r="XBR83" s="724"/>
      <c r="XBS83" s="726"/>
      <c r="XBT83" s="724"/>
      <c r="XBU83" s="804"/>
      <c r="XBV83" s="724"/>
      <c r="XBW83" s="726"/>
      <c r="XBX83" s="724"/>
      <c r="XBY83" s="804"/>
      <c r="XBZ83" s="724"/>
      <c r="XCA83" s="726"/>
      <c r="XCB83" s="724"/>
      <c r="XCC83" s="804"/>
      <c r="XCD83" s="724"/>
      <c r="XCE83" s="726"/>
      <c r="XCF83" s="724"/>
      <c r="XCG83" s="804"/>
      <c r="XCH83" s="724"/>
      <c r="XCI83" s="726"/>
      <c r="XCJ83" s="724"/>
      <c r="XCK83" s="804"/>
      <c r="XCL83" s="724"/>
      <c r="XCM83" s="726"/>
      <c r="XCN83" s="724"/>
      <c r="XCO83" s="804"/>
      <c r="XCP83" s="724"/>
      <c r="XCQ83" s="726"/>
      <c r="XCR83" s="724"/>
      <c r="XCS83" s="804"/>
      <c r="XCT83" s="724"/>
      <c r="XCU83" s="726"/>
      <c r="XCV83" s="724"/>
      <c r="XCW83" s="804"/>
      <c r="XCX83" s="724"/>
      <c r="XCY83" s="726"/>
      <c r="XCZ83" s="724"/>
      <c r="XDA83" s="804"/>
      <c r="XDB83" s="724"/>
      <c r="XDC83" s="726"/>
      <c r="XDD83" s="724"/>
      <c r="XDE83" s="804"/>
      <c r="XDF83" s="724"/>
      <c r="XDG83" s="726"/>
      <c r="XDH83" s="724"/>
      <c r="XDI83" s="804"/>
      <c r="XDJ83" s="724"/>
      <c r="XDK83" s="726"/>
      <c r="XDL83" s="724"/>
      <c r="XDM83" s="804"/>
      <c r="XDN83" s="724"/>
      <c r="XDO83" s="726"/>
      <c r="XDP83" s="724"/>
      <c r="XDQ83" s="804"/>
      <c r="XDR83" s="724"/>
      <c r="XDS83" s="726"/>
      <c r="XDT83" s="724"/>
      <c r="XDU83" s="804"/>
      <c r="XDV83" s="724"/>
      <c r="XDW83" s="726"/>
      <c r="XDX83" s="724"/>
      <c r="XDY83" s="804"/>
      <c r="XDZ83" s="724"/>
      <c r="XEA83" s="726"/>
      <c r="XEB83" s="724"/>
      <c r="XEC83" s="804"/>
      <c r="XED83" s="724"/>
      <c r="XEE83" s="726"/>
      <c r="XEF83" s="724"/>
      <c r="XEG83" s="804"/>
      <c r="XEH83" s="724"/>
      <c r="XEI83" s="726"/>
      <c r="XEJ83" s="724"/>
      <c r="XEK83" s="804"/>
      <c r="XEL83" s="724"/>
      <c r="XEM83" s="726"/>
      <c r="XEN83" s="724"/>
      <c r="XEO83" s="804"/>
      <c r="XEP83" s="724"/>
      <c r="XEQ83" s="726"/>
      <c r="XER83" s="724"/>
      <c r="XES83" s="804"/>
      <c r="XET83" s="724"/>
      <c r="XEU83" s="726"/>
      <c r="XEV83" s="724"/>
      <c r="XEW83" s="804"/>
      <c r="XEX83" s="724"/>
      <c r="XEY83" s="726"/>
    </row>
    <row r="84" spans="1:16379">
      <c r="A84" s="790" t="s">
        <v>5951</v>
      </c>
      <c r="B84" s="791" t="s">
        <v>5860</v>
      </c>
      <c r="C84" s="792">
        <v>1</v>
      </c>
      <c r="D84" s="1887"/>
      <c r="E84" s="793">
        <f t="shared" si="1"/>
        <v>0</v>
      </c>
      <c r="F84" s="724"/>
      <c r="G84" s="726"/>
      <c r="H84" s="724"/>
      <c r="I84" s="804"/>
      <c r="J84" s="724"/>
      <c r="K84" s="726"/>
      <c r="L84" s="724"/>
      <c r="M84" s="804"/>
      <c r="N84" s="724"/>
      <c r="O84" s="726"/>
      <c r="P84" s="724"/>
      <c r="Q84" s="804"/>
      <c r="R84" s="724"/>
      <c r="S84" s="726"/>
      <c r="T84" s="724"/>
      <c r="U84" s="804"/>
      <c r="V84" s="724"/>
      <c r="W84" s="726"/>
      <c r="X84" s="724"/>
      <c r="Y84" s="804"/>
      <c r="Z84" s="724"/>
      <c r="AA84" s="726"/>
      <c r="AB84" s="724"/>
      <c r="AC84" s="804"/>
      <c r="AD84" s="724"/>
      <c r="AE84" s="726"/>
      <c r="AF84" s="724"/>
      <c r="AG84" s="804"/>
      <c r="AH84" s="724"/>
      <c r="AI84" s="726"/>
      <c r="AJ84" s="724"/>
      <c r="AK84" s="804"/>
      <c r="AL84" s="724"/>
      <c r="AM84" s="726"/>
      <c r="AN84" s="724"/>
      <c r="AO84" s="804"/>
      <c r="AP84" s="724"/>
      <c r="AQ84" s="726"/>
      <c r="AR84" s="724"/>
      <c r="AS84" s="804"/>
      <c r="AT84" s="724"/>
      <c r="AU84" s="726"/>
      <c r="AV84" s="724"/>
      <c r="AW84" s="804"/>
      <c r="AX84" s="724"/>
      <c r="AY84" s="726"/>
      <c r="AZ84" s="724"/>
      <c r="BA84" s="804"/>
      <c r="BB84" s="724"/>
      <c r="BC84" s="726"/>
      <c r="BD84" s="724"/>
      <c r="BE84" s="804"/>
      <c r="BF84" s="724"/>
      <c r="BG84" s="726"/>
      <c r="BH84" s="724"/>
      <c r="BI84" s="804"/>
      <c r="BJ84" s="724"/>
      <c r="BK84" s="726"/>
      <c r="BL84" s="724"/>
      <c r="BM84" s="804"/>
      <c r="BN84" s="724"/>
      <c r="BO84" s="726"/>
      <c r="BP84" s="724"/>
      <c r="BQ84" s="804"/>
      <c r="BR84" s="724"/>
      <c r="BS84" s="726"/>
      <c r="BT84" s="724"/>
      <c r="BU84" s="804"/>
      <c r="BV84" s="724"/>
      <c r="BW84" s="726"/>
      <c r="BX84" s="724"/>
      <c r="BY84" s="804"/>
      <c r="BZ84" s="724"/>
      <c r="CA84" s="726"/>
      <c r="CB84" s="724"/>
      <c r="CC84" s="804"/>
      <c r="CD84" s="724"/>
      <c r="CE84" s="726"/>
      <c r="CF84" s="724"/>
      <c r="CG84" s="804"/>
      <c r="CH84" s="724"/>
      <c r="CI84" s="726"/>
      <c r="CJ84" s="724"/>
      <c r="CK84" s="804"/>
      <c r="CL84" s="724"/>
      <c r="CM84" s="726"/>
      <c r="CN84" s="724"/>
      <c r="CO84" s="804"/>
      <c r="CP84" s="724"/>
      <c r="CQ84" s="726"/>
      <c r="CR84" s="724"/>
      <c r="CS84" s="804"/>
      <c r="CT84" s="724"/>
      <c r="CU84" s="726"/>
      <c r="CV84" s="724"/>
      <c r="CW84" s="804"/>
      <c r="CX84" s="724"/>
      <c r="CY84" s="726"/>
      <c r="CZ84" s="724"/>
      <c r="DA84" s="804"/>
      <c r="DB84" s="724"/>
      <c r="DC84" s="726"/>
      <c r="DD84" s="724"/>
      <c r="DE84" s="804"/>
      <c r="DF84" s="724"/>
      <c r="DG84" s="726"/>
      <c r="DH84" s="724"/>
      <c r="DI84" s="804"/>
      <c r="DJ84" s="724"/>
      <c r="DK84" s="726"/>
      <c r="DL84" s="724"/>
      <c r="DM84" s="804"/>
      <c r="DN84" s="724"/>
      <c r="DO84" s="726"/>
      <c r="DP84" s="724"/>
      <c r="DQ84" s="804"/>
      <c r="DR84" s="724"/>
      <c r="DS84" s="726"/>
      <c r="DT84" s="724"/>
      <c r="DU84" s="804"/>
      <c r="DV84" s="724"/>
      <c r="DW84" s="726"/>
      <c r="DX84" s="724"/>
      <c r="DY84" s="804"/>
      <c r="DZ84" s="724"/>
      <c r="EA84" s="726"/>
      <c r="EB84" s="724"/>
      <c r="EC84" s="804"/>
      <c r="ED84" s="724"/>
      <c r="EE84" s="726"/>
      <c r="EF84" s="724"/>
      <c r="EG84" s="804"/>
      <c r="EH84" s="724"/>
      <c r="EI84" s="726"/>
      <c r="EJ84" s="724"/>
      <c r="EK84" s="804"/>
      <c r="EL84" s="724"/>
      <c r="EM84" s="726"/>
      <c r="EN84" s="724"/>
      <c r="EO84" s="804"/>
      <c r="EP84" s="724"/>
      <c r="EQ84" s="726"/>
      <c r="ER84" s="724"/>
      <c r="ES84" s="804"/>
      <c r="ET84" s="724"/>
      <c r="EU84" s="726"/>
      <c r="EV84" s="724"/>
      <c r="EW84" s="804"/>
      <c r="EX84" s="724"/>
      <c r="EY84" s="726"/>
      <c r="EZ84" s="724"/>
      <c r="FA84" s="804"/>
      <c r="FB84" s="724"/>
      <c r="FC84" s="726"/>
      <c r="FD84" s="724"/>
      <c r="FE84" s="804"/>
      <c r="FF84" s="724"/>
      <c r="FG84" s="726"/>
      <c r="FH84" s="724"/>
      <c r="FI84" s="804"/>
      <c r="FJ84" s="724"/>
      <c r="FK84" s="726"/>
      <c r="FL84" s="724"/>
      <c r="FM84" s="804"/>
      <c r="FN84" s="724"/>
      <c r="FO84" s="726"/>
      <c r="FP84" s="724"/>
      <c r="FQ84" s="804"/>
      <c r="FR84" s="724"/>
      <c r="FS84" s="726"/>
      <c r="FT84" s="724"/>
      <c r="FU84" s="804"/>
      <c r="FV84" s="724"/>
      <c r="FW84" s="726"/>
      <c r="FX84" s="724"/>
      <c r="FY84" s="804"/>
      <c r="FZ84" s="724"/>
      <c r="GA84" s="726"/>
      <c r="GB84" s="724"/>
      <c r="GC84" s="804"/>
      <c r="GD84" s="724"/>
      <c r="GE84" s="726"/>
      <c r="GF84" s="724"/>
      <c r="GG84" s="804"/>
      <c r="GH84" s="724"/>
      <c r="GI84" s="726"/>
      <c r="GJ84" s="724"/>
      <c r="GK84" s="804"/>
      <c r="GL84" s="724"/>
      <c r="GM84" s="726"/>
      <c r="GN84" s="724"/>
      <c r="GO84" s="804"/>
      <c r="GP84" s="724"/>
      <c r="GQ84" s="726"/>
      <c r="GR84" s="724"/>
      <c r="GS84" s="804"/>
      <c r="GT84" s="724"/>
      <c r="GU84" s="726"/>
      <c r="GV84" s="724"/>
      <c r="GW84" s="804"/>
      <c r="GX84" s="724"/>
      <c r="GY84" s="726"/>
      <c r="GZ84" s="724"/>
      <c r="HA84" s="804"/>
      <c r="HB84" s="724"/>
      <c r="HC84" s="726"/>
      <c r="HD84" s="724"/>
      <c r="HE84" s="804"/>
      <c r="HF84" s="724"/>
      <c r="HG84" s="726"/>
      <c r="HH84" s="724"/>
      <c r="HI84" s="804"/>
      <c r="HJ84" s="724"/>
      <c r="HK84" s="726"/>
      <c r="HL84" s="724"/>
      <c r="HM84" s="804"/>
      <c r="HN84" s="724"/>
      <c r="HO84" s="726"/>
      <c r="HP84" s="724"/>
      <c r="HQ84" s="804"/>
      <c r="HR84" s="724"/>
      <c r="HS84" s="726"/>
      <c r="HT84" s="724"/>
      <c r="HU84" s="804"/>
      <c r="HV84" s="724"/>
      <c r="HW84" s="726"/>
      <c r="HX84" s="724"/>
      <c r="HY84" s="804"/>
      <c r="HZ84" s="724"/>
      <c r="IA84" s="726"/>
      <c r="IB84" s="724"/>
      <c r="IC84" s="804"/>
      <c r="ID84" s="724"/>
      <c r="IE84" s="726"/>
      <c r="IF84" s="724"/>
      <c r="IG84" s="804"/>
      <c r="IH84" s="724"/>
      <c r="II84" s="726"/>
      <c r="IJ84" s="724"/>
      <c r="IK84" s="804"/>
      <c r="IL84" s="724"/>
      <c r="IM84" s="726"/>
      <c r="IN84" s="724"/>
      <c r="IO84" s="804"/>
      <c r="IP84" s="724"/>
      <c r="IQ84" s="726"/>
      <c r="IR84" s="724"/>
      <c r="IS84" s="804"/>
      <c r="IT84" s="724"/>
      <c r="IU84" s="726"/>
      <c r="IV84" s="724"/>
      <c r="IW84" s="804"/>
      <c r="IX84" s="724"/>
      <c r="IY84" s="726"/>
      <c r="IZ84" s="724"/>
      <c r="JA84" s="804"/>
      <c r="JB84" s="724"/>
      <c r="JC84" s="726"/>
      <c r="JD84" s="724"/>
      <c r="JE84" s="804"/>
      <c r="JF84" s="724"/>
      <c r="JG84" s="726"/>
      <c r="JH84" s="724"/>
      <c r="JI84" s="804"/>
      <c r="JJ84" s="724"/>
      <c r="JK84" s="726"/>
      <c r="JL84" s="724"/>
      <c r="JM84" s="804"/>
      <c r="JN84" s="724"/>
      <c r="JO84" s="726"/>
      <c r="JP84" s="724"/>
      <c r="JQ84" s="804"/>
      <c r="JR84" s="724"/>
      <c r="JS84" s="726"/>
      <c r="JT84" s="724"/>
      <c r="JU84" s="804"/>
      <c r="JV84" s="724"/>
      <c r="JW84" s="726"/>
      <c r="JX84" s="724"/>
      <c r="JY84" s="804"/>
      <c r="JZ84" s="724"/>
      <c r="KA84" s="726"/>
      <c r="KB84" s="724"/>
      <c r="KC84" s="804"/>
      <c r="KD84" s="724"/>
      <c r="KE84" s="726"/>
      <c r="KF84" s="724"/>
      <c r="KG84" s="804"/>
      <c r="KH84" s="724"/>
      <c r="KI84" s="726"/>
      <c r="KJ84" s="724"/>
      <c r="KK84" s="804"/>
      <c r="KL84" s="724"/>
      <c r="KM84" s="726"/>
      <c r="KN84" s="724"/>
      <c r="KO84" s="804"/>
      <c r="KP84" s="724"/>
      <c r="KQ84" s="726"/>
      <c r="KR84" s="724"/>
      <c r="KS84" s="804"/>
      <c r="KT84" s="724"/>
      <c r="KU84" s="726"/>
      <c r="KV84" s="724"/>
      <c r="KW84" s="804"/>
      <c r="KX84" s="724"/>
      <c r="KY84" s="726"/>
      <c r="KZ84" s="724"/>
      <c r="LA84" s="804"/>
      <c r="LB84" s="724"/>
      <c r="LC84" s="726"/>
      <c r="LD84" s="724"/>
      <c r="LE84" s="804"/>
      <c r="LF84" s="724"/>
      <c r="LG84" s="726"/>
      <c r="LH84" s="724"/>
      <c r="LI84" s="804"/>
      <c r="LJ84" s="724"/>
      <c r="LK84" s="726"/>
      <c r="LL84" s="724"/>
      <c r="LM84" s="804"/>
      <c r="LN84" s="724"/>
      <c r="LO84" s="726"/>
      <c r="LP84" s="724"/>
      <c r="LQ84" s="804"/>
      <c r="LR84" s="724"/>
      <c r="LS84" s="726"/>
      <c r="LT84" s="724"/>
      <c r="LU84" s="804"/>
      <c r="LV84" s="724"/>
      <c r="LW84" s="726"/>
      <c r="LX84" s="724"/>
      <c r="LY84" s="804"/>
      <c r="LZ84" s="724"/>
      <c r="MA84" s="726"/>
      <c r="MB84" s="724"/>
      <c r="MC84" s="804"/>
      <c r="MD84" s="724"/>
      <c r="ME84" s="726"/>
      <c r="MF84" s="724"/>
      <c r="MG84" s="804"/>
      <c r="MH84" s="724"/>
      <c r="MI84" s="726"/>
      <c r="MJ84" s="724"/>
      <c r="MK84" s="804"/>
      <c r="ML84" s="724"/>
      <c r="MM84" s="726"/>
      <c r="MN84" s="724"/>
      <c r="MO84" s="804"/>
      <c r="MP84" s="724"/>
      <c r="MQ84" s="726"/>
      <c r="MR84" s="724"/>
      <c r="MS84" s="804"/>
      <c r="MT84" s="724"/>
      <c r="MU84" s="726"/>
      <c r="MV84" s="724"/>
      <c r="MW84" s="804"/>
      <c r="MX84" s="724"/>
      <c r="MY84" s="726"/>
      <c r="MZ84" s="724"/>
      <c r="NA84" s="804"/>
      <c r="NB84" s="724"/>
      <c r="NC84" s="726"/>
      <c r="ND84" s="724"/>
      <c r="NE84" s="804"/>
      <c r="NF84" s="724"/>
      <c r="NG84" s="726"/>
      <c r="NH84" s="724"/>
      <c r="NI84" s="804"/>
      <c r="NJ84" s="724"/>
      <c r="NK84" s="726"/>
      <c r="NL84" s="724"/>
      <c r="NM84" s="804"/>
      <c r="NN84" s="724"/>
      <c r="NO84" s="726"/>
      <c r="NP84" s="724"/>
      <c r="NQ84" s="804"/>
      <c r="NR84" s="724"/>
      <c r="NS84" s="726"/>
      <c r="NT84" s="724"/>
      <c r="NU84" s="804"/>
      <c r="NV84" s="724"/>
      <c r="NW84" s="726"/>
      <c r="NX84" s="724"/>
      <c r="NY84" s="804"/>
      <c r="NZ84" s="724"/>
      <c r="OA84" s="726"/>
      <c r="OB84" s="724"/>
      <c r="OC84" s="804"/>
      <c r="OD84" s="724"/>
      <c r="OE84" s="726"/>
      <c r="OF84" s="724"/>
      <c r="OG84" s="804"/>
      <c r="OH84" s="724"/>
      <c r="OI84" s="726"/>
      <c r="OJ84" s="724"/>
      <c r="OK84" s="804"/>
      <c r="OL84" s="724"/>
      <c r="OM84" s="726"/>
      <c r="ON84" s="724"/>
      <c r="OO84" s="804"/>
      <c r="OP84" s="724"/>
      <c r="OQ84" s="726"/>
      <c r="OR84" s="724"/>
      <c r="OS84" s="804"/>
      <c r="OT84" s="724"/>
      <c r="OU84" s="726"/>
      <c r="OV84" s="724"/>
      <c r="OW84" s="804"/>
      <c r="OX84" s="724"/>
      <c r="OY84" s="726"/>
      <c r="OZ84" s="724"/>
      <c r="PA84" s="804"/>
      <c r="PB84" s="724"/>
      <c r="PC84" s="726"/>
      <c r="PD84" s="724"/>
      <c r="PE84" s="804"/>
      <c r="PF84" s="724"/>
      <c r="PG84" s="726"/>
      <c r="PH84" s="724"/>
      <c r="PI84" s="804"/>
      <c r="PJ84" s="724"/>
      <c r="PK84" s="726"/>
      <c r="PL84" s="724"/>
      <c r="PM84" s="804"/>
      <c r="PN84" s="724"/>
      <c r="PO84" s="726"/>
      <c r="PP84" s="724"/>
      <c r="PQ84" s="804"/>
      <c r="PR84" s="724"/>
      <c r="PS84" s="726"/>
      <c r="PT84" s="724"/>
      <c r="PU84" s="804"/>
      <c r="PV84" s="724"/>
      <c r="PW84" s="726"/>
      <c r="PX84" s="724"/>
      <c r="PY84" s="804"/>
      <c r="PZ84" s="724"/>
      <c r="QA84" s="726"/>
      <c r="QB84" s="724"/>
      <c r="QC84" s="804"/>
      <c r="QD84" s="724"/>
      <c r="QE84" s="726"/>
      <c r="QF84" s="724"/>
      <c r="QG84" s="804"/>
      <c r="QH84" s="724"/>
      <c r="QI84" s="726"/>
      <c r="QJ84" s="724"/>
      <c r="QK84" s="804"/>
      <c r="QL84" s="724"/>
      <c r="QM84" s="726"/>
      <c r="QN84" s="724"/>
      <c r="QO84" s="804"/>
      <c r="QP84" s="724"/>
      <c r="QQ84" s="726"/>
      <c r="QR84" s="724"/>
      <c r="QS84" s="804"/>
      <c r="QT84" s="724"/>
      <c r="QU84" s="726"/>
      <c r="QV84" s="724"/>
      <c r="QW84" s="804"/>
      <c r="QX84" s="724"/>
      <c r="QY84" s="726"/>
      <c r="QZ84" s="724"/>
      <c r="RA84" s="804"/>
      <c r="RB84" s="724"/>
      <c r="RC84" s="726"/>
      <c r="RD84" s="724"/>
      <c r="RE84" s="804"/>
      <c r="RF84" s="724"/>
      <c r="RG84" s="726"/>
      <c r="RH84" s="724"/>
      <c r="RI84" s="804"/>
      <c r="RJ84" s="724"/>
      <c r="RK84" s="726"/>
      <c r="RL84" s="724"/>
      <c r="RM84" s="804"/>
      <c r="RN84" s="724"/>
      <c r="RO84" s="726"/>
      <c r="RP84" s="724"/>
      <c r="RQ84" s="804"/>
      <c r="RR84" s="724"/>
      <c r="RS84" s="726"/>
      <c r="RT84" s="724"/>
      <c r="RU84" s="804"/>
      <c r="RV84" s="724"/>
      <c r="RW84" s="726"/>
      <c r="RX84" s="724"/>
      <c r="RY84" s="804"/>
      <c r="RZ84" s="724"/>
      <c r="SA84" s="726"/>
      <c r="SB84" s="724"/>
      <c r="SC84" s="804"/>
      <c r="SD84" s="724"/>
      <c r="SE84" s="726"/>
      <c r="SF84" s="724"/>
      <c r="SG84" s="804"/>
      <c r="SH84" s="724"/>
      <c r="SI84" s="726"/>
      <c r="SJ84" s="724"/>
      <c r="SK84" s="804"/>
      <c r="SL84" s="724"/>
      <c r="SM84" s="726"/>
      <c r="SN84" s="724"/>
      <c r="SO84" s="804"/>
      <c r="SP84" s="724"/>
      <c r="SQ84" s="726"/>
      <c r="SR84" s="724"/>
      <c r="SS84" s="804"/>
      <c r="ST84" s="724"/>
      <c r="SU84" s="726"/>
      <c r="SV84" s="724"/>
      <c r="SW84" s="804"/>
      <c r="SX84" s="724"/>
      <c r="SY84" s="726"/>
      <c r="SZ84" s="724"/>
      <c r="TA84" s="804"/>
      <c r="TB84" s="724"/>
      <c r="TC84" s="726"/>
      <c r="TD84" s="724"/>
      <c r="TE84" s="804"/>
      <c r="TF84" s="724"/>
      <c r="TG84" s="726"/>
      <c r="TH84" s="724"/>
      <c r="TI84" s="804"/>
      <c r="TJ84" s="724"/>
      <c r="TK84" s="726"/>
      <c r="TL84" s="724"/>
      <c r="TM84" s="804"/>
      <c r="TN84" s="724"/>
      <c r="TO84" s="726"/>
      <c r="TP84" s="724"/>
      <c r="TQ84" s="804"/>
      <c r="TR84" s="724"/>
      <c r="TS84" s="726"/>
      <c r="TT84" s="724"/>
      <c r="TU84" s="804"/>
      <c r="TV84" s="724"/>
      <c r="TW84" s="726"/>
      <c r="TX84" s="724"/>
      <c r="TY84" s="804"/>
      <c r="TZ84" s="724"/>
      <c r="UA84" s="726"/>
      <c r="UB84" s="724"/>
      <c r="UC84" s="804"/>
      <c r="UD84" s="724"/>
      <c r="UE84" s="726"/>
      <c r="UF84" s="724"/>
      <c r="UG84" s="804"/>
      <c r="UH84" s="724"/>
      <c r="UI84" s="726"/>
      <c r="UJ84" s="724"/>
      <c r="UK84" s="804"/>
      <c r="UL84" s="724"/>
      <c r="UM84" s="726"/>
      <c r="UN84" s="724"/>
      <c r="UO84" s="804"/>
      <c r="UP84" s="724"/>
      <c r="UQ84" s="726"/>
      <c r="UR84" s="724"/>
      <c r="US84" s="804"/>
      <c r="UT84" s="724"/>
      <c r="UU84" s="726"/>
      <c r="UV84" s="724"/>
      <c r="UW84" s="804"/>
      <c r="UX84" s="724"/>
      <c r="UY84" s="726"/>
      <c r="UZ84" s="724"/>
      <c r="VA84" s="804"/>
      <c r="VB84" s="724"/>
      <c r="VC84" s="726"/>
      <c r="VD84" s="724"/>
      <c r="VE84" s="804"/>
      <c r="VF84" s="724"/>
      <c r="VG84" s="726"/>
      <c r="VH84" s="724"/>
      <c r="VI84" s="804"/>
      <c r="VJ84" s="724"/>
      <c r="VK84" s="726"/>
      <c r="VL84" s="724"/>
      <c r="VM84" s="804"/>
      <c r="VN84" s="724"/>
      <c r="VO84" s="726"/>
      <c r="VP84" s="724"/>
      <c r="VQ84" s="804"/>
      <c r="VR84" s="724"/>
      <c r="VS84" s="726"/>
      <c r="VT84" s="724"/>
      <c r="VU84" s="804"/>
      <c r="VV84" s="724"/>
      <c r="VW84" s="726"/>
      <c r="VX84" s="724"/>
      <c r="VY84" s="804"/>
      <c r="VZ84" s="724"/>
      <c r="WA84" s="726"/>
      <c r="WB84" s="724"/>
      <c r="WC84" s="804"/>
      <c r="WD84" s="724"/>
      <c r="WE84" s="726"/>
      <c r="WF84" s="724"/>
      <c r="WG84" s="804"/>
      <c r="WH84" s="724"/>
      <c r="WI84" s="726"/>
      <c r="WJ84" s="724"/>
      <c r="WK84" s="804"/>
      <c r="WL84" s="724"/>
      <c r="WM84" s="726"/>
      <c r="WN84" s="724"/>
      <c r="WO84" s="804"/>
      <c r="WP84" s="724"/>
      <c r="WQ84" s="726"/>
      <c r="WR84" s="724"/>
      <c r="WS84" s="804"/>
      <c r="WT84" s="724"/>
      <c r="WU84" s="726"/>
      <c r="WV84" s="724"/>
      <c r="WW84" s="804"/>
      <c r="WX84" s="724"/>
      <c r="WY84" s="726"/>
      <c r="WZ84" s="724"/>
      <c r="XA84" s="804"/>
      <c r="XB84" s="724"/>
      <c r="XC84" s="726"/>
      <c r="XD84" s="724"/>
      <c r="XE84" s="804"/>
      <c r="XF84" s="724"/>
      <c r="XG84" s="726"/>
      <c r="XH84" s="724"/>
      <c r="XI84" s="804"/>
      <c r="XJ84" s="724"/>
      <c r="XK84" s="726"/>
      <c r="XL84" s="724"/>
      <c r="XM84" s="804"/>
      <c r="XN84" s="724"/>
      <c r="XO84" s="726"/>
      <c r="XP84" s="724"/>
      <c r="XQ84" s="804"/>
      <c r="XR84" s="724"/>
      <c r="XS84" s="726"/>
      <c r="XT84" s="724"/>
      <c r="XU84" s="804"/>
      <c r="XV84" s="724"/>
      <c r="XW84" s="726"/>
      <c r="XX84" s="724"/>
      <c r="XY84" s="804"/>
      <c r="XZ84" s="724"/>
      <c r="YA84" s="726"/>
      <c r="YB84" s="724"/>
      <c r="YC84" s="804"/>
      <c r="YD84" s="724"/>
      <c r="YE84" s="726"/>
      <c r="YF84" s="724"/>
      <c r="YG84" s="804"/>
      <c r="YH84" s="724"/>
      <c r="YI84" s="726"/>
      <c r="YJ84" s="724"/>
      <c r="YK84" s="804"/>
      <c r="YL84" s="724"/>
      <c r="YM84" s="726"/>
      <c r="YN84" s="724"/>
      <c r="YO84" s="804"/>
      <c r="YP84" s="724"/>
      <c r="YQ84" s="726"/>
      <c r="YR84" s="724"/>
      <c r="YS84" s="804"/>
      <c r="YT84" s="724"/>
      <c r="YU84" s="726"/>
      <c r="YV84" s="724"/>
      <c r="YW84" s="804"/>
      <c r="YX84" s="724"/>
      <c r="YY84" s="726"/>
      <c r="YZ84" s="724"/>
      <c r="ZA84" s="804"/>
      <c r="ZB84" s="724"/>
      <c r="ZC84" s="726"/>
      <c r="ZD84" s="724"/>
      <c r="ZE84" s="804"/>
      <c r="ZF84" s="724"/>
      <c r="ZG84" s="726"/>
      <c r="ZH84" s="724"/>
      <c r="ZI84" s="804"/>
      <c r="ZJ84" s="724"/>
      <c r="ZK84" s="726"/>
      <c r="ZL84" s="724"/>
      <c r="ZM84" s="804"/>
      <c r="ZN84" s="724"/>
      <c r="ZO84" s="726"/>
      <c r="ZP84" s="724"/>
      <c r="ZQ84" s="804"/>
      <c r="ZR84" s="724"/>
      <c r="ZS84" s="726"/>
      <c r="ZT84" s="724"/>
      <c r="ZU84" s="804"/>
      <c r="ZV84" s="724"/>
      <c r="ZW84" s="726"/>
      <c r="ZX84" s="724"/>
      <c r="ZY84" s="804"/>
      <c r="ZZ84" s="724"/>
      <c r="AAA84" s="726"/>
      <c r="AAB84" s="724"/>
      <c r="AAC84" s="804"/>
      <c r="AAD84" s="724"/>
      <c r="AAE84" s="726"/>
      <c r="AAF84" s="724"/>
      <c r="AAG84" s="804"/>
      <c r="AAH84" s="724"/>
      <c r="AAI84" s="726"/>
      <c r="AAJ84" s="724"/>
      <c r="AAK84" s="804"/>
      <c r="AAL84" s="724"/>
      <c r="AAM84" s="726"/>
      <c r="AAN84" s="724"/>
      <c r="AAO84" s="804"/>
      <c r="AAP84" s="724"/>
      <c r="AAQ84" s="726"/>
      <c r="AAR84" s="724"/>
      <c r="AAS84" s="804"/>
      <c r="AAT84" s="724"/>
      <c r="AAU84" s="726"/>
      <c r="AAV84" s="724"/>
      <c r="AAW84" s="804"/>
      <c r="AAX84" s="724"/>
      <c r="AAY84" s="726"/>
      <c r="AAZ84" s="724"/>
      <c r="ABA84" s="804"/>
      <c r="ABB84" s="724"/>
      <c r="ABC84" s="726"/>
      <c r="ABD84" s="724"/>
      <c r="ABE84" s="804"/>
      <c r="ABF84" s="724"/>
      <c r="ABG84" s="726"/>
      <c r="ABH84" s="724"/>
      <c r="ABI84" s="804"/>
      <c r="ABJ84" s="724"/>
      <c r="ABK84" s="726"/>
      <c r="ABL84" s="724"/>
      <c r="ABM84" s="804"/>
      <c r="ABN84" s="724"/>
      <c r="ABO84" s="726"/>
      <c r="ABP84" s="724"/>
      <c r="ABQ84" s="804"/>
      <c r="ABR84" s="724"/>
      <c r="ABS84" s="726"/>
      <c r="ABT84" s="724"/>
      <c r="ABU84" s="804"/>
      <c r="ABV84" s="724"/>
      <c r="ABW84" s="726"/>
      <c r="ABX84" s="724"/>
      <c r="ABY84" s="804"/>
      <c r="ABZ84" s="724"/>
      <c r="ACA84" s="726"/>
      <c r="ACB84" s="724"/>
      <c r="ACC84" s="804"/>
      <c r="ACD84" s="724"/>
      <c r="ACE84" s="726"/>
      <c r="ACF84" s="724"/>
      <c r="ACG84" s="804"/>
      <c r="ACH84" s="724"/>
      <c r="ACI84" s="726"/>
      <c r="ACJ84" s="724"/>
      <c r="ACK84" s="804"/>
      <c r="ACL84" s="724"/>
      <c r="ACM84" s="726"/>
      <c r="ACN84" s="724"/>
      <c r="ACO84" s="804"/>
      <c r="ACP84" s="724"/>
      <c r="ACQ84" s="726"/>
      <c r="ACR84" s="724"/>
      <c r="ACS84" s="804"/>
      <c r="ACT84" s="724"/>
      <c r="ACU84" s="726"/>
      <c r="ACV84" s="724"/>
      <c r="ACW84" s="804"/>
      <c r="ACX84" s="724"/>
      <c r="ACY84" s="726"/>
      <c r="ACZ84" s="724"/>
      <c r="ADA84" s="804"/>
      <c r="ADB84" s="724"/>
      <c r="ADC84" s="726"/>
      <c r="ADD84" s="724"/>
      <c r="ADE84" s="804"/>
      <c r="ADF84" s="724"/>
      <c r="ADG84" s="726"/>
      <c r="ADH84" s="724"/>
      <c r="ADI84" s="804"/>
      <c r="ADJ84" s="724"/>
      <c r="ADK84" s="726"/>
      <c r="ADL84" s="724"/>
      <c r="ADM84" s="804"/>
      <c r="ADN84" s="724"/>
      <c r="ADO84" s="726"/>
      <c r="ADP84" s="724"/>
      <c r="ADQ84" s="804"/>
      <c r="ADR84" s="724"/>
      <c r="ADS84" s="726"/>
      <c r="ADT84" s="724"/>
      <c r="ADU84" s="804"/>
      <c r="ADV84" s="724"/>
      <c r="ADW84" s="726"/>
      <c r="ADX84" s="724"/>
      <c r="ADY84" s="804"/>
      <c r="ADZ84" s="724"/>
      <c r="AEA84" s="726"/>
      <c r="AEB84" s="724"/>
      <c r="AEC84" s="804"/>
      <c r="AED84" s="724"/>
      <c r="AEE84" s="726"/>
      <c r="AEF84" s="724"/>
      <c r="AEG84" s="804"/>
      <c r="AEH84" s="724"/>
      <c r="AEI84" s="726"/>
      <c r="AEJ84" s="724"/>
      <c r="AEK84" s="804"/>
      <c r="AEL84" s="724"/>
      <c r="AEM84" s="726"/>
      <c r="AEN84" s="724"/>
      <c r="AEO84" s="804"/>
      <c r="AEP84" s="724"/>
      <c r="AEQ84" s="726"/>
      <c r="AER84" s="724"/>
      <c r="AES84" s="804"/>
      <c r="AET84" s="724"/>
      <c r="AEU84" s="726"/>
      <c r="AEV84" s="724"/>
      <c r="AEW84" s="804"/>
      <c r="AEX84" s="724"/>
      <c r="AEY84" s="726"/>
      <c r="AEZ84" s="724"/>
      <c r="AFA84" s="804"/>
      <c r="AFB84" s="724"/>
      <c r="AFC84" s="726"/>
      <c r="AFD84" s="724"/>
      <c r="AFE84" s="804"/>
      <c r="AFF84" s="724"/>
      <c r="AFG84" s="726"/>
      <c r="AFH84" s="724"/>
      <c r="AFI84" s="804"/>
      <c r="AFJ84" s="724"/>
      <c r="AFK84" s="726"/>
      <c r="AFL84" s="724"/>
      <c r="AFM84" s="804"/>
      <c r="AFN84" s="724"/>
      <c r="AFO84" s="726"/>
      <c r="AFP84" s="724"/>
      <c r="AFQ84" s="804"/>
      <c r="AFR84" s="724"/>
      <c r="AFS84" s="726"/>
      <c r="AFT84" s="724"/>
      <c r="AFU84" s="804"/>
      <c r="AFV84" s="724"/>
      <c r="AFW84" s="726"/>
      <c r="AFX84" s="724"/>
      <c r="AFY84" s="804"/>
      <c r="AFZ84" s="724"/>
      <c r="AGA84" s="726"/>
      <c r="AGB84" s="724"/>
      <c r="AGC84" s="804"/>
      <c r="AGD84" s="724"/>
      <c r="AGE84" s="726"/>
      <c r="AGF84" s="724"/>
      <c r="AGG84" s="804"/>
      <c r="AGH84" s="724"/>
      <c r="AGI84" s="726"/>
      <c r="AGJ84" s="724"/>
      <c r="AGK84" s="804"/>
      <c r="AGL84" s="724"/>
      <c r="AGM84" s="726"/>
      <c r="AGN84" s="724"/>
      <c r="AGO84" s="804"/>
      <c r="AGP84" s="724"/>
      <c r="AGQ84" s="726"/>
      <c r="AGR84" s="724"/>
      <c r="AGS84" s="804"/>
      <c r="AGT84" s="724"/>
      <c r="AGU84" s="726"/>
      <c r="AGV84" s="724"/>
      <c r="AGW84" s="804"/>
      <c r="AGX84" s="724"/>
      <c r="AGY84" s="726"/>
      <c r="AGZ84" s="724"/>
      <c r="AHA84" s="804"/>
      <c r="AHB84" s="724"/>
      <c r="AHC84" s="726"/>
      <c r="AHD84" s="724"/>
      <c r="AHE84" s="804"/>
      <c r="AHF84" s="724"/>
      <c r="AHG84" s="726"/>
      <c r="AHH84" s="724"/>
      <c r="AHI84" s="804"/>
      <c r="AHJ84" s="724"/>
      <c r="AHK84" s="726"/>
      <c r="AHL84" s="724"/>
      <c r="AHM84" s="804"/>
      <c r="AHN84" s="724"/>
      <c r="AHO84" s="726"/>
      <c r="AHP84" s="724"/>
      <c r="AHQ84" s="804"/>
      <c r="AHR84" s="724"/>
      <c r="AHS84" s="726"/>
      <c r="AHT84" s="724"/>
      <c r="AHU84" s="804"/>
      <c r="AHV84" s="724"/>
      <c r="AHW84" s="726"/>
      <c r="AHX84" s="724"/>
      <c r="AHY84" s="804"/>
      <c r="AHZ84" s="724"/>
      <c r="AIA84" s="726"/>
      <c r="AIB84" s="724"/>
      <c r="AIC84" s="804"/>
      <c r="AID84" s="724"/>
      <c r="AIE84" s="726"/>
      <c r="AIF84" s="724"/>
      <c r="AIG84" s="804"/>
      <c r="AIH84" s="724"/>
      <c r="AII84" s="726"/>
      <c r="AIJ84" s="724"/>
      <c r="AIK84" s="804"/>
      <c r="AIL84" s="724"/>
      <c r="AIM84" s="726"/>
      <c r="AIN84" s="724"/>
      <c r="AIO84" s="804"/>
      <c r="AIP84" s="724"/>
      <c r="AIQ84" s="726"/>
      <c r="AIR84" s="724"/>
      <c r="AIS84" s="804"/>
      <c r="AIT84" s="724"/>
      <c r="AIU84" s="726"/>
      <c r="AIV84" s="724"/>
      <c r="AIW84" s="804"/>
      <c r="AIX84" s="724"/>
      <c r="AIY84" s="726"/>
      <c r="AIZ84" s="724"/>
      <c r="AJA84" s="804"/>
      <c r="AJB84" s="724"/>
      <c r="AJC84" s="726"/>
      <c r="AJD84" s="724"/>
      <c r="AJE84" s="804"/>
      <c r="AJF84" s="724"/>
      <c r="AJG84" s="726"/>
      <c r="AJH84" s="724"/>
      <c r="AJI84" s="804"/>
      <c r="AJJ84" s="724"/>
      <c r="AJK84" s="726"/>
      <c r="AJL84" s="724"/>
      <c r="AJM84" s="804"/>
      <c r="AJN84" s="724"/>
      <c r="AJO84" s="726"/>
      <c r="AJP84" s="724"/>
      <c r="AJQ84" s="804"/>
      <c r="AJR84" s="724"/>
      <c r="AJS84" s="726"/>
      <c r="AJT84" s="724"/>
      <c r="AJU84" s="804"/>
      <c r="AJV84" s="724"/>
      <c r="AJW84" s="726"/>
      <c r="AJX84" s="724"/>
      <c r="AJY84" s="804"/>
      <c r="AJZ84" s="724"/>
      <c r="AKA84" s="726"/>
      <c r="AKB84" s="724"/>
      <c r="AKC84" s="804"/>
      <c r="AKD84" s="724"/>
      <c r="AKE84" s="726"/>
      <c r="AKF84" s="724"/>
      <c r="AKG84" s="804"/>
      <c r="AKH84" s="724"/>
      <c r="AKI84" s="726"/>
      <c r="AKJ84" s="724"/>
      <c r="AKK84" s="804"/>
      <c r="AKL84" s="724"/>
      <c r="AKM84" s="726"/>
      <c r="AKN84" s="724"/>
      <c r="AKO84" s="804"/>
      <c r="AKP84" s="724"/>
      <c r="AKQ84" s="726"/>
      <c r="AKR84" s="724"/>
      <c r="AKS84" s="804"/>
      <c r="AKT84" s="724"/>
      <c r="AKU84" s="726"/>
      <c r="AKV84" s="724"/>
      <c r="AKW84" s="804"/>
      <c r="AKX84" s="724"/>
      <c r="AKY84" s="726"/>
      <c r="AKZ84" s="724"/>
      <c r="ALA84" s="804"/>
      <c r="ALB84" s="724"/>
      <c r="ALC84" s="726"/>
      <c r="ALD84" s="724"/>
      <c r="ALE84" s="804"/>
      <c r="ALF84" s="724"/>
      <c r="ALG84" s="726"/>
      <c r="ALH84" s="724"/>
      <c r="ALI84" s="804"/>
      <c r="ALJ84" s="724"/>
      <c r="ALK84" s="726"/>
      <c r="ALL84" s="724"/>
      <c r="ALM84" s="804"/>
      <c r="ALN84" s="724"/>
      <c r="ALO84" s="726"/>
      <c r="ALP84" s="724"/>
      <c r="ALQ84" s="804"/>
      <c r="ALR84" s="724"/>
      <c r="ALS84" s="726"/>
      <c r="ALT84" s="724"/>
      <c r="ALU84" s="804"/>
      <c r="ALV84" s="724"/>
      <c r="ALW84" s="726"/>
      <c r="ALX84" s="724"/>
      <c r="ALY84" s="804"/>
      <c r="ALZ84" s="724"/>
      <c r="AMA84" s="726"/>
      <c r="AMB84" s="724"/>
      <c r="AMC84" s="804"/>
      <c r="AMD84" s="724"/>
      <c r="AME84" s="726"/>
      <c r="AMF84" s="724"/>
      <c r="AMG84" s="804"/>
      <c r="AMH84" s="724"/>
      <c r="AMI84" s="726"/>
      <c r="AMJ84" s="724"/>
      <c r="AMK84" s="804"/>
      <c r="AML84" s="724"/>
      <c r="AMM84" s="726"/>
      <c r="AMN84" s="724"/>
      <c r="AMO84" s="804"/>
      <c r="AMP84" s="724"/>
      <c r="AMQ84" s="726"/>
      <c r="AMR84" s="724"/>
      <c r="AMS84" s="804"/>
      <c r="AMT84" s="724"/>
      <c r="AMU84" s="726"/>
      <c r="AMV84" s="724"/>
      <c r="AMW84" s="804"/>
      <c r="AMX84" s="724"/>
      <c r="AMY84" s="726"/>
      <c r="AMZ84" s="724"/>
      <c r="ANA84" s="804"/>
      <c r="ANB84" s="724"/>
      <c r="ANC84" s="726"/>
      <c r="AND84" s="724"/>
      <c r="ANE84" s="804"/>
      <c r="ANF84" s="724"/>
      <c r="ANG84" s="726"/>
      <c r="ANH84" s="724"/>
      <c r="ANI84" s="804"/>
      <c r="ANJ84" s="724"/>
      <c r="ANK84" s="726"/>
      <c r="ANL84" s="724"/>
      <c r="ANM84" s="804"/>
      <c r="ANN84" s="724"/>
      <c r="ANO84" s="726"/>
      <c r="ANP84" s="724"/>
      <c r="ANQ84" s="804"/>
      <c r="ANR84" s="724"/>
      <c r="ANS84" s="726"/>
      <c r="ANT84" s="724"/>
      <c r="ANU84" s="804"/>
      <c r="ANV84" s="724"/>
      <c r="ANW84" s="726"/>
      <c r="ANX84" s="724"/>
      <c r="ANY84" s="804"/>
      <c r="ANZ84" s="724"/>
      <c r="AOA84" s="726"/>
      <c r="AOB84" s="724"/>
      <c r="AOC84" s="804"/>
      <c r="AOD84" s="724"/>
      <c r="AOE84" s="726"/>
      <c r="AOF84" s="724"/>
      <c r="AOG84" s="804"/>
      <c r="AOH84" s="724"/>
      <c r="AOI84" s="726"/>
      <c r="AOJ84" s="724"/>
      <c r="AOK84" s="804"/>
      <c r="AOL84" s="724"/>
      <c r="AOM84" s="726"/>
      <c r="AON84" s="724"/>
      <c r="AOO84" s="804"/>
      <c r="AOP84" s="724"/>
      <c r="AOQ84" s="726"/>
      <c r="AOR84" s="724"/>
      <c r="AOS84" s="804"/>
      <c r="AOT84" s="724"/>
      <c r="AOU84" s="726"/>
      <c r="AOV84" s="724"/>
      <c r="AOW84" s="804"/>
      <c r="AOX84" s="724"/>
      <c r="AOY84" s="726"/>
      <c r="AOZ84" s="724"/>
      <c r="APA84" s="804"/>
      <c r="APB84" s="724"/>
      <c r="APC84" s="726"/>
      <c r="APD84" s="724"/>
      <c r="APE84" s="804"/>
      <c r="APF84" s="724"/>
      <c r="APG84" s="726"/>
      <c r="APH84" s="724"/>
      <c r="API84" s="804"/>
      <c r="APJ84" s="724"/>
      <c r="APK84" s="726"/>
      <c r="APL84" s="724"/>
      <c r="APM84" s="804"/>
      <c r="APN84" s="724"/>
      <c r="APO84" s="726"/>
      <c r="APP84" s="724"/>
      <c r="APQ84" s="804"/>
      <c r="APR84" s="724"/>
      <c r="APS84" s="726"/>
      <c r="APT84" s="724"/>
      <c r="APU84" s="804"/>
      <c r="APV84" s="724"/>
      <c r="APW84" s="726"/>
      <c r="APX84" s="724"/>
      <c r="APY84" s="804"/>
      <c r="APZ84" s="724"/>
      <c r="AQA84" s="726"/>
      <c r="AQB84" s="724"/>
      <c r="AQC84" s="804"/>
      <c r="AQD84" s="724"/>
      <c r="AQE84" s="726"/>
      <c r="AQF84" s="724"/>
      <c r="AQG84" s="804"/>
      <c r="AQH84" s="724"/>
      <c r="AQI84" s="726"/>
      <c r="AQJ84" s="724"/>
      <c r="AQK84" s="804"/>
      <c r="AQL84" s="724"/>
      <c r="AQM84" s="726"/>
      <c r="AQN84" s="724"/>
      <c r="AQO84" s="804"/>
      <c r="AQP84" s="724"/>
      <c r="AQQ84" s="726"/>
      <c r="AQR84" s="724"/>
      <c r="AQS84" s="804"/>
      <c r="AQT84" s="724"/>
      <c r="AQU84" s="726"/>
      <c r="AQV84" s="724"/>
      <c r="AQW84" s="804"/>
      <c r="AQX84" s="724"/>
      <c r="AQY84" s="726"/>
      <c r="AQZ84" s="724"/>
      <c r="ARA84" s="804"/>
      <c r="ARB84" s="724"/>
      <c r="ARC84" s="726"/>
      <c r="ARD84" s="724"/>
      <c r="ARE84" s="804"/>
      <c r="ARF84" s="724"/>
      <c r="ARG84" s="726"/>
      <c r="ARH84" s="724"/>
      <c r="ARI84" s="804"/>
      <c r="ARJ84" s="724"/>
      <c r="ARK84" s="726"/>
      <c r="ARL84" s="724"/>
      <c r="ARM84" s="804"/>
      <c r="ARN84" s="724"/>
      <c r="ARO84" s="726"/>
      <c r="ARP84" s="724"/>
      <c r="ARQ84" s="804"/>
      <c r="ARR84" s="724"/>
      <c r="ARS84" s="726"/>
      <c r="ART84" s="724"/>
      <c r="ARU84" s="804"/>
      <c r="ARV84" s="724"/>
      <c r="ARW84" s="726"/>
      <c r="ARX84" s="724"/>
      <c r="ARY84" s="804"/>
      <c r="ARZ84" s="724"/>
      <c r="ASA84" s="726"/>
      <c r="ASB84" s="724"/>
      <c r="ASC84" s="804"/>
      <c r="ASD84" s="724"/>
      <c r="ASE84" s="726"/>
      <c r="ASF84" s="724"/>
      <c r="ASG84" s="804"/>
      <c r="ASH84" s="724"/>
      <c r="ASI84" s="726"/>
      <c r="ASJ84" s="724"/>
      <c r="ASK84" s="804"/>
      <c r="ASL84" s="724"/>
      <c r="ASM84" s="726"/>
      <c r="ASN84" s="724"/>
      <c r="ASO84" s="804"/>
      <c r="ASP84" s="724"/>
      <c r="ASQ84" s="726"/>
      <c r="ASR84" s="724"/>
      <c r="ASS84" s="804"/>
      <c r="AST84" s="724"/>
      <c r="ASU84" s="726"/>
      <c r="ASV84" s="724"/>
      <c r="ASW84" s="804"/>
      <c r="ASX84" s="724"/>
      <c r="ASY84" s="726"/>
      <c r="ASZ84" s="724"/>
      <c r="ATA84" s="804"/>
      <c r="ATB84" s="724"/>
      <c r="ATC84" s="726"/>
      <c r="ATD84" s="724"/>
      <c r="ATE84" s="804"/>
      <c r="ATF84" s="724"/>
      <c r="ATG84" s="726"/>
      <c r="ATH84" s="724"/>
      <c r="ATI84" s="804"/>
      <c r="ATJ84" s="724"/>
      <c r="ATK84" s="726"/>
      <c r="ATL84" s="724"/>
      <c r="ATM84" s="804"/>
      <c r="ATN84" s="724"/>
      <c r="ATO84" s="726"/>
      <c r="ATP84" s="724"/>
      <c r="ATQ84" s="804"/>
      <c r="ATR84" s="724"/>
      <c r="ATS84" s="726"/>
      <c r="ATT84" s="724"/>
      <c r="ATU84" s="804"/>
      <c r="ATV84" s="724"/>
      <c r="ATW84" s="726"/>
      <c r="ATX84" s="724"/>
      <c r="ATY84" s="804"/>
      <c r="ATZ84" s="724"/>
      <c r="AUA84" s="726"/>
      <c r="AUB84" s="724"/>
      <c r="AUC84" s="804"/>
      <c r="AUD84" s="724"/>
      <c r="AUE84" s="726"/>
      <c r="AUF84" s="724"/>
      <c r="AUG84" s="804"/>
      <c r="AUH84" s="724"/>
      <c r="AUI84" s="726"/>
      <c r="AUJ84" s="724"/>
      <c r="AUK84" s="804"/>
      <c r="AUL84" s="724"/>
      <c r="AUM84" s="726"/>
      <c r="AUN84" s="724"/>
      <c r="AUO84" s="804"/>
      <c r="AUP84" s="724"/>
      <c r="AUQ84" s="726"/>
      <c r="AUR84" s="724"/>
      <c r="AUS84" s="804"/>
      <c r="AUT84" s="724"/>
      <c r="AUU84" s="726"/>
      <c r="AUV84" s="724"/>
      <c r="AUW84" s="804"/>
      <c r="AUX84" s="724"/>
      <c r="AUY84" s="726"/>
      <c r="AUZ84" s="724"/>
      <c r="AVA84" s="804"/>
      <c r="AVB84" s="724"/>
      <c r="AVC84" s="726"/>
      <c r="AVD84" s="724"/>
      <c r="AVE84" s="804"/>
      <c r="AVF84" s="724"/>
      <c r="AVG84" s="726"/>
      <c r="AVH84" s="724"/>
      <c r="AVI84" s="804"/>
      <c r="AVJ84" s="724"/>
      <c r="AVK84" s="726"/>
      <c r="AVL84" s="724"/>
      <c r="AVM84" s="804"/>
      <c r="AVN84" s="724"/>
      <c r="AVO84" s="726"/>
      <c r="AVP84" s="724"/>
      <c r="AVQ84" s="804"/>
      <c r="AVR84" s="724"/>
      <c r="AVS84" s="726"/>
      <c r="AVT84" s="724"/>
      <c r="AVU84" s="804"/>
      <c r="AVV84" s="724"/>
      <c r="AVW84" s="726"/>
      <c r="AVX84" s="724"/>
      <c r="AVY84" s="804"/>
      <c r="AVZ84" s="724"/>
      <c r="AWA84" s="726"/>
      <c r="AWB84" s="724"/>
      <c r="AWC84" s="804"/>
      <c r="AWD84" s="724"/>
      <c r="AWE84" s="726"/>
      <c r="AWF84" s="724"/>
      <c r="AWG84" s="804"/>
      <c r="AWH84" s="724"/>
      <c r="AWI84" s="726"/>
      <c r="AWJ84" s="724"/>
      <c r="AWK84" s="804"/>
      <c r="AWL84" s="724"/>
      <c r="AWM84" s="726"/>
      <c r="AWN84" s="724"/>
      <c r="AWO84" s="804"/>
      <c r="AWP84" s="724"/>
      <c r="AWQ84" s="726"/>
      <c r="AWR84" s="724"/>
      <c r="AWS84" s="804"/>
      <c r="AWT84" s="724"/>
      <c r="AWU84" s="726"/>
      <c r="AWV84" s="724"/>
      <c r="AWW84" s="804"/>
      <c r="AWX84" s="724"/>
      <c r="AWY84" s="726"/>
      <c r="AWZ84" s="724"/>
      <c r="AXA84" s="804"/>
      <c r="AXB84" s="724"/>
      <c r="AXC84" s="726"/>
      <c r="AXD84" s="724"/>
      <c r="AXE84" s="804"/>
      <c r="AXF84" s="724"/>
      <c r="AXG84" s="726"/>
      <c r="AXH84" s="724"/>
      <c r="AXI84" s="804"/>
      <c r="AXJ84" s="724"/>
      <c r="AXK84" s="726"/>
      <c r="AXL84" s="724"/>
      <c r="AXM84" s="804"/>
      <c r="AXN84" s="724"/>
      <c r="AXO84" s="726"/>
      <c r="AXP84" s="724"/>
      <c r="AXQ84" s="804"/>
      <c r="AXR84" s="724"/>
      <c r="AXS84" s="726"/>
      <c r="AXT84" s="724"/>
      <c r="AXU84" s="804"/>
      <c r="AXV84" s="724"/>
      <c r="AXW84" s="726"/>
      <c r="AXX84" s="724"/>
      <c r="AXY84" s="804"/>
      <c r="AXZ84" s="724"/>
      <c r="AYA84" s="726"/>
      <c r="AYB84" s="724"/>
      <c r="AYC84" s="804"/>
      <c r="AYD84" s="724"/>
      <c r="AYE84" s="726"/>
      <c r="AYF84" s="724"/>
      <c r="AYG84" s="804"/>
      <c r="AYH84" s="724"/>
      <c r="AYI84" s="726"/>
      <c r="AYJ84" s="724"/>
      <c r="AYK84" s="804"/>
      <c r="AYL84" s="724"/>
      <c r="AYM84" s="726"/>
      <c r="AYN84" s="724"/>
      <c r="AYO84" s="804"/>
      <c r="AYP84" s="724"/>
      <c r="AYQ84" s="726"/>
      <c r="AYR84" s="724"/>
      <c r="AYS84" s="804"/>
      <c r="AYT84" s="724"/>
      <c r="AYU84" s="726"/>
      <c r="AYV84" s="724"/>
      <c r="AYW84" s="804"/>
      <c r="AYX84" s="724"/>
      <c r="AYY84" s="726"/>
      <c r="AYZ84" s="724"/>
      <c r="AZA84" s="804"/>
      <c r="AZB84" s="724"/>
      <c r="AZC84" s="726"/>
      <c r="AZD84" s="724"/>
      <c r="AZE84" s="804"/>
      <c r="AZF84" s="724"/>
      <c r="AZG84" s="726"/>
      <c r="AZH84" s="724"/>
      <c r="AZI84" s="804"/>
      <c r="AZJ84" s="724"/>
      <c r="AZK84" s="726"/>
      <c r="AZL84" s="724"/>
      <c r="AZM84" s="804"/>
      <c r="AZN84" s="724"/>
      <c r="AZO84" s="726"/>
      <c r="AZP84" s="724"/>
      <c r="AZQ84" s="804"/>
      <c r="AZR84" s="724"/>
      <c r="AZS84" s="726"/>
      <c r="AZT84" s="724"/>
      <c r="AZU84" s="804"/>
      <c r="AZV84" s="724"/>
      <c r="AZW84" s="726"/>
      <c r="AZX84" s="724"/>
      <c r="AZY84" s="804"/>
      <c r="AZZ84" s="724"/>
      <c r="BAA84" s="726"/>
      <c r="BAB84" s="724"/>
      <c r="BAC84" s="804"/>
      <c r="BAD84" s="724"/>
      <c r="BAE84" s="726"/>
      <c r="BAF84" s="724"/>
      <c r="BAG84" s="804"/>
      <c r="BAH84" s="724"/>
      <c r="BAI84" s="726"/>
      <c r="BAJ84" s="724"/>
      <c r="BAK84" s="804"/>
      <c r="BAL84" s="724"/>
      <c r="BAM84" s="726"/>
      <c r="BAN84" s="724"/>
      <c r="BAO84" s="804"/>
      <c r="BAP84" s="724"/>
      <c r="BAQ84" s="726"/>
      <c r="BAR84" s="724"/>
      <c r="BAS84" s="804"/>
      <c r="BAT84" s="724"/>
      <c r="BAU84" s="726"/>
      <c r="BAV84" s="724"/>
      <c r="BAW84" s="804"/>
      <c r="BAX84" s="724"/>
      <c r="BAY84" s="726"/>
      <c r="BAZ84" s="724"/>
      <c r="BBA84" s="804"/>
      <c r="BBB84" s="724"/>
      <c r="BBC84" s="726"/>
      <c r="BBD84" s="724"/>
      <c r="BBE84" s="804"/>
      <c r="BBF84" s="724"/>
      <c r="BBG84" s="726"/>
      <c r="BBH84" s="724"/>
      <c r="BBI84" s="804"/>
      <c r="BBJ84" s="724"/>
      <c r="BBK84" s="726"/>
      <c r="BBL84" s="724"/>
      <c r="BBM84" s="804"/>
      <c r="BBN84" s="724"/>
      <c r="BBO84" s="726"/>
      <c r="BBP84" s="724"/>
      <c r="BBQ84" s="804"/>
      <c r="BBR84" s="724"/>
      <c r="BBS84" s="726"/>
      <c r="BBT84" s="724"/>
      <c r="BBU84" s="804"/>
      <c r="BBV84" s="724"/>
      <c r="BBW84" s="726"/>
      <c r="BBX84" s="724"/>
      <c r="BBY84" s="804"/>
      <c r="BBZ84" s="724"/>
      <c r="BCA84" s="726"/>
      <c r="BCB84" s="724"/>
      <c r="BCC84" s="804"/>
      <c r="BCD84" s="724"/>
      <c r="BCE84" s="726"/>
      <c r="BCF84" s="724"/>
      <c r="BCG84" s="804"/>
      <c r="BCH84" s="724"/>
      <c r="BCI84" s="726"/>
      <c r="BCJ84" s="724"/>
      <c r="BCK84" s="804"/>
      <c r="BCL84" s="724"/>
      <c r="BCM84" s="726"/>
      <c r="BCN84" s="724"/>
      <c r="BCO84" s="804"/>
      <c r="BCP84" s="724"/>
      <c r="BCQ84" s="726"/>
      <c r="BCR84" s="724"/>
      <c r="BCS84" s="804"/>
      <c r="BCT84" s="724"/>
      <c r="BCU84" s="726"/>
      <c r="BCV84" s="724"/>
      <c r="BCW84" s="804"/>
      <c r="BCX84" s="724"/>
      <c r="BCY84" s="726"/>
      <c r="BCZ84" s="724"/>
      <c r="BDA84" s="804"/>
      <c r="BDB84" s="724"/>
      <c r="BDC84" s="726"/>
      <c r="BDD84" s="724"/>
      <c r="BDE84" s="804"/>
      <c r="BDF84" s="724"/>
      <c r="BDG84" s="726"/>
      <c r="BDH84" s="724"/>
      <c r="BDI84" s="804"/>
      <c r="BDJ84" s="724"/>
      <c r="BDK84" s="726"/>
      <c r="BDL84" s="724"/>
      <c r="BDM84" s="804"/>
      <c r="BDN84" s="724"/>
      <c r="BDO84" s="726"/>
      <c r="BDP84" s="724"/>
      <c r="BDQ84" s="804"/>
      <c r="BDR84" s="724"/>
      <c r="BDS84" s="726"/>
      <c r="BDT84" s="724"/>
      <c r="BDU84" s="804"/>
      <c r="BDV84" s="724"/>
      <c r="BDW84" s="726"/>
      <c r="BDX84" s="724"/>
      <c r="BDY84" s="804"/>
      <c r="BDZ84" s="724"/>
      <c r="BEA84" s="726"/>
      <c r="BEB84" s="724"/>
      <c r="BEC84" s="804"/>
      <c r="BED84" s="724"/>
      <c r="BEE84" s="726"/>
      <c r="BEF84" s="724"/>
      <c r="BEG84" s="804"/>
      <c r="BEH84" s="724"/>
      <c r="BEI84" s="726"/>
      <c r="BEJ84" s="724"/>
      <c r="BEK84" s="804"/>
      <c r="BEL84" s="724"/>
      <c r="BEM84" s="726"/>
      <c r="BEN84" s="724"/>
      <c r="BEO84" s="804"/>
      <c r="BEP84" s="724"/>
      <c r="BEQ84" s="726"/>
      <c r="BER84" s="724"/>
      <c r="BES84" s="804"/>
      <c r="BET84" s="724"/>
      <c r="BEU84" s="726"/>
      <c r="BEV84" s="724"/>
      <c r="BEW84" s="804"/>
      <c r="BEX84" s="724"/>
      <c r="BEY84" s="726"/>
      <c r="BEZ84" s="724"/>
      <c r="BFA84" s="804"/>
      <c r="BFB84" s="724"/>
      <c r="BFC84" s="726"/>
      <c r="BFD84" s="724"/>
      <c r="BFE84" s="804"/>
      <c r="BFF84" s="724"/>
      <c r="BFG84" s="726"/>
      <c r="BFH84" s="724"/>
      <c r="BFI84" s="804"/>
      <c r="BFJ84" s="724"/>
      <c r="BFK84" s="726"/>
      <c r="BFL84" s="724"/>
      <c r="BFM84" s="804"/>
      <c r="BFN84" s="724"/>
      <c r="BFO84" s="726"/>
      <c r="BFP84" s="724"/>
      <c r="BFQ84" s="804"/>
      <c r="BFR84" s="724"/>
      <c r="BFS84" s="726"/>
      <c r="BFT84" s="724"/>
      <c r="BFU84" s="804"/>
      <c r="BFV84" s="724"/>
      <c r="BFW84" s="726"/>
      <c r="BFX84" s="724"/>
      <c r="BFY84" s="804"/>
      <c r="BFZ84" s="724"/>
      <c r="BGA84" s="726"/>
      <c r="BGB84" s="724"/>
      <c r="BGC84" s="804"/>
      <c r="BGD84" s="724"/>
      <c r="BGE84" s="726"/>
      <c r="BGF84" s="724"/>
      <c r="BGG84" s="804"/>
      <c r="BGH84" s="724"/>
      <c r="BGI84" s="726"/>
      <c r="BGJ84" s="724"/>
      <c r="BGK84" s="804"/>
      <c r="BGL84" s="724"/>
      <c r="BGM84" s="726"/>
      <c r="BGN84" s="724"/>
      <c r="BGO84" s="804"/>
      <c r="BGP84" s="724"/>
      <c r="BGQ84" s="726"/>
      <c r="BGR84" s="724"/>
      <c r="BGS84" s="804"/>
      <c r="BGT84" s="724"/>
      <c r="BGU84" s="726"/>
      <c r="BGV84" s="724"/>
      <c r="BGW84" s="804"/>
      <c r="BGX84" s="724"/>
      <c r="BGY84" s="726"/>
      <c r="BGZ84" s="724"/>
      <c r="BHA84" s="804"/>
      <c r="BHB84" s="724"/>
      <c r="BHC84" s="726"/>
      <c r="BHD84" s="724"/>
      <c r="BHE84" s="804"/>
      <c r="BHF84" s="724"/>
      <c r="BHG84" s="726"/>
      <c r="BHH84" s="724"/>
      <c r="BHI84" s="804"/>
      <c r="BHJ84" s="724"/>
      <c r="BHK84" s="726"/>
      <c r="BHL84" s="724"/>
      <c r="BHM84" s="804"/>
      <c r="BHN84" s="724"/>
      <c r="BHO84" s="726"/>
      <c r="BHP84" s="724"/>
      <c r="BHQ84" s="804"/>
      <c r="BHR84" s="724"/>
      <c r="BHS84" s="726"/>
      <c r="BHT84" s="724"/>
      <c r="BHU84" s="804"/>
      <c r="BHV84" s="724"/>
      <c r="BHW84" s="726"/>
      <c r="BHX84" s="724"/>
      <c r="BHY84" s="804"/>
      <c r="BHZ84" s="724"/>
      <c r="BIA84" s="726"/>
      <c r="BIB84" s="724"/>
      <c r="BIC84" s="804"/>
      <c r="BID84" s="724"/>
      <c r="BIE84" s="726"/>
      <c r="BIF84" s="724"/>
      <c r="BIG84" s="804"/>
      <c r="BIH84" s="724"/>
      <c r="BII84" s="726"/>
      <c r="BIJ84" s="724"/>
      <c r="BIK84" s="804"/>
      <c r="BIL84" s="724"/>
      <c r="BIM84" s="726"/>
      <c r="BIN84" s="724"/>
      <c r="BIO84" s="804"/>
      <c r="BIP84" s="724"/>
      <c r="BIQ84" s="726"/>
      <c r="BIR84" s="724"/>
      <c r="BIS84" s="804"/>
      <c r="BIT84" s="724"/>
      <c r="BIU84" s="726"/>
      <c r="BIV84" s="724"/>
      <c r="BIW84" s="804"/>
      <c r="BIX84" s="724"/>
      <c r="BIY84" s="726"/>
      <c r="BIZ84" s="724"/>
      <c r="BJA84" s="804"/>
      <c r="BJB84" s="724"/>
      <c r="BJC84" s="726"/>
      <c r="BJD84" s="724"/>
      <c r="BJE84" s="804"/>
      <c r="BJF84" s="724"/>
      <c r="BJG84" s="726"/>
      <c r="BJH84" s="724"/>
      <c r="BJI84" s="804"/>
      <c r="BJJ84" s="724"/>
      <c r="BJK84" s="726"/>
      <c r="BJL84" s="724"/>
      <c r="BJM84" s="804"/>
      <c r="BJN84" s="724"/>
      <c r="BJO84" s="726"/>
      <c r="BJP84" s="724"/>
      <c r="BJQ84" s="804"/>
      <c r="BJR84" s="724"/>
      <c r="BJS84" s="726"/>
      <c r="BJT84" s="724"/>
      <c r="BJU84" s="804"/>
      <c r="BJV84" s="724"/>
      <c r="BJW84" s="726"/>
      <c r="BJX84" s="724"/>
      <c r="BJY84" s="804"/>
      <c r="BJZ84" s="724"/>
      <c r="BKA84" s="726"/>
      <c r="BKB84" s="724"/>
      <c r="BKC84" s="804"/>
      <c r="BKD84" s="724"/>
      <c r="BKE84" s="726"/>
      <c r="BKF84" s="724"/>
      <c r="BKG84" s="804"/>
      <c r="BKH84" s="724"/>
      <c r="BKI84" s="726"/>
      <c r="BKJ84" s="724"/>
      <c r="BKK84" s="804"/>
      <c r="BKL84" s="724"/>
      <c r="BKM84" s="726"/>
      <c r="BKN84" s="724"/>
      <c r="BKO84" s="804"/>
      <c r="BKP84" s="724"/>
      <c r="BKQ84" s="726"/>
      <c r="BKR84" s="724"/>
      <c r="BKS84" s="804"/>
      <c r="BKT84" s="724"/>
      <c r="BKU84" s="726"/>
      <c r="BKV84" s="724"/>
      <c r="BKW84" s="804"/>
      <c r="BKX84" s="724"/>
      <c r="BKY84" s="726"/>
      <c r="BKZ84" s="724"/>
      <c r="BLA84" s="804"/>
      <c r="BLB84" s="724"/>
      <c r="BLC84" s="726"/>
      <c r="BLD84" s="724"/>
      <c r="BLE84" s="804"/>
      <c r="BLF84" s="724"/>
      <c r="BLG84" s="726"/>
      <c r="BLH84" s="724"/>
      <c r="BLI84" s="804"/>
      <c r="BLJ84" s="724"/>
      <c r="BLK84" s="726"/>
      <c r="BLL84" s="724"/>
      <c r="BLM84" s="804"/>
      <c r="BLN84" s="724"/>
      <c r="BLO84" s="726"/>
      <c r="BLP84" s="724"/>
      <c r="BLQ84" s="804"/>
      <c r="BLR84" s="724"/>
      <c r="BLS84" s="726"/>
      <c r="BLT84" s="724"/>
      <c r="BLU84" s="804"/>
      <c r="BLV84" s="724"/>
      <c r="BLW84" s="726"/>
      <c r="BLX84" s="724"/>
      <c r="BLY84" s="804"/>
      <c r="BLZ84" s="724"/>
      <c r="BMA84" s="726"/>
      <c r="BMB84" s="724"/>
      <c r="BMC84" s="804"/>
      <c r="BMD84" s="724"/>
      <c r="BME84" s="726"/>
      <c r="BMF84" s="724"/>
      <c r="BMG84" s="804"/>
      <c r="BMH84" s="724"/>
      <c r="BMI84" s="726"/>
      <c r="BMJ84" s="724"/>
      <c r="BMK84" s="804"/>
      <c r="BML84" s="724"/>
      <c r="BMM84" s="726"/>
      <c r="BMN84" s="724"/>
      <c r="BMO84" s="804"/>
      <c r="BMP84" s="724"/>
      <c r="BMQ84" s="726"/>
      <c r="BMR84" s="724"/>
      <c r="BMS84" s="804"/>
      <c r="BMT84" s="724"/>
      <c r="BMU84" s="726"/>
      <c r="BMV84" s="724"/>
      <c r="BMW84" s="804"/>
      <c r="BMX84" s="724"/>
      <c r="BMY84" s="726"/>
      <c r="BMZ84" s="724"/>
      <c r="BNA84" s="804"/>
      <c r="BNB84" s="724"/>
      <c r="BNC84" s="726"/>
      <c r="BND84" s="724"/>
      <c r="BNE84" s="804"/>
      <c r="BNF84" s="724"/>
      <c r="BNG84" s="726"/>
      <c r="BNH84" s="724"/>
      <c r="BNI84" s="804"/>
      <c r="BNJ84" s="724"/>
      <c r="BNK84" s="726"/>
      <c r="BNL84" s="724"/>
      <c r="BNM84" s="804"/>
      <c r="BNN84" s="724"/>
      <c r="BNO84" s="726"/>
      <c r="BNP84" s="724"/>
      <c r="BNQ84" s="804"/>
      <c r="BNR84" s="724"/>
      <c r="BNS84" s="726"/>
      <c r="BNT84" s="724"/>
      <c r="BNU84" s="804"/>
      <c r="BNV84" s="724"/>
      <c r="BNW84" s="726"/>
      <c r="BNX84" s="724"/>
      <c r="BNY84" s="804"/>
      <c r="BNZ84" s="724"/>
      <c r="BOA84" s="726"/>
      <c r="BOB84" s="724"/>
      <c r="BOC84" s="804"/>
      <c r="BOD84" s="724"/>
      <c r="BOE84" s="726"/>
      <c r="BOF84" s="724"/>
      <c r="BOG84" s="804"/>
      <c r="BOH84" s="724"/>
      <c r="BOI84" s="726"/>
      <c r="BOJ84" s="724"/>
      <c r="BOK84" s="804"/>
      <c r="BOL84" s="724"/>
      <c r="BOM84" s="726"/>
      <c r="BON84" s="724"/>
      <c r="BOO84" s="804"/>
      <c r="BOP84" s="724"/>
      <c r="BOQ84" s="726"/>
      <c r="BOR84" s="724"/>
      <c r="BOS84" s="804"/>
      <c r="BOT84" s="724"/>
      <c r="BOU84" s="726"/>
      <c r="BOV84" s="724"/>
      <c r="BOW84" s="804"/>
      <c r="BOX84" s="724"/>
      <c r="BOY84" s="726"/>
      <c r="BOZ84" s="724"/>
      <c r="BPA84" s="804"/>
      <c r="BPB84" s="724"/>
      <c r="BPC84" s="726"/>
      <c r="BPD84" s="724"/>
      <c r="BPE84" s="804"/>
      <c r="BPF84" s="724"/>
      <c r="BPG84" s="726"/>
      <c r="BPH84" s="724"/>
      <c r="BPI84" s="804"/>
      <c r="BPJ84" s="724"/>
      <c r="BPK84" s="726"/>
      <c r="BPL84" s="724"/>
      <c r="BPM84" s="804"/>
      <c r="BPN84" s="724"/>
      <c r="BPO84" s="726"/>
      <c r="BPP84" s="724"/>
      <c r="BPQ84" s="804"/>
      <c r="BPR84" s="724"/>
      <c r="BPS84" s="726"/>
      <c r="BPT84" s="724"/>
      <c r="BPU84" s="804"/>
      <c r="BPV84" s="724"/>
      <c r="BPW84" s="726"/>
      <c r="BPX84" s="724"/>
      <c r="BPY84" s="804"/>
      <c r="BPZ84" s="724"/>
      <c r="BQA84" s="726"/>
      <c r="BQB84" s="724"/>
      <c r="BQC84" s="804"/>
      <c r="BQD84" s="724"/>
      <c r="BQE84" s="726"/>
      <c r="BQF84" s="724"/>
      <c r="BQG84" s="804"/>
      <c r="BQH84" s="724"/>
      <c r="BQI84" s="726"/>
      <c r="BQJ84" s="724"/>
      <c r="BQK84" s="804"/>
      <c r="BQL84" s="724"/>
      <c r="BQM84" s="726"/>
      <c r="BQN84" s="724"/>
      <c r="BQO84" s="804"/>
      <c r="BQP84" s="724"/>
      <c r="BQQ84" s="726"/>
      <c r="BQR84" s="724"/>
      <c r="BQS84" s="804"/>
      <c r="BQT84" s="724"/>
      <c r="BQU84" s="726"/>
      <c r="BQV84" s="724"/>
      <c r="BQW84" s="804"/>
      <c r="BQX84" s="724"/>
      <c r="BQY84" s="726"/>
      <c r="BQZ84" s="724"/>
      <c r="BRA84" s="804"/>
      <c r="BRB84" s="724"/>
      <c r="BRC84" s="726"/>
      <c r="BRD84" s="724"/>
      <c r="BRE84" s="804"/>
      <c r="BRF84" s="724"/>
      <c r="BRG84" s="726"/>
      <c r="BRH84" s="724"/>
      <c r="BRI84" s="804"/>
      <c r="BRJ84" s="724"/>
      <c r="BRK84" s="726"/>
      <c r="BRL84" s="724"/>
      <c r="BRM84" s="804"/>
      <c r="BRN84" s="724"/>
      <c r="BRO84" s="726"/>
      <c r="BRP84" s="724"/>
      <c r="BRQ84" s="804"/>
      <c r="BRR84" s="724"/>
      <c r="BRS84" s="726"/>
      <c r="BRT84" s="724"/>
      <c r="BRU84" s="804"/>
      <c r="BRV84" s="724"/>
      <c r="BRW84" s="726"/>
      <c r="BRX84" s="724"/>
      <c r="BRY84" s="804"/>
      <c r="BRZ84" s="724"/>
      <c r="BSA84" s="726"/>
      <c r="BSB84" s="724"/>
      <c r="BSC84" s="804"/>
      <c r="BSD84" s="724"/>
      <c r="BSE84" s="726"/>
      <c r="BSF84" s="724"/>
      <c r="BSG84" s="804"/>
      <c r="BSH84" s="724"/>
      <c r="BSI84" s="726"/>
      <c r="BSJ84" s="724"/>
      <c r="BSK84" s="804"/>
      <c r="BSL84" s="724"/>
      <c r="BSM84" s="726"/>
      <c r="BSN84" s="724"/>
      <c r="BSO84" s="804"/>
      <c r="BSP84" s="724"/>
      <c r="BSQ84" s="726"/>
      <c r="BSR84" s="724"/>
      <c r="BSS84" s="804"/>
      <c r="BST84" s="724"/>
      <c r="BSU84" s="726"/>
      <c r="BSV84" s="724"/>
      <c r="BSW84" s="804"/>
      <c r="BSX84" s="724"/>
      <c r="BSY84" s="726"/>
      <c r="BSZ84" s="724"/>
      <c r="BTA84" s="804"/>
      <c r="BTB84" s="724"/>
      <c r="BTC84" s="726"/>
      <c r="BTD84" s="724"/>
      <c r="BTE84" s="804"/>
      <c r="BTF84" s="724"/>
      <c r="BTG84" s="726"/>
      <c r="BTH84" s="724"/>
      <c r="BTI84" s="804"/>
      <c r="BTJ84" s="724"/>
      <c r="BTK84" s="726"/>
      <c r="BTL84" s="724"/>
      <c r="BTM84" s="804"/>
      <c r="BTN84" s="724"/>
      <c r="BTO84" s="726"/>
      <c r="BTP84" s="724"/>
      <c r="BTQ84" s="804"/>
      <c r="BTR84" s="724"/>
      <c r="BTS84" s="726"/>
      <c r="BTT84" s="724"/>
      <c r="BTU84" s="804"/>
      <c r="BTV84" s="724"/>
      <c r="BTW84" s="726"/>
      <c r="BTX84" s="724"/>
      <c r="BTY84" s="804"/>
      <c r="BTZ84" s="724"/>
      <c r="BUA84" s="726"/>
      <c r="BUB84" s="724"/>
      <c r="BUC84" s="804"/>
      <c r="BUD84" s="724"/>
      <c r="BUE84" s="726"/>
      <c r="BUF84" s="724"/>
      <c r="BUG84" s="804"/>
      <c r="BUH84" s="724"/>
      <c r="BUI84" s="726"/>
      <c r="BUJ84" s="724"/>
      <c r="BUK84" s="804"/>
      <c r="BUL84" s="724"/>
      <c r="BUM84" s="726"/>
      <c r="BUN84" s="724"/>
      <c r="BUO84" s="804"/>
      <c r="BUP84" s="724"/>
      <c r="BUQ84" s="726"/>
      <c r="BUR84" s="724"/>
      <c r="BUS84" s="804"/>
      <c r="BUT84" s="724"/>
      <c r="BUU84" s="726"/>
      <c r="BUV84" s="724"/>
      <c r="BUW84" s="804"/>
      <c r="BUX84" s="724"/>
      <c r="BUY84" s="726"/>
      <c r="BUZ84" s="724"/>
      <c r="BVA84" s="804"/>
      <c r="BVB84" s="724"/>
      <c r="BVC84" s="726"/>
      <c r="BVD84" s="724"/>
      <c r="BVE84" s="804"/>
      <c r="BVF84" s="724"/>
      <c r="BVG84" s="726"/>
      <c r="BVH84" s="724"/>
      <c r="BVI84" s="804"/>
      <c r="BVJ84" s="724"/>
      <c r="BVK84" s="726"/>
      <c r="BVL84" s="724"/>
      <c r="BVM84" s="804"/>
      <c r="BVN84" s="724"/>
      <c r="BVO84" s="726"/>
      <c r="BVP84" s="724"/>
      <c r="BVQ84" s="804"/>
      <c r="BVR84" s="724"/>
      <c r="BVS84" s="726"/>
      <c r="BVT84" s="724"/>
      <c r="BVU84" s="804"/>
      <c r="BVV84" s="724"/>
      <c r="BVW84" s="726"/>
      <c r="BVX84" s="724"/>
      <c r="BVY84" s="804"/>
      <c r="BVZ84" s="724"/>
      <c r="BWA84" s="726"/>
      <c r="BWB84" s="724"/>
      <c r="BWC84" s="804"/>
      <c r="BWD84" s="724"/>
      <c r="BWE84" s="726"/>
      <c r="BWF84" s="724"/>
      <c r="BWG84" s="804"/>
      <c r="BWH84" s="724"/>
      <c r="BWI84" s="726"/>
      <c r="BWJ84" s="724"/>
      <c r="BWK84" s="804"/>
      <c r="BWL84" s="724"/>
      <c r="BWM84" s="726"/>
      <c r="BWN84" s="724"/>
      <c r="BWO84" s="804"/>
      <c r="BWP84" s="724"/>
      <c r="BWQ84" s="726"/>
      <c r="BWR84" s="724"/>
      <c r="BWS84" s="804"/>
      <c r="BWT84" s="724"/>
      <c r="BWU84" s="726"/>
      <c r="BWV84" s="724"/>
      <c r="BWW84" s="804"/>
      <c r="BWX84" s="724"/>
      <c r="BWY84" s="726"/>
      <c r="BWZ84" s="724"/>
      <c r="BXA84" s="804"/>
      <c r="BXB84" s="724"/>
      <c r="BXC84" s="726"/>
      <c r="BXD84" s="724"/>
      <c r="BXE84" s="804"/>
      <c r="BXF84" s="724"/>
      <c r="BXG84" s="726"/>
      <c r="BXH84" s="724"/>
      <c r="BXI84" s="804"/>
      <c r="BXJ84" s="724"/>
      <c r="BXK84" s="726"/>
      <c r="BXL84" s="724"/>
      <c r="BXM84" s="804"/>
      <c r="BXN84" s="724"/>
      <c r="BXO84" s="726"/>
      <c r="BXP84" s="724"/>
      <c r="BXQ84" s="804"/>
      <c r="BXR84" s="724"/>
      <c r="BXS84" s="726"/>
      <c r="BXT84" s="724"/>
      <c r="BXU84" s="804"/>
      <c r="BXV84" s="724"/>
      <c r="BXW84" s="726"/>
      <c r="BXX84" s="724"/>
      <c r="BXY84" s="804"/>
      <c r="BXZ84" s="724"/>
      <c r="BYA84" s="726"/>
      <c r="BYB84" s="724"/>
      <c r="BYC84" s="804"/>
      <c r="BYD84" s="724"/>
      <c r="BYE84" s="726"/>
      <c r="BYF84" s="724"/>
      <c r="BYG84" s="804"/>
      <c r="BYH84" s="724"/>
      <c r="BYI84" s="726"/>
      <c r="BYJ84" s="724"/>
      <c r="BYK84" s="804"/>
      <c r="BYL84" s="724"/>
      <c r="BYM84" s="726"/>
      <c r="BYN84" s="724"/>
      <c r="BYO84" s="804"/>
      <c r="BYP84" s="724"/>
      <c r="BYQ84" s="726"/>
      <c r="BYR84" s="724"/>
      <c r="BYS84" s="804"/>
      <c r="BYT84" s="724"/>
      <c r="BYU84" s="726"/>
      <c r="BYV84" s="724"/>
      <c r="BYW84" s="804"/>
      <c r="BYX84" s="724"/>
      <c r="BYY84" s="726"/>
      <c r="BYZ84" s="724"/>
      <c r="BZA84" s="804"/>
      <c r="BZB84" s="724"/>
      <c r="BZC84" s="726"/>
      <c r="BZD84" s="724"/>
      <c r="BZE84" s="804"/>
      <c r="BZF84" s="724"/>
      <c r="BZG84" s="726"/>
      <c r="BZH84" s="724"/>
      <c r="BZI84" s="804"/>
      <c r="BZJ84" s="724"/>
      <c r="BZK84" s="726"/>
      <c r="BZL84" s="724"/>
      <c r="BZM84" s="804"/>
      <c r="BZN84" s="724"/>
      <c r="BZO84" s="726"/>
      <c r="BZP84" s="724"/>
      <c r="BZQ84" s="804"/>
      <c r="BZR84" s="724"/>
      <c r="BZS84" s="726"/>
      <c r="BZT84" s="724"/>
      <c r="BZU84" s="804"/>
      <c r="BZV84" s="724"/>
      <c r="BZW84" s="726"/>
      <c r="BZX84" s="724"/>
      <c r="BZY84" s="804"/>
      <c r="BZZ84" s="724"/>
      <c r="CAA84" s="726"/>
      <c r="CAB84" s="724"/>
      <c r="CAC84" s="804"/>
      <c r="CAD84" s="724"/>
      <c r="CAE84" s="726"/>
      <c r="CAF84" s="724"/>
      <c r="CAG84" s="804"/>
      <c r="CAH84" s="724"/>
      <c r="CAI84" s="726"/>
      <c r="CAJ84" s="724"/>
      <c r="CAK84" s="804"/>
      <c r="CAL84" s="724"/>
      <c r="CAM84" s="726"/>
      <c r="CAN84" s="724"/>
      <c r="CAO84" s="804"/>
      <c r="CAP84" s="724"/>
      <c r="CAQ84" s="726"/>
      <c r="CAR84" s="724"/>
      <c r="CAS84" s="804"/>
      <c r="CAT84" s="724"/>
      <c r="CAU84" s="726"/>
      <c r="CAV84" s="724"/>
      <c r="CAW84" s="804"/>
      <c r="CAX84" s="724"/>
      <c r="CAY84" s="726"/>
      <c r="CAZ84" s="724"/>
      <c r="CBA84" s="804"/>
      <c r="CBB84" s="724"/>
      <c r="CBC84" s="726"/>
      <c r="CBD84" s="724"/>
      <c r="CBE84" s="804"/>
      <c r="CBF84" s="724"/>
      <c r="CBG84" s="726"/>
      <c r="CBH84" s="724"/>
      <c r="CBI84" s="804"/>
      <c r="CBJ84" s="724"/>
      <c r="CBK84" s="726"/>
      <c r="CBL84" s="724"/>
      <c r="CBM84" s="804"/>
      <c r="CBN84" s="724"/>
      <c r="CBO84" s="726"/>
      <c r="CBP84" s="724"/>
      <c r="CBQ84" s="804"/>
      <c r="CBR84" s="724"/>
      <c r="CBS84" s="726"/>
      <c r="CBT84" s="724"/>
      <c r="CBU84" s="804"/>
      <c r="CBV84" s="724"/>
      <c r="CBW84" s="726"/>
      <c r="CBX84" s="724"/>
      <c r="CBY84" s="804"/>
      <c r="CBZ84" s="724"/>
      <c r="CCA84" s="726"/>
      <c r="CCB84" s="724"/>
      <c r="CCC84" s="804"/>
      <c r="CCD84" s="724"/>
      <c r="CCE84" s="726"/>
      <c r="CCF84" s="724"/>
      <c r="CCG84" s="804"/>
      <c r="CCH84" s="724"/>
      <c r="CCI84" s="726"/>
      <c r="CCJ84" s="724"/>
      <c r="CCK84" s="804"/>
      <c r="CCL84" s="724"/>
      <c r="CCM84" s="726"/>
      <c r="CCN84" s="724"/>
      <c r="CCO84" s="804"/>
      <c r="CCP84" s="724"/>
      <c r="CCQ84" s="726"/>
      <c r="CCR84" s="724"/>
      <c r="CCS84" s="804"/>
      <c r="CCT84" s="724"/>
      <c r="CCU84" s="726"/>
      <c r="CCV84" s="724"/>
      <c r="CCW84" s="804"/>
      <c r="CCX84" s="724"/>
      <c r="CCY84" s="726"/>
      <c r="CCZ84" s="724"/>
      <c r="CDA84" s="804"/>
      <c r="CDB84" s="724"/>
      <c r="CDC84" s="726"/>
      <c r="CDD84" s="724"/>
      <c r="CDE84" s="804"/>
      <c r="CDF84" s="724"/>
      <c r="CDG84" s="726"/>
      <c r="CDH84" s="724"/>
      <c r="CDI84" s="804"/>
      <c r="CDJ84" s="724"/>
      <c r="CDK84" s="726"/>
      <c r="CDL84" s="724"/>
      <c r="CDM84" s="804"/>
      <c r="CDN84" s="724"/>
      <c r="CDO84" s="726"/>
      <c r="CDP84" s="724"/>
      <c r="CDQ84" s="804"/>
      <c r="CDR84" s="724"/>
      <c r="CDS84" s="726"/>
      <c r="CDT84" s="724"/>
      <c r="CDU84" s="804"/>
      <c r="CDV84" s="724"/>
      <c r="CDW84" s="726"/>
      <c r="CDX84" s="724"/>
      <c r="CDY84" s="804"/>
      <c r="CDZ84" s="724"/>
      <c r="CEA84" s="726"/>
      <c r="CEB84" s="724"/>
      <c r="CEC84" s="804"/>
      <c r="CED84" s="724"/>
      <c r="CEE84" s="726"/>
      <c r="CEF84" s="724"/>
      <c r="CEG84" s="804"/>
      <c r="CEH84" s="724"/>
      <c r="CEI84" s="726"/>
      <c r="CEJ84" s="724"/>
      <c r="CEK84" s="804"/>
      <c r="CEL84" s="724"/>
      <c r="CEM84" s="726"/>
      <c r="CEN84" s="724"/>
      <c r="CEO84" s="804"/>
      <c r="CEP84" s="724"/>
      <c r="CEQ84" s="726"/>
      <c r="CER84" s="724"/>
      <c r="CES84" s="804"/>
      <c r="CET84" s="724"/>
      <c r="CEU84" s="726"/>
      <c r="CEV84" s="724"/>
      <c r="CEW84" s="804"/>
      <c r="CEX84" s="724"/>
      <c r="CEY84" s="726"/>
      <c r="CEZ84" s="724"/>
      <c r="CFA84" s="804"/>
      <c r="CFB84" s="724"/>
      <c r="CFC84" s="726"/>
      <c r="CFD84" s="724"/>
      <c r="CFE84" s="804"/>
      <c r="CFF84" s="724"/>
      <c r="CFG84" s="726"/>
      <c r="CFH84" s="724"/>
      <c r="CFI84" s="804"/>
      <c r="CFJ84" s="724"/>
      <c r="CFK84" s="726"/>
      <c r="CFL84" s="724"/>
      <c r="CFM84" s="804"/>
      <c r="CFN84" s="724"/>
      <c r="CFO84" s="726"/>
      <c r="CFP84" s="724"/>
      <c r="CFQ84" s="804"/>
      <c r="CFR84" s="724"/>
      <c r="CFS84" s="726"/>
      <c r="CFT84" s="724"/>
      <c r="CFU84" s="804"/>
      <c r="CFV84" s="724"/>
      <c r="CFW84" s="726"/>
      <c r="CFX84" s="724"/>
      <c r="CFY84" s="804"/>
      <c r="CFZ84" s="724"/>
      <c r="CGA84" s="726"/>
      <c r="CGB84" s="724"/>
      <c r="CGC84" s="804"/>
      <c r="CGD84" s="724"/>
      <c r="CGE84" s="726"/>
      <c r="CGF84" s="724"/>
      <c r="CGG84" s="804"/>
      <c r="CGH84" s="724"/>
      <c r="CGI84" s="726"/>
      <c r="CGJ84" s="724"/>
      <c r="CGK84" s="804"/>
      <c r="CGL84" s="724"/>
      <c r="CGM84" s="726"/>
      <c r="CGN84" s="724"/>
      <c r="CGO84" s="804"/>
      <c r="CGP84" s="724"/>
      <c r="CGQ84" s="726"/>
      <c r="CGR84" s="724"/>
      <c r="CGS84" s="804"/>
      <c r="CGT84" s="724"/>
      <c r="CGU84" s="726"/>
      <c r="CGV84" s="724"/>
      <c r="CGW84" s="804"/>
      <c r="CGX84" s="724"/>
      <c r="CGY84" s="726"/>
      <c r="CGZ84" s="724"/>
      <c r="CHA84" s="804"/>
      <c r="CHB84" s="724"/>
      <c r="CHC84" s="726"/>
      <c r="CHD84" s="724"/>
      <c r="CHE84" s="804"/>
      <c r="CHF84" s="724"/>
      <c r="CHG84" s="726"/>
      <c r="CHH84" s="724"/>
      <c r="CHI84" s="804"/>
      <c r="CHJ84" s="724"/>
      <c r="CHK84" s="726"/>
      <c r="CHL84" s="724"/>
      <c r="CHM84" s="804"/>
      <c r="CHN84" s="724"/>
      <c r="CHO84" s="726"/>
      <c r="CHP84" s="724"/>
      <c r="CHQ84" s="804"/>
      <c r="CHR84" s="724"/>
      <c r="CHS84" s="726"/>
      <c r="CHT84" s="724"/>
      <c r="CHU84" s="804"/>
      <c r="CHV84" s="724"/>
      <c r="CHW84" s="726"/>
      <c r="CHX84" s="724"/>
      <c r="CHY84" s="804"/>
      <c r="CHZ84" s="724"/>
      <c r="CIA84" s="726"/>
      <c r="CIB84" s="724"/>
      <c r="CIC84" s="804"/>
      <c r="CID84" s="724"/>
      <c r="CIE84" s="726"/>
      <c r="CIF84" s="724"/>
      <c r="CIG84" s="804"/>
      <c r="CIH84" s="724"/>
      <c r="CII84" s="726"/>
      <c r="CIJ84" s="724"/>
      <c r="CIK84" s="804"/>
      <c r="CIL84" s="724"/>
      <c r="CIM84" s="726"/>
      <c r="CIN84" s="724"/>
      <c r="CIO84" s="804"/>
      <c r="CIP84" s="724"/>
      <c r="CIQ84" s="726"/>
      <c r="CIR84" s="724"/>
      <c r="CIS84" s="804"/>
      <c r="CIT84" s="724"/>
      <c r="CIU84" s="726"/>
      <c r="CIV84" s="724"/>
      <c r="CIW84" s="804"/>
      <c r="CIX84" s="724"/>
      <c r="CIY84" s="726"/>
      <c r="CIZ84" s="724"/>
      <c r="CJA84" s="804"/>
      <c r="CJB84" s="724"/>
      <c r="CJC84" s="726"/>
      <c r="CJD84" s="724"/>
      <c r="CJE84" s="804"/>
      <c r="CJF84" s="724"/>
      <c r="CJG84" s="726"/>
      <c r="CJH84" s="724"/>
      <c r="CJI84" s="804"/>
      <c r="CJJ84" s="724"/>
      <c r="CJK84" s="726"/>
      <c r="CJL84" s="724"/>
      <c r="CJM84" s="804"/>
      <c r="CJN84" s="724"/>
      <c r="CJO84" s="726"/>
      <c r="CJP84" s="724"/>
      <c r="CJQ84" s="804"/>
      <c r="CJR84" s="724"/>
      <c r="CJS84" s="726"/>
      <c r="CJT84" s="724"/>
      <c r="CJU84" s="804"/>
      <c r="CJV84" s="724"/>
      <c r="CJW84" s="726"/>
      <c r="CJX84" s="724"/>
      <c r="CJY84" s="804"/>
      <c r="CJZ84" s="724"/>
      <c r="CKA84" s="726"/>
      <c r="CKB84" s="724"/>
      <c r="CKC84" s="804"/>
      <c r="CKD84" s="724"/>
      <c r="CKE84" s="726"/>
      <c r="CKF84" s="724"/>
      <c r="CKG84" s="804"/>
      <c r="CKH84" s="724"/>
      <c r="CKI84" s="726"/>
      <c r="CKJ84" s="724"/>
      <c r="CKK84" s="804"/>
      <c r="CKL84" s="724"/>
      <c r="CKM84" s="726"/>
      <c r="CKN84" s="724"/>
      <c r="CKO84" s="804"/>
      <c r="CKP84" s="724"/>
      <c r="CKQ84" s="726"/>
      <c r="CKR84" s="724"/>
      <c r="CKS84" s="804"/>
      <c r="CKT84" s="724"/>
      <c r="CKU84" s="726"/>
      <c r="CKV84" s="724"/>
      <c r="CKW84" s="804"/>
      <c r="CKX84" s="724"/>
      <c r="CKY84" s="726"/>
      <c r="CKZ84" s="724"/>
      <c r="CLA84" s="804"/>
      <c r="CLB84" s="724"/>
      <c r="CLC84" s="726"/>
      <c r="CLD84" s="724"/>
      <c r="CLE84" s="804"/>
      <c r="CLF84" s="724"/>
      <c r="CLG84" s="726"/>
      <c r="CLH84" s="724"/>
      <c r="CLI84" s="804"/>
      <c r="CLJ84" s="724"/>
      <c r="CLK84" s="726"/>
      <c r="CLL84" s="724"/>
      <c r="CLM84" s="804"/>
      <c r="CLN84" s="724"/>
      <c r="CLO84" s="726"/>
      <c r="CLP84" s="724"/>
      <c r="CLQ84" s="804"/>
      <c r="CLR84" s="724"/>
      <c r="CLS84" s="726"/>
      <c r="CLT84" s="724"/>
      <c r="CLU84" s="804"/>
      <c r="CLV84" s="724"/>
      <c r="CLW84" s="726"/>
      <c r="CLX84" s="724"/>
      <c r="CLY84" s="804"/>
      <c r="CLZ84" s="724"/>
      <c r="CMA84" s="726"/>
      <c r="CMB84" s="724"/>
      <c r="CMC84" s="804"/>
      <c r="CMD84" s="724"/>
      <c r="CME84" s="726"/>
      <c r="CMF84" s="724"/>
      <c r="CMG84" s="804"/>
      <c r="CMH84" s="724"/>
      <c r="CMI84" s="726"/>
      <c r="CMJ84" s="724"/>
      <c r="CMK84" s="804"/>
      <c r="CML84" s="724"/>
      <c r="CMM84" s="726"/>
      <c r="CMN84" s="724"/>
      <c r="CMO84" s="804"/>
      <c r="CMP84" s="724"/>
      <c r="CMQ84" s="726"/>
      <c r="CMR84" s="724"/>
      <c r="CMS84" s="804"/>
      <c r="CMT84" s="724"/>
      <c r="CMU84" s="726"/>
      <c r="CMV84" s="724"/>
      <c r="CMW84" s="804"/>
      <c r="CMX84" s="724"/>
      <c r="CMY84" s="726"/>
      <c r="CMZ84" s="724"/>
      <c r="CNA84" s="804"/>
      <c r="CNB84" s="724"/>
      <c r="CNC84" s="726"/>
      <c r="CND84" s="724"/>
      <c r="CNE84" s="804"/>
      <c r="CNF84" s="724"/>
      <c r="CNG84" s="726"/>
      <c r="CNH84" s="724"/>
      <c r="CNI84" s="804"/>
      <c r="CNJ84" s="724"/>
      <c r="CNK84" s="726"/>
      <c r="CNL84" s="724"/>
      <c r="CNM84" s="804"/>
      <c r="CNN84" s="724"/>
      <c r="CNO84" s="726"/>
      <c r="CNP84" s="724"/>
      <c r="CNQ84" s="804"/>
      <c r="CNR84" s="724"/>
      <c r="CNS84" s="726"/>
      <c r="CNT84" s="724"/>
      <c r="CNU84" s="804"/>
      <c r="CNV84" s="724"/>
      <c r="CNW84" s="726"/>
      <c r="CNX84" s="724"/>
      <c r="CNY84" s="804"/>
      <c r="CNZ84" s="724"/>
      <c r="COA84" s="726"/>
      <c r="COB84" s="724"/>
      <c r="COC84" s="804"/>
      <c r="COD84" s="724"/>
      <c r="COE84" s="726"/>
      <c r="COF84" s="724"/>
      <c r="COG84" s="804"/>
      <c r="COH84" s="724"/>
      <c r="COI84" s="726"/>
      <c r="COJ84" s="724"/>
      <c r="COK84" s="804"/>
      <c r="COL84" s="724"/>
      <c r="COM84" s="726"/>
      <c r="CON84" s="724"/>
      <c r="COO84" s="804"/>
      <c r="COP84" s="724"/>
      <c r="COQ84" s="726"/>
      <c r="COR84" s="724"/>
      <c r="COS84" s="804"/>
      <c r="COT84" s="724"/>
      <c r="COU84" s="726"/>
      <c r="COV84" s="724"/>
      <c r="COW84" s="804"/>
      <c r="COX84" s="724"/>
      <c r="COY84" s="726"/>
      <c r="COZ84" s="724"/>
      <c r="CPA84" s="804"/>
      <c r="CPB84" s="724"/>
      <c r="CPC84" s="726"/>
      <c r="CPD84" s="724"/>
      <c r="CPE84" s="804"/>
      <c r="CPF84" s="724"/>
      <c r="CPG84" s="726"/>
      <c r="CPH84" s="724"/>
      <c r="CPI84" s="804"/>
      <c r="CPJ84" s="724"/>
      <c r="CPK84" s="726"/>
      <c r="CPL84" s="724"/>
      <c r="CPM84" s="804"/>
      <c r="CPN84" s="724"/>
      <c r="CPO84" s="726"/>
      <c r="CPP84" s="724"/>
      <c r="CPQ84" s="804"/>
      <c r="CPR84" s="724"/>
      <c r="CPS84" s="726"/>
      <c r="CPT84" s="724"/>
      <c r="CPU84" s="804"/>
      <c r="CPV84" s="724"/>
      <c r="CPW84" s="726"/>
      <c r="CPX84" s="724"/>
      <c r="CPY84" s="804"/>
      <c r="CPZ84" s="724"/>
      <c r="CQA84" s="726"/>
      <c r="CQB84" s="724"/>
      <c r="CQC84" s="804"/>
      <c r="CQD84" s="724"/>
      <c r="CQE84" s="726"/>
      <c r="CQF84" s="724"/>
      <c r="CQG84" s="804"/>
      <c r="CQH84" s="724"/>
      <c r="CQI84" s="726"/>
      <c r="CQJ84" s="724"/>
      <c r="CQK84" s="804"/>
      <c r="CQL84" s="724"/>
      <c r="CQM84" s="726"/>
      <c r="CQN84" s="724"/>
      <c r="CQO84" s="804"/>
      <c r="CQP84" s="724"/>
      <c r="CQQ84" s="726"/>
      <c r="CQR84" s="724"/>
      <c r="CQS84" s="804"/>
      <c r="CQT84" s="724"/>
      <c r="CQU84" s="726"/>
      <c r="CQV84" s="724"/>
      <c r="CQW84" s="804"/>
      <c r="CQX84" s="724"/>
      <c r="CQY84" s="726"/>
      <c r="CQZ84" s="724"/>
      <c r="CRA84" s="804"/>
      <c r="CRB84" s="724"/>
      <c r="CRC84" s="726"/>
      <c r="CRD84" s="724"/>
      <c r="CRE84" s="804"/>
      <c r="CRF84" s="724"/>
      <c r="CRG84" s="726"/>
      <c r="CRH84" s="724"/>
      <c r="CRI84" s="804"/>
      <c r="CRJ84" s="724"/>
      <c r="CRK84" s="726"/>
      <c r="CRL84" s="724"/>
      <c r="CRM84" s="804"/>
      <c r="CRN84" s="724"/>
      <c r="CRO84" s="726"/>
      <c r="CRP84" s="724"/>
      <c r="CRQ84" s="804"/>
      <c r="CRR84" s="724"/>
      <c r="CRS84" s="726"/>
      <c r="CRT84" s="724"/>
      <c r="CRU84" s="804"/>
      <c r="CRV84" s="724"/>
      <c r="CRW84" s="726"/>
      <c r="CRX84" s="724"/>
      <c r="CRY84" s="804"/>
      <c r="CRZ84" s="724"/>
      <c r="CSA84" s="726"/>
      <c r="CSB84" s="724"/>
      <c r="CSC84" s="804"/>
      <c r="CSD84" s="724"/>
      <c r="CSE84" s="726"/>
      <c r="CSF84" s="724"/>
      <c r="CSG84" s="804"/>
      <c r="CSH84" s="724"/>
      <c r="CSI84" s="726"/>
      <c r="CSJ84" s="724"/>
      <c r="CSK84" s="804"/>
      <c r="CSL84" s="724"/>
      <c r="CSM84" s="726"/>
      <c r="CSN84" s="724"/>
      <c r="CSO84" s="804"/>
      <c r="CSP84" s="724"/>
      <c r="CSQ84" s="726"/>
      <c r="CSR84" s="724"/>
      <c r="CSS84" s="804"/>
      <c r="CST84" s="724"/>
      <c r="CSU84" s="726"/>
      <c r="CSV84" s="724"/>
      <c r="CSW84" s="804"/>
      <c r="CSX84" s="724"/>
      <c r="CSY84" s="726"/>
      <c r="CSZ84" s="724"/>
      <c r="CTA84" s="804"/>
      <c r="CTB84" s="724"/>
      <c r="CTC84" s="726"/>
      <c r="CTD84" s="724"/>
      <c r="CTE84" s="804"/>
      <c r="CTF84" s="724"/>
      <c r="CTG84" s="726"/>
      <c r="CTH84" s="724"/>
      <c r="CTI84" s="804"/>
      <c r="CTJ84" s="724"/>
      <c r="CTK84" s="726"/>
      <c r="CTL84" s="724"/>
      <c r="CTM84" s="804"/>
      <c r="CTN84" s="724"/>
      <c r="CTO84" s="726"/>
      <c r="CTP84" s="724"/>
      <c r="CTQ84" s="804"/>
      <c r="CTR84" s="724"/>
      <c r="CTS84" s="726"/>
      <c r="CTT84" s="724"/>
      <c r="CTU84" s="804"/>
      <c r="CTV84" s="724"/>
      <c r="CTW84" s="726"/>
      <c r="CTX84" s="724"/>
      <c r="CTY84" s="804"/>
      <c r="CTZ84" s="724"/>
      <c r="CUA84" s="726"/>
      <c r="CUB84" s="724"/>
      <c r="CUC84" s="804"/>
      <c r="CUD84" s="724"/>
      <c r="CUE84" s="726"/>
      <c r="CUF84" s="724"/>
      <c r="CUG84" s="804"/>
      <c r="CUH84" s="724"/>
      <c r="CUI84" s="726"/>
      <c r="CUJ84" s="724"/>
      <c r="CUK84" s="804"/>
      <c r="CUL84" s="724"/>
      <c r="CUM84" s="726"/>
      <c r="CUN84" s="724"/>
      <c r="CUO84" s="804"/>
      <c r="CUP84" s="724"/>
      <c r="CUQ84" s="726"/>
      <c r="CUR84" s="724"/>
      <c r="CUS84" s="804"/>
      <c r="CUT84" s="724"/>
      <c r="CUU84" s="726"/>
      <c r="CUV84" s="724"/>
      <c r="CUW84" s="804"/>
      <c r="CUX84" s="724"/>
      <c r="CUY84" s="726"/>
      <c r="CUZ84" s="724"/>
      <c r="CVA84" s="804"/>
      <c r="CVB84" s="724"/>
      <c r="CVC84" s="726"/>
      <c r="CVD84" s="724"/>
      <c r="CVE84" s="804"/>
      <c r="CVF84" s="724"/>
      <c r="CVG84" s="726"/>
      <c r="CVH84" s="724"/>
      <c r="CVI84" s="804"/>
      <c r="CVJ84" s="724"/>
      <c r="CVK84" s="726"/>
      <c r="CVL84" s="724"/>
      <c r="CVM84" s="804"/>
      <c r="CVN84" s="724"/>
      <c r="CVO84" s="726"/>
      <c r="CVP84" s="724"/>
      <c r="CVQ84" s="804"/>
      <c r="CVR84" s="724"/>
      <c r="CVS84" s="726"/>
      <c r="CVT84" s="724"/>
      <c r="CVU84" s="804"/>
      <c r="CVV84" s="724"/>
      <c r="CVW84" s="726"/>
      <c r="CVX84" s="724"/>
      <c r="CVY84" s="804"/>
      <c r="CVZ84" s="724"/>
      <c r="CWA84" s="726"/>
      <c r="CWB84" s="724"/>
      <c r="CWC84" s="804"/>
      <c r="CWD84" s="724"/>
      <c r="CWE84" s="726"/>
      <c r="CWF84" s="724"/>
      <c r="CWG84" s="804"/>
      <c r="CWH84" s="724"/>
      <c r="CWI84" s="726"/>
      <c r="CWJ84" s="724"/>
      <c r="CWK84" s="804"/>
      <c r="CWL84" s="724"/>
      <c r="CWM84" s="726"/>
      <c r="CWN84" s="724"/>
      <c r="CWO84" s="804"/>
      <c r="CWP84" s="724"/>
      <c r="CWQ84" s="726"/>
      <c r="CWR84" s="724"/>
      <c r="CWS84" s="804"/>
      <c r="CWT84" s="724"/>
      <c r="CWU84" s="726"/>
      <c r="CWV84" s="724"/>
      <c r="CWW84" s="804"/>
      <c r="CWX84" s="724"/>
      <c r="CWY84" s="726"/>
      <c r="CWZ84" s="724"/>
      <c r="CXA84" s="804"/>
      <c r="CXB84" s="724"/>
      <c r="CXC84" s="726"/>
      <c r="CXD84" s="724"/>
      <c r="CXE84" s="804"/>
      <c r="CXF84" s="724"/>
      <c r="CXG84" s="726"/>
      <c r="CXH84" s="724"/>
      <c r="CXI84" s="804"/>
      <c r="CXJ84" s="724"/>
      <c r="CXK84" s="726"/>
      <c r="CXL84" s="724"/>
      <c r="CXM84" s="804"/>
      <c r="CXN84" s="724"/>
      <c r="CXO84" s="726"/>
      <c r="CXP84" s="724"/>
      <c r="CXQ84" s="804"/>
      <c r="CXR84" s="724"/>
      <c r="CXS84" s="726"/>
      <c r="CXT84" s="724"/>
      <c r="CXU84" s="804"/>
      <c r="CXV84" s="724"/>
      <c r="CXW84" s="726"/>
      <c r="CXX84" s="724"/>
      <c r="CXY84" s="804"/>
      <c r="CXZ84" s="724"/>
      <c r="CYA84" s="726"/>
      <c r="CYB84" s="724"/>
      <c r="CYC84" s="804"/>
      <c r="CYD84" s="724"/>
      <c r="CYE84" s="726"/>
      <c r="CYF84" s="724"/>
      <c r="CYG84" s="804"/>
      <c r="CYH84" s="724"/>
      <c r="CYI84" s="726"/>
      <c r="CYJ84" s="724"/>
      <c r="CYK84" s="804"/>
      <c r="CYL84" s="724"/>
      <c r="CYM84" s="726"/>
      <c r="CYN84" s="724"/>
      <c r="CYO84" s="804"/>
      <c r="CYP84" s="724"/>
      <c r="CYQ84" s="726"/>
      <c r="CYR84" s="724"/>
      <c r="CYS84" s="804"/>
      <c r="CYT84" s="724"/>
      <c r="CYU84" s="726"/>
      <c r="CYV84" s="724"/>
      <c r="CYW84" s="804"/>
      <c r="CYX84" s="724"/>
      <c r="CYY84" s="726"/>
      <c r="CYZ84" s="724"/>
      <c r="CZA84" s="804"/>
      <c r="CZB84" s="724"/>
      <c r="CZC84" s="726"/>
      <c r="CZD84" s="724"/>
      <c r="CZE84" s="804"/>
      <c r="CZF84" s="724"/>
      <c r="CZG84" s="726"/>
      <c r="CZH84" s="724"/>
      <c r="CZI84" s="804"/>
      <c r="CZJ84" s="724"/>
      <c r="CZK84" s="726"/>
      <c r="CZL84" s="724"/>
      <c r="CZM84" s="804"/>
      <c r="CZN84" s="724"/>
      <c r="CZO84" s="726"/>
      <c r="CZP84" s="724"/>
      <c r="CZQ84" s="804"/>
      <c r="CZR84" s="724"/>
      <c r="CZS84" s="726"/>
      <c r="CZT84" s="724"/>
      <c r="CZU84" s="804"/>
      <c r="CZV84" s="724"/>
      <c r="CZW84" s="726"/>
      <c r="CZX84" s="724"/>
      <c r="CZY84" s="804"/>
      <c r="CZZ84" s="724"/>
      <c r="DAA84" s="726"/>
      <c r="DAB84" s="724"/>
      <c r="DAC84" s="804"/>
      <c r="DAD84" s="724"/>
      <c r="DAE84" s="726"/>
      <c r="DAF84" s="724"/>
      <c r="DAG84" s="804"/>
      <c r="DAH84" s="724"/>
      <c r="DAI84" s="726"/>
      <c r="DAJ84" s="724"/>
      <c r="DAK84" s="804"/>
      <c r="DAL84" s="724"/>
      <c r="DAM84" s="726"/>
      <c r="DAN84" s="724"/>
      <c r="DAO84" s="804"/>
      <c r="DAP84" s="724"/>
      <c r="DAQ84" s="726"/>
      <c r="DAR84" s="724"/>
      <c r="DAS84" s="804"/>
      <c r="DAT84" s="724"/>
      <c r="DAU84" s="726"/>
      <c r="DAV84" s="724"/>
      <c r="DAW84" s="804"/>
      <c r="DAX84" s="724"/>
      <c r="DAY84" s="726"/>
      <c r="DAZ84" s="724"/>
      <c r="DBA84" s="804"/>
      <c r="DBB84" s="724"/>
      <c r="DBC84" s="726"/>
      <c r="DBD84" s="724"/>
      <c r="DBE84" s="804"/>
      <c r="DBF84" s="724"/>
      <c r="DBG84" s="726"/>
      <c r="DBH84" s="724"/>
      <c r="DBI84" s="804"/>
      <c r="DBJ84" s="724"/>
      <c r="DBK84" s="726"/>
      <c r="DBL84" s="724"/>
      <c r="DBM84" s="804"/>
      <c r="DBN84" s="724"/>
      <c r="DBO84" s="726"/>
      <c r="DBP84" s="724"/>
      <c r="DBQ84" s="804"/>
      <c r="DBR84" s="724"/>
      <c r="DBS84" s="726"/>
      <c r="DBT84" s="724"/>
      <c r="DBU84" s="804"/>
      <c r="DBV84" s="724"/>
      <c r="DBW84" s="726"/>
      <c r="DBX84" s="724"/>
      <c r="DBY84" s="804"/>
      <c r="DBZ84" s="724"/>
      <c r="DCA84" s="726"/>
      <c r="DCB84" s="724"/>
      <c r="DCC84" s="804"/>
      <c r="DCD84" s="724"/>
      <c r="DCE84" s="726"/>
      <c r="DCF84" s="724"/>
      <c r="DCG84" s="804"/>
      <c r="DCH84" s="724"/>
      <c r="DCI84" s="726"/>
      <c r="DCJ84" s="724"/>
      <c r="DCK84" s="804"/>
      <c r="DCL84" s="724"/>
      <c r="DCM84" s="726"/>
      <c r="DCN84" s="724"/>
      <c r="DCO84" s="804"/>
      <c r="DCP84" s="724"/>
      <c r="DCQ84" s="726"/>
      <c r="DCR84" s="724"/>
      <c r="DCS84" s="804"/>
      <c r="DCT84" s="724"/>
      <c r="DCU84" s="726"/>
      <c r="DCV84" s="724"/>
      <c r="DCW84" s="804"/>
      <c r="DCX84" s="724"/>
      <c r="DCY84" s="726"/>
      <c r="DCZ84" s="724"/>
      <c r="DDA84" s="804"/>
      <c r="DDB84" s="724"/>
      <c r="DDC84" s="726"/>
      <c r="DDD84" s="724"/>
      <c r="DDE84" s="804"/>
      <c r="DDF84" s="724"/>
      <c r="DDG84" s="726"/>
      <c r="DDH84" s="724"/>
      <c r="DDI84" s="804"/>
      <c r="DDJ84" s="724"/>
      <c r="DDK84" s="726"/>
      <c r="DDL84" s="724"/>
      <c r="DDM84" s="804"/>
      <c r="DDN84" s="724"/>
      <c r="DDO84" s="726"/>
      <c r="DDP84" s="724"/>
      <c r="DDQ84" s="804"/>
      <c r="DDR84" s="724"/>
      <c r="DDS84" s="726"/>
      <c r="DDT84" s="724"/>
      <c r="DDU84" s="804"/>
      <c r="DDV84" s="724"/>
      <c r="DDW84" s="726"/>
      <c r="DDX84" s="724"/>
      <c r="DDY84" s="804"/>
      <c r="DDZ84" s="724"/>
      <c r="DEA84" s="726"/>
      <c r="DEB84" s="724"/>
      <c r="DEC84" s="804"/>
      <c r="DED84" s="724"/>
      <c r="DEE84" s="726"/>
      <c r="DEF84" s="724"/>
      <c r="DEG84" s="804"/>
      <c r="DEH84" s="724"/>
      <c r="DEI84" s="726"/>
      <c r="DEJ84" s="724"/>
      <c r="DEK84" s="804"/>
      <c r="DEL84" s="724"/>
      <c r="DEM84" s="726"/>
      <c r="DEN84" s="724"/>
      <c r="DEO84" s="804"/>
      <c r="DEP84" s="724"/>
      <c r="DEQ84" s="726"/>
      <c r="DER84" s="724"/>
      <c r="DES84" s="804"/>
      <c r="DET84" s="724"/>
      <c r="DEU84" s="726"/>
      <c r="DEV84" s="724"/>
      <c r="DEW84" s="804"/>
      <c r="DEX84" s="724"/>
      <c r="DEY84" s="726"/>
      <c r="DEZ84" s="724"/>
      <c r="DFA84" s="804"/>
      <c r="DFB84" s="724"/>
      <c r="DFC84" s="726"/>
      <c r="DFD84" s="724"/>
      <c r="DFE84" s="804"/>
      <c r="DFF84" s="724"/>
      <c r="DFG84" s="726"/>
      <c r="DFH84" s="724"/>
      <c r="DFI84" s="804"/>
      <c r="DFJ84" s="724"/>
      <c r="DFK84" s="726"/>
      <c r="DFL84" s="724"/>
      <c r="DFM84" s="804"/>
      <c r="DFN84" s="724"/>
      <c r="DFO84" s="726"/>
      <c r="DFP84" s="724"/>
      <c r="DFQ84" s="804"/>
      <c r="DFR84" s="724"/>
      <c r="DFS84" s="726"/>
      <c r="DFT84" s="724"/>
      <c r="DFU84" s="804"/>
      <c r="DFV84" s="724"/>
      <c r="DFW84" s="726"/>
      <c r="DFX84" s="724"/>
      <c r="DFY84" s="804"/>
      <c r="DFZ84" s="724"/>
      <c r="DGA84" s="726"/>
      <c r="DGB84" s="724"/>
      <c r="DGC84" s="804"/>
      <c r="DGD84" s="724"/>
      <c r="DGE84" s="726"/>
      <c r="DGF84" s="724"/>
      <c r="DGG84" s="804"/>
      <c r="DGH84" s="724"/>
      <c r="DGI84" s="726"/>
      <c r="DGJ84" s="724"/>
      <c r="DGK84" s="804"/>
      <c r="DGL84" s="724"/>
      <c r="DGM84" s="726"/>
      <c r="DGN84" s="724"/>
      <c r="DGO84" s="804"/>
      <c r="DGP84" s="724"/>
      <c r="DGQ84" s="726"/>
      <c r="DGR84" s="724"/>
      <c r="DGS84" s="804"/>
      <c r="DGT84" s="724"/>
      <c r="DGU84" s="726"/>
      <c r="DGV84" s="724"/>
      <c r="DGW84" s="804"/>
      <c r="DGX84" s="724"/>
      <c r="DGY84" s="726"/>
      <c r="DGZ84" s="724"/>
      <c r="DHA84" s="804"/>
      <c r="DHB84" s="724"/>
      <c r="DHC84" s="726"/>
      <c r="DHD84" s="724"/>
      <c r="DHE84" s="804"/>
      <c r="DHF84" s="724"/>
      <c r="DHG84" s="726"/>
      <c r="DHH84" s="724"/>
      <c r="DHI84" s="804"/>
      <c r="DHJ84" s="724"/>
      <c r="DHK84" s="726"/>
      <c r="DHL84" s="724"/>
      <c r="DHM84" s="804"/>
      <c r="DHN84" s="724"/>
      <c r="DHO84" s="726"/>
      <c r="DHP84" s="724"/>
      <c r="DHQ84" s="804"/>
      <c r="DHR84" s="724"/>
      <c r="DHS84" s="726"/>
      <c r="DHT84" s="724"/>
      <c r="DHU84" s="804"/>
      <c r="DHV84" s="724"/>
      <c r="DHW84" s="726"/>
      <c r="DHX84" s="724"/>
      <c r="DHY84" s="804"/>
      <c r="DHZ84" s="724"/>
      <c r="DIA84" s="726"/>
      <c r="DIB84" s="724"/>
      <c r="DIC84" s="804"/>
      <c r="DID84" s="724"/>
      <c r="DIE84" s="726"/>
      <c r="DIF84" s="724"/>
      <c r="DIG84" s="804"/>
      <c r="DIH84" s="724"/>
      <c r="DII84" s="726"/>
      <c r="DIJ84" s="724"/>
      <c r="DIK84" s="804"/>
      <c r="DIL84" s="724"/>
      <c r="DIM84" s="726"/>
      <c r="DIN84" s="724"/>
      <c r="DIO84" s="804"/>
      <c r="DIP84" s="724"/>
      <c r="DIQ84" s="726"/>
      <c r="DIR84" s="724"/>
      <c r="DIS84" s="804"/>
      <c r="DIT84" s="724"/>
      <c r="DIU84" s="726"/>
      <c r="DIV84" s="724"/>
      <c r="DIW84" s="804"/>
      <c r="DIX84" s="724"/>
      <c r="DIY84" s="726"/>
      <c r="DIZ84" s="724"/>
      <c r="DJA84" s="804"/>
      <c r="DJB84" s="724"/>
      <c r="DJC84" s="726"/>
      <c r="DJD84" s="724"/>
      <c r="DJE84" s="804"/>
      <c r="DJF84" s="724"/>
      <c r="DJG84" s="726"/>
      <c r="DJH84" s="724"/>
      <c r="DJI84" s="804"/>
      <c r="DJJ84" s="724"/>
      <c r="DJK84" s="726"/>
      <c r="DJL84" s="724"/>
      <c r="DJM84" s="804"/>
      <c r="DJN84" s="724"/>
      <c r="DJO84" s="726"/>
      <c r="DJP84" s="724"/>
      <c r="DJQ84" s="804"/>
      <c r="DJR84" s="724"/>
      <c r="DJS84" s="726"/>
      <c r="DJT84" s="724"/>
      <c r="DJU84" s="804"/>
      <c r="DJV84" s="724"/>
      <c r="DJW84" s="726"/>
      <c r="DJX84" s="724"/>
      <c r="DJY84" s="804"/>
      <c r="DJZ84" s="724"/>
      <c r="DKA84" s="726"/>
      <c r="DKB84" s="724"/>
      <c r="DKC84" s="804"/>
      <c r="DKD84" s="724"/>
      <c r="DKE84" s="726"/>
      <c r="DKF84" s="724"/>
      <c r="DKG84" s="804"/>
      <c r="DKH84" s="724"/>
      <c r="DKI84" s="726"/>
      <c r="DKJ84" s="724"/>
      <c r="DKK84" s="804"/>
      <c r="DKL84" s="724"/>
      <c r="DKM84" s="726"/>
      <c r="DKN84" s="724"/>
      <c r="DKO84" s="804"/>
      <c r="DKP84" s="724"/>
      <c r="DKQ84" s="726"/>
      <c r="DKR84" s="724"/>
      <c r="DKS84" s="804"/>
      <c r="DKT84" s="724"/>
      <c r="DKU84" s="726"/>
      <c r="DKV84" s="724"/>
      <c r="DKW84" s="804"/>
      <c r="DKX84" s="724"/>
      <c r="DKY84" s="726"/>
      <c r="DKZ84" s="724"/>
      <c r="DLA84" s="804"/>
      <c r="DLB84" s="724"/>
      <c r="DLC84" s="726"/>
      <c r="DLD84" s="724"/>
      <c r="DLE84" s="804"/>
      <c r="DLF84" s="724"/>
      <c r="DLG84" s="726"/>
      <c r="DLH84" s="724"/>
      <c r="DLI84" s="804"/>
      <c r="DLJ84" s="724"/>
      <c r="DLK84" s="726"/>
      <c r="DLL84" s="724"/>
      <c r="DLM84" s="804"/>
      <c r="DLN84" s="724"/>
      <c r="DLO84" s="726"/>
      <c r="DLP84" s="724"/>
      <c r="DLQ84" s="804"/>
      <c r="DLR84" s="724"/>
      <c r="DLS84" s="726"/>
      <c r="DLT84" s="724"/>
      <c r="DLU84" s="804"/>
      <c r="DLV84" s="724"/>
      <c r="DLW84" s="726"/>
      <c r="DLX84" s="724"/>
      <c r="DLY84" s="804"/>
      <c r="DLZ84" s="724"/>
      <c r="DMA84" s="726"/>
      <c r="DMB84" s="724"/>
      <c r="DMC84" s="804"/>
      <c r="DMD84" s="724"/>
      <c r="DME84" s="726"/>
      <c r="DMF84" s="724"/>
      <c r="DMG84" s="804"/>
      <c r="DMH84" s="724"/>
      <c r="DMI84" s="726"/>
      <c r="DMJ84" s="724"/>
      <c r="DMK84" s="804"/>
      <c r="DML84" s="724"/>
      <c r="DMM84" s="726"/>
      <c r="DMN84" s="724"/>
      <c r="DMO84" s="804"/>
      <c r="DMP84" s="724"/>
      <c r="DMQ84" s="726"/>
      <c r="DMR84" s="724"/>
      <c r="DMS84" s="804"/>
      <c r="DMT84" s="724"/>
      <c r="DMU84" s="726"/>
      <c r="DMV84" s="724"/>
      <c r="DMW84" s="804"/>
      <c r="DMX84" s="724"/>
      <c r="DMY84" s="726"/>
      <c r="DMZ84" s="724"/>
      <c r="DNA84" s="804"/>
      <c r="DNB84" s="724"/>
      <c r="DNC84" s="726"/>
      <c r="DND84" s="724"/>
      <c r="DNE84" s="804"/>
      <c r="DNF84" s="724"/>
      <c r="DNG84" s="726"/>
      <c r="DNH84" s="724"/>
      <c r="DNI84" s="804"/>
      <c r="DNJ84" s="724"/>
      <c r="DNK84" s="726"/>
      <c r="DNL84" s="724"/>
      <c r="DNM84" s="804"/>
      <c r="DNN84" s="724"/>
      <c r="DNO84" s="726"/>
      <c r="DNP84" s="724"/>
      <c r="DNQ84" s="804"/>
      <c r="DNR84" s="724"/>
      <c r="DNS84" s="726"/>
      <c r="DNT84" s="724"/>
      <c r="DNU84" s="804"/>
      <c r="DNV84" s="724"/>
      <c r="DNW84" s="726"/>
      <c r="DNX84" s="724"/>
      <c r="DNY84" s="804"/>
      <c r="DNZ84" s="724"/>
      <c r="DOA84" s="726"/>
      <c r="DOB84" s="724"/>
      <c r="DOC84" s="804"/>
      <c r="DOD84" s="724"/>
      <c r="DOE84" s="726"/>
      <c r="DOF84" s="724"/>
      <c r="DOG84" s="804"/>
      <c r="DOH84" s="724"/>
      <c r="DOI84" s="726"/>
      <c r="DOJ84" s="724"/>
      <c r="DOK84" s="804"/>
      <c r="DOL84" s="724"/>
      <c r="DOM84" s="726"/>
      <c r="DON84" s="724"/>
      <c r="DOO84" s="804"/>
      <c r="DOP84" s="724"/>
      <c r="DOQ84" s="726"/>
      <c r="DOR84" s="724"/>
      <c r="DOS84" s="804"/>
      <c r="DOT84" s="724"/>
      <c r="DOU84" s="726"/>
      <c r="DOV84" s="724"/>
      <c r="DOW84" s="804"/>
      <c r="DOX84" s="724"/>
      <c r="DOY84" s="726"/>
      <c r="DOZ84" s="724"/>
      <c r="DPA84" s="804"/>
      <c r="DPB84" s="724"/>
      <c r="DPC84" s="726"/>
      <c r="DPD84" s="724"/>
      <c r="DPE84" s="804"/>
      <c r="DPF84" s="724"/>
      <c r="DPG84" s="726"/>
      <c r="DPH84" s="724"/>
      <c r="DPI84" s="804"/>
      <c r="DPJ84" s="724"/>
      <c r="DPK84" s="726"/>
      <c r="DPL84" s="724"/>
      <c r="DPM84" s="804"/>
      <c r="DPN84" s="724"/>
      <c r="DPO84" s="726"/>
      <c r="DPP84" s="724"/>
      <c r="DPQ84" s="804"/>
      <c r="DPR84" s="724"/>
      <c r="DPS84" s="726"/>
      <c r="DPT84" s="724"/>
      <c r="DPU84" s="804"/>
      <c r="DPV84" s="724"/>
      <c r="DPW84" s="726"/>
      <c r="DPX84" s="724"/>
      <c r="DPY84" s="804"/>
      <c r="DPZ84" s="724"/>
      <c r="DQA84" s="726"/>
      <c r="DQB84" s="724"/>
      <c r="DQC84" s="804"/>
      <c r="DQD84" s="724"/>
      <c r="DQE84" s="726"/>
      <c r="DQF84" s="724"/>
      <c r="DQG84" s="804"/>
      <c r="DQH84" s="724"/>
      <c r="DQI84" s="726"/>
      <c r="DQJ84" s="724"/>
      <c r="DQK84" s="804"/>
      <c r="DQL84" s="724"/>
      <c r="DQM84" s="726"/>
      <c r="DQN84" s="724"/>
      <c r="DQO84" s="804"/>
      <c r="DQP84" s="724"/>
      <c r="DQQ84" s="726"/>
      <c r="DQR84" s="724"/>
      <c r="DQS84" s="804"/>
      <c r="DQT84" s="724"/>
      <c r="DQU84" s="726"/>
      <c r="DQV84" s="724"/>
      <c r="DQW84" s="804"/>
      <c r="DQX84" s="724"/>
      <c r="DQY84" s="726"/>
      <c r="DQZ84" s="724"/>
      <c r="DRA84" s="804"/>
      <c r="DRB84" s="724"/>
      <c r="DRC84" s="726"/>
      <c r="DRD84" s="724"/>
      <c r="DRE84" s="804"/>
      <c r="DRF84" s="724"/>
      <c r="DRG84" s="726"/>
      <c r="DRH84" s="724"/>
      <c r="DRI84" s="804"/>
      <c r="DRJ84" s="724"/>
      <c r="DRK84" s="726"/>
      <c r="DRL84" s="724"/>
      <c r="DRM84" s="804"/>
      <c r="DRN84" s="724"/>
      <c r="DRO84" s="726"/>
      <c r="DRP84" s="724"/>
      <c r="DRQ84" s="804"/>
      <c r="DRR84" s="724"/>
      <c r="DRS84" s="726"/>
      <c r="DRT84" s="724"/>
      <c r="DRU84" s="804"/>
      <c r="DRV84" s="724"/>
      <c r="DRW84" s="726"/>
      <c r="DRX84" s="724"/>
      <c r="DRY84" s="804"/>
      <c r="DRZ84" s="724"/>
      <c r="DSA84" s="726"/>
      <c r="DSB84" s="724"/>
      <c r="DSC84" s="804"/>
      <c r="DSD84" s="724"/>
      <c r="DSE84" s="726"/>
      <c r="DSF84" s="724"/>
      <c r="DSG84" s="804"/>
      <c r="DSH84" s="724"/>
      <c r="DSI84" s="726"/>
      <c r="DSJ84" s="724"/>
      <c r="DSK84" s="804"/>
      <c r="DSL84" s="724"/>
      <c r="DSM84" s="726"/>
      <c r="DSN84" s="724"/>
      <c r="DSO84" s="804"/>
      <c r="DSP84" s="724"/>
      <c r="DSQ84" s="726"/>
      <c r="DSR84" s="724"/>
      <c r="DSS84" s="804"/>
      <c r="DST84" s="724"/>
      <c r="DSU84" s="726"/>
      <c r="DSV84" s="724"/>
      <c r="DSW84" s="804"/>
      <c r="DSX84" s="724"/>
      <c r="DSY84" s="726"/>
      <c r="DSZ84" s="724"/>
      <c r="DTA84" s="804"/>
      <c r="DTB84" s="724"/>
      <c r="DTC84" s="726"/>
      <c r="DTD84" s="724"/>
      <c r="DTE84" s="804"/>
      <c r="DTF84" s="724"/>
      <c r="DTG84" s="726"/>
      <c r="DTH84" s="724"/>
      <c r="DTI84" s="804"/>
      <c r="DTJ84" s="724"/>
      <c r="DTK84" s="726"/>
      <c r="DTL84" s="724"/>
      <c r="DTM84" s="804"/>
      <c r="DTN84" s="724"/>
      <c r="DTO84" s="726"/>
      <c r="DTP84" s="724"/>
      <c r="DTQ84" s="804"/>
      <c r="DTR84" s="724"/>
      <c r="DTS84" s="726"/>
      <c r="DTT84" s="724"/>
      <c r="DTU84" s="804"/>
      <c r="DTV84" s="724"/>
      <c r="DTW84" s="726"/>
      <c r="DTX84" s="724"/>
      <c r="DTY84" s="804"/>
      <c r="DTZ84" s="724"/>
      <c r="DUA84" s="726"/>
      <c r="DUB84" s="724"/>
      <c r="DUC84" s="804"/>
      <c r="DUD84" s="724"/>
      <c r="DUE84" s="726"/>
      <c r="DUF84" s="724"/>
      <c r="DUG84" s="804"/>
      <c r="DUH84" s="724"/>
      <c r="DUI84" s="726"/>
      <c r="DUJ84" s="724"/>
      <c r="DUK84" s="804"/>
      <c r="DUL84" s="724"/>
      <c r="DUM84" s="726"/>
      <c r="DUN84" s="724"/>
      <c r="DUO84" s="804"/>
      <c r="DUP84" s="724"/>
      <c r="DUQ84" s="726"/>
      <c r="DUR84" s="724"/>
      <c r="DUS84" s="804"/>
      <c r="DUT84" s="724"/>
      <c r="DUU84" s="726"/>
      <c r="DUV84" s="724"/>
      <c r="DUW84" s="804"/>
      <c r="DUX84" s="724"/>
      <c r="DUY84" s="726"/>
      <c r="DUZ84" s="724"/>
      <c r="DVA84" s="804"/>
      <c r="DVB84" s="724"/>
      <c r="DVC84" s="726"/>
      <c r="DVD84" s="724"/>
      <c r="DVE84" s="804"/>
      <c r="DVF84" s="724"/>
      <c r="DVG84" s="726"/>
      <c r="DVH84" s="724"/>
      <c r="DVI84" s="804"/>
      <c r="DVJ84" s="724"/>
      <c r="DVK84" s="726"/>
      <c r="DVL84" s="724"/>
      <c r="DVM84" s="804"/>
      <c r="DVN84" s="724"/>
      <c r="DVO84" s="726"/>
      <c r="DVP84" s="724"/>
      <c r="DVQ84" s="804"/>
      <c r="DVR84" s="724"/>
      <c r="DVS84" s="726"/>
      <c r="DVT84" s="724"/>
      <c r="DVU84" s="804"/>
      <c r="DVV84" s="724"/>
      <c r="DVW84" s="726"/>
      <c r="DVX84" s="724"/>
      <c r="DVY84" s="804"/>
      <c r="DVZ84" s="724"/>
      <c r="DWA84" s="726"/>
      <c r="DWB84" s="724"/>
      <c r="DWC84" s="804"/>
      <c r="DWD84" s="724"/>
      <c r="DWE84" s="726"/>
      <c r="DWF84" s="724"/>
      <c r="DWG84" s="804"/>
      <c r="DWH84" s="724"/>
      <c r="DWI84" s="726"/>
      <c r="DWJ84" s="724"/>
      <c r="DWK84" s="804"/>
      <c r="DWL84" s="724"/>
      <c r="DWM84" s="726"/>
      <c r="DWN84" s="724"/>
      <c r="DWO84" s="804"/>
      <c r="DWP84" s="724"/>
      <c r="DWQ84" s="726"/>
      <c r="DWR84" s="724"/>
      <c r="DWS84" s="804"/>
      <c r="DWT84" s="724"/>
      <c r="DWU84" s="726"/>
      <c r="DWV84" s="724"/>
      <c r="DWW84" s="804"/>
      <c r="DWX84" s="724"/>
      <c r="DWY84" s="726"/>
      <c r="DWZ84" s="724"/>
      <c r="DXA84" s="804"/>
      <c r="DXB84" s="724"/>
      <c r="DXC84" s="726"/>
      <c r="DXD84" s="724"/>
      <c r="DXE84" s="804"/>
      <c r="DXF84" s="724"/>
      <c r="DXG84" s="726"/>
      <c r="DXH84" s="724"/>
      <c r="DXI84" s="804"/>
      <c r="DXJ84" s="724"/>
      <c r="DXK84" s="726"/>
      <c r="DXL84" s="724"/>
      <c r="DXM84" s="804"/>
      <c r="DXN84" s="724"/>
      <c r="DXO84" s="726"/>
      <c r="DXP84" s="724"/>
      <c r="DXQ84" s="804"/>
      <c r="DXR84" s="724"/>
      <c r="DXS84" s="726"/>
      <c r="DXT84" s="724"/>
      <c r="DXU84" s="804"/>
      <c r="DXV84" s="724"/>
      <c r="DXW84" s="726"/>
      <c r="DXX84" s="724"/>
      <c r="DXY84" s="804"/>
      <c r="DXZ84" s="724"/>
      <c r="DYA84" s="726"/>
      <c r="DYB84" s="724"/>
      <c r="DYC84" s="804"/>
      <c r="DYD84" s="724"/>
      <c r="DYE84" s="726"/>
      <c r="DYF84" s="724"/>
      <c r="DYG84" s="804"/>
      <c r="DYH84" s="724"/>
      <c r="DYI84" s="726"/>
      <c r="DYJ84" s="724"/>
      <c r="DYK84" s="804"/>
      <c r="DYL84" s="724"/>
      <c r="DYM84" s="726"/>
      <c r="DYN84" s="724"/>
      <c r="DYO84" s="804"/>
      <c r="DYP84" s="724"/>
      <c r="DYQ84" s="726"/>
      <c r="DYR84" s="724"/>
      <c r="DYS84" s="804"/>
      <c r="DYT84" s="724"/>
      <c r="DYU84" s="726"/>
      <c r="DYV84" s="724"/>
      <c r="DYW84" s="804"/>
      <c r="DYX84" s="724"/>
      <c r="DYY84" s="726"/>
      <c r="DYZ84" s="724"/>
      <c r="DZA84" s="804"/>
      <c r="DZB84" s="724"/>
      <c r="DZC84" s="726"/>
      <c r="DZD84" s="724"/>
      <c r="DZE84" s="804"/>
      <c r="DZF84" s="724"/>
      <c r="DZG84" s="726"/>
      <c r="DZH84" s="724"/>
      <c r="DZI84" s="804"/>
      <c r="DZJ84" s="724"/>
      <c r="DZK84" s="726"/>
      <c r="DZL84" s="724"/>
      <c r="DZM84" s="804"/>
      <c r="DZN84" s="724"/>
      <c r="DZO84" s="726"/>
      <c r="DZP84" s="724"/>
      <c r="DZQ84" s="804"/>
      <c r="DZR84" s="724"/>
      <c r="DZS84" s="726"/>
      <c r="DZT84" s="724"/>
      <c r="DZU84" s="804"/>
      <c r="DZV84" s="724"/>
      <c r="DZW84" s="726"/>
      <c r="DZX84" s="724"/>
      <c r="DZY84" s="804"/>
      <c r="DZZ84" s="724"/>
      <c r="EAA84" s="726"/>
      <c r="EAB84" s="724"/>
      <c r="EAC84" s="804"/>
      <c r="EAD84" s="724"/>
      <c r="EAE84" s="726"/>
      <c r="EAF84" s="724"/>
      <c r="EAG84" s="804"/>
      <c r="EAH84" s="724"/>
      <c r="EAI84" s="726"/>
      <c r="EAJ84" s="724"/>
      <c r="EAK84" s="804"/>
      <c r="EAL84" s="724"/>
      <c r="EAM84" s="726"/>
      <c r="EAN84" s="724"/>
      <c r="EAO84" s="804"/>
      <c r="EAP84" s="724"/>
      <c r="EAQ84" s="726"/>
      <c r="EAR84" s="724"/>
      <c r="EAS84" s="804"/>
      <c r="EAT84" s="724"/>
      <c r="EAU84" s="726"/>
      <c r="EAV84" s="724"/>
      <c r="EAW84" s="804"/>
      <c r="EAX84" s="724"/>
      <c r="EAY84" s="726"/>
      <c r="EAZ84" s="724"/>
      <c r="EBA84" s="804"/>
      <c r="EBB84" s="724"/>
      <c r="EBC84" s="726"/>
      <c r="EBD84" s="724"/>
      <c r="EBE84" s="804"/>
      <c r="EBF84" s="724"/>
      <c r="EBG84" s="726"/>
      <c r="EBH84" s="724"/>
      <c r="EBI84" s="804"/>
      <c r="EBJ84" s="724"/>
      <c r="EBK84" s="726"/>
      <c r="EBL84" s="724"/>
      <c r="EBM84" s="804"/>
      <c r="EBN84" s="724"/>
      <c r="EBO84" s="726"/>
      <c r="EBP84" s="724"/>
      <c r="EBQ84" s="804"/>
      <c r="EBR84" s="724"/>
      <c r="EBS84" s="726"/>
      <c r="EBT84" s="724"/>
      <c r="EBU84" s="804"/>
      <c r="EBV84" s="724"/>
      <c r="EBW84" s="726"/>
      <c r="EBX84" s="724"/>
      <c r="EBY84" s="804"/>
      <c r="EBZ84" s="724"/>
      <c r="ECA84" s="726"/>
      <c r="ECB84" s="724"/>
      <c r="ECC84" s="804"/>
      <c r="ECD84" s="724"/>
      <c r="ECE84" s="726"/>
      <c r="ECF84" s="724"/>
      <c r="ECG84" s="804"/>
      <c r="ECH84" s="724"/>
      <c r="ECI84" s="726"/>
      <c r="ECJ84" s="724"/>
      <c r="ECK84" s="804"/>
      <c r="ECL84" s="724"/>
      <c r="ECM84" s="726"/>
      <c r="ECN84" s="724"/>
      <c r="ECO84" s="804"/>
      <c r="ECP84" s="724"/>
      <c r="ECQ84" s="726"/>
      <c r="ECR84" s="724"/>
      <c r="ECS84" s="804"/>
      <c r="ECT84" s="724"/>
      <c r="ECU84" s="726"/>
      <c r="ECV84" s="724"/>
      <c r="ECW84" s="804"/>
      <c r="ECX84" s="724"/>
      <c r="ECY84" s="726"/>
      <c r="ECZ84" s="724"/>
      <c r="EDA84" s="804"/>
      <c r="EDB84" s="724"/>
      <c r="EDC84" s="726"/>
      <c r="EDD84" s="724"/>
      <c r="EDE84" s="804"/>
      <c r="EDF84" s="724"/>
      <c r="EDG84" s="726"/>
      <c r="EDH84" s="724"/>
      <c r="EDI84" s="804"/>
      <c r="EDJ84" s="724"/>
      <c r="EDK84" s="726"/>
      <c r="EDL84" s="724"/>
      <c r="EDM84" s="804"/>
      <c r="EDN84" s="724"/>
      <c r="EDO84" s="726"/>
      <c r="EDP84" s="724"/>
      <c r="EDQ84" s="804"/>
      <c r="EDR84" s="724"/>
      <c r="EDS84" s="726"/>
      <c r="EDT84" s="724"/>
      <c r="EDU84" s="804"/>
      <c r="EDV84" s="724"/>
      <c r="EDW84" s="726"/>
      <c r="EDX84" s="724"/>
      <c r="EDY84" s="804"/>
      <c r="EDZ84" s="724"/>
      <c r="EEA84" s="726"/>
      <c r="EEB84" s="724"/>
      <c r="EEC84" s="804"/>
      <c r="EED84" s="724"/>
      <c r="EEE84" s="726"/>
      <c r="EEF84" s="724"/>
      <c r="EEG84" s="804"/>
      <c r="EEH84" s="724"/>
      <c r="EEI84" s="726"/>
      <c r="EEJ84" s="724"/>
      <c r="EEK84" s="804"/>
      <c r="EEL84" s="724"/>
      <c r="EEM84" s="726"/>
      <c r="EEN84" s="724"/>
      <c r="EEO84" s="804"/>
      <c r="EEP84" s="724"/>
      <c r="EEQ84" s="726"/>
      <c r="EER84" s="724"/>
      <c r="EES84" s="804"/>
      <c r="EET84" s="724"/>
      <c r="EEU84" s="726"/>
      <c r="EEV84" s="724"/>
      <c r="EEW84" s="804"/>
      <c r="EEX84" s="724"/>
      <c r="EEY84" s="726"/>
      <c r="EEZ84" s="724"/>
      <c r="EFA84" s="804"/>
      <c r="EFB84" s="724"/>
      <c r="EFC84" s="726"/>
      <c r="EFD84" s="724"/>
      <c r="EFE84" s="804"/>
      <c r="EFF84" s="724"/>
      <c r="EFG84" s="726"/>
      <c r="EFH84" s="724"/>
      <c r="EFI84" s="804"/>
      <c r="EFJ84" s="724"/>
      <c r="EFK84" s="726"/>
      <c r="EFL84" s="724"/>
      <c r="EFM84" s="804"/>
      <c r="EFN84" s="724"/>
      <c r="EFO84" s="726"/>
      <c r="EFP84" s="724"/>
      <c r="EFQ84" s="804"/>
      <c r="EFR84" s="724"/>
      <c r="EFS84" s="726"/>
      <c r="EFT84" s="724"/>
      <c r="EFU84" s="804"/>
      <c r="EFV84" s="724"/>
      <c r="EFW84" s="726"/>
      <c r="EFX84" s="724"/>
      <c r="EFY84" s="804"/>
      <c r="EFZ84" s="724"/>
      <c r="EGA84" s="726"/>
      <c r="EGB84" s="724"/>
      <c r="EGC84" s="804"/>
      <c r="EGD84" s="724"/>
      <c r="EGE84" s="726"/>
      <c r="EGF84" s="724"/>
      <c r="EGG84" s="804"/>
      <c r="EGH84" s="724"/>
      <c r="EGI84" s="726"/>
      <c r="EGJ84" s="724"/>
      <c r="EGK84" s="804"/>
      <c r="EGL84" s="724"/>
      <c r="EGM84" s="726"/>
      <c r="EGN84" s="724"/>
      <c r="EGO84" s="804"/>
      <c r="EGP84" s="724"/>
      <c r="EGQ84" s="726"/>
      <c r="EGR84" s="724"/>
      <c r="EGS84" s="804"/>
      <c r="EGT84" s="724"/>
      <c r="EGU84" s="726"/>
      <c r="EGV84" s="724"/>
      <c r="EGW84" s="804"/>
      <c r="EGX84" s="724"/>
      <c r="EGY84" s="726"/>
      <c r="EGZ84" s="724"/>
      <c r="EHA84" s="804"/>
      <c r="EHB84" s="724"/>
      <c r="EHC84" s="726"/>
      <c r="EHD84" s="724"/>
      <c r="EHE84" s="804"/>
      <c r="EHF84" s="724"/>
      <c r="EHG84" s="726"/>
      <c r="EHH84" s="724"/>
      <c r="EHI84" s="804"/>
      <c r="EHJ84" s="724"/>
      <c r="EHK84" s="726"/>
      <c r="EHL84" s="724"/>
      <c r="EHM84" s="804"/>
      <c r="EHN84" s="724"/>
      <c r="EHO84" s="726"/>
      <c r="EHP84" s="724"/>
      <c r="EHQ84" s="804"/>
      <c r="EHR84" s="724"/>
      <c r="EHS84" s="726"/>
      <c r="EHT84" s="724"/>
      <c r="EHU84" s="804"/>
      <c r="EHV84" s="724"/>
      <c r="EHW84" s="726"/>
      <c r="EHX84" s="724"/>
      <c r="EHY84" s="804"/>
      <c r="EHZ84" s="724"/>
      <c r="EIA84" s="726"/>
      <c r="EIB84" s="724"/>
      <c r="EIC84" s="804"/>
      <c r="EID84" s="724"/>
      <c r="EIE84" s="726"/>
      <c r="EIF84" s="724"/>
      <c r="EIG84" s="804"/>
      <c r="EIH84" s="724"/>
      <c r="EII84" s="726"/>
      <c r="EIJ84" s="724"/>
      <c r="EIK84" s="804"/>
      <c r="EIL84" s="724"/>
      <c r="EIM84" s="726"/>
      <c r="EIN84" s="724"/>
      <c r="EIO84" s="804"/>
      <c r="EIP84" s="724"/>
      <c r="EIQ84" s="726"/>
      <c r="EIR84" s="724"/>
      <c r="EIS84" s="804"/>
      <c r="EIT84" s="724"/>
      <c r="EIU84" s="726"/>
      <c r="EIV84" s="724"/>
      <c r="EIW84" s="804"/>
      <c r="EIX84" s="724"/>
      <c r="EIY84" s="726"/>
      <c r="EIZ84" s="724"/>
      <c r="EJA84" s="804"/>
      <c r="EJB84" s="724"/>
      <c r="EJC84" s="726"/>
      <c r="EJD84" s="724"/>
      <c r="EJE84" s="804"/>
      <c r="EJF84" s="724"/>
      <c r="EJG84" s="726"/>
      <c r="EJH84" s="724"/>
      <c r="EJI84" s="804"/>
      <c r="EJJ84" s="724"/>
      <c r="EJK84" s="726"/>
      <c r="EJL84" s="724"/>
      <c r="EJM84" s="804"/>
      <c r="EJN84" s="724"/>
      <c r="EJO84" s="726"/>
      <c r="EJP84" s="724"/>
      <c r="EJQ84" s="804"/>
      <c r="EJR84" s="724"/>
      <c r="EJS84" s="726"/>
      <c r="EJT84" s="724"/>
      <c r="EJU84" s="804"/>
      <c r="EJV84" s="724"/>
      <c r="EJW84" s="726"/>
      <c r="EJX84" s="724"/>
      <c r="EJY84" s="804"/>
      <c r="EJZ84" s="724"/>
      <c r="EKA84" s="726"/>
      <c r="EKB84" s="724"/>
      <c r="EKC84" s="804"/>
      <c r="EKD84" s="724"/>
      <c r="EKE84" s="726"/>
      <c r="EKF84" s="724"/>
      <c r="EKG84" s="804"/>
      <c r="EKH84" s="724"/>
      <c r="EKI84" s="726"/>
      <c r="EKJ84" s="724"/>
      <c r="EKK84" s="804"/>
      <c r="EKL84" s="724"/>
      <c r="EKM84" s="726"/>
      <c r="EKN84" s="724"/>
      <c r="EKO84" s="804"/>
      <c r="EKP84" s="724"/>
      <c r="EKQ84" s="726"/>
      <c r="EKR84" s="724"/>
      <c r="EKS84" s="804"/>
      <c r="EKT84" s="724"/>
      <c r="EKU84" s="726"/>
      <c r="EKV84" s="724"/>
      <c r="EKW84" s="804"/>
      <c r="EKX84" s="724"/>
      <c r="EKY84" s="726"/>
      <c r="EKZ84" s="724"/>
      <c r="ELA84" s="804"/>
      <c r="ELB84" s="724"/>
      <c r="ELC84" s="726"/>
      <c r="ELD84" s="724"/>
      <c r="ELE84" s="804"/>
      <c r="ELF84" s="724"/>
      <c r="ELG84" s="726"/>
      <c r="ELH84" s="724"/>
      <c r="ELI84" s="804"/>
      <c r="ELJ84" s="724"/>
      <c r="ELK84" s="726"/>
      <c r="ELL84" s="724"/>
      <c r="ELM84" s="804"/>
      <c r="ELN84" s="724"/>
      <c r="ELO84" s="726"/>
      <c r="ELP84" s="724"/>
      <c r="ELQ84" s="804"/>
      <c r="ELR84" s="724"/>
      <c r="ELS84" s="726"/>
      <c r="ELT84" s="724"/>
      <c r="ELU84" s="804"/>
      <c r="ELV84" s="724"/>
      <c r="ELW84" s="726"/>
      <c r="ELX84" s="724"/>
      <c r="ELY84" s="804"/>
      <c r="ELZ84" s="724"/>
      <c r="EMA84" s="726"/>
      <c r="EMB84" s="724"/>
      <c r="EMC84" s="804"/>
      <c r="EMD84" s="724"/>
      <c r="EME84" s="726"/>
      <c r="EMF84" s="724"/>
      <c r="EMG84" s="804"/>
      <c r="EMH84" s="724"/>
      <c r="EMI84" s="726"/>
      <c r="EMJ84" s="724"/>
      <c r="EMK84" s="804"/>
      <c r="EML84" s="724"/>
      <c r="EMM84" s="726"/>
      <c r="EMN84" s="724"/>
      <c r="EMO84" s="804"/>
      <c r="EMP84" s="724"/>
      <c r="EMQ84" s="726"/>
      <c r="EMR84" s="724"/>
      <c r="EMS84" s="804"/>
      <c r="EMT84" s="724"/>
      <c r="EMU84" s="726"/>
      <c r="EMV84" s="724"/>
      <c r="EMW84" s="804"/>
      <c r="EMX84" s="724"/>
      <c r="EMY84" s="726"/>
      <c r="EMZ84" s="724"/>
      <c r="ENA84" s="804"/>
      <c r="ENB84" s="724"/>
      <c r="ENC84" s="726"/>
      <c r="END84" s="724"/>
      <c r="ENE84" s="804"/>
      <c r="ENF84" s="724"/>
      <c r="ENG84" s="726"/>
      <c r="ENH84" s="724"/>
      <c r="ENI84" s="804"/>
      <c r="ENJ84" s="724"/>
      <c r="ENK84" s="726"/>
      <c r="ENL84" s="724"/>
      <c r="ENM84" s="804"/>
      <c r="ENN84" s="724"/>
      <c r="ENO84" s="726"/>
      <c r="ENP84" s="724"/>
      <c r="ENQ84" s="804"/>
      <c r="ENR84" s="724"/>
      <c r="ENS84" s="726"/>
      <c r="ENT84" s="724"/>
      <c r="ENU84" s="804"/>
      <c r="ENV84" s="724"/>
      <c r="ENW84" s="726"/>
      <c r="ENX84" s="724"/>
      <c r="ENY84" s="804"/>
      <c r="ENZ84" s="724"/>
      <c r="EOA84" s="726"/>
      <c r="EOB84" s="724"/>
      <c r="EOC84" s="804"/>
      <c r="EOD84" s="724"/>
      <c r="EOE84" s="726"/>
      <c r="EOF84" s="724"/>
      <c r="EOG84" s="804"/>
      <c r="EOH84" s="724"/>
      <c r="EOI84" s="726"/>
      <c r="EOJ84" s="724"/>
      <c r="EOK84" s="804"/>
      <c r="EOL84" s="724"/>
      <c r="EOM84" s="726"/>
      <c r="EON84" s="724"/>
      <c r="EOO84" s="804"/>
      <c r="EOP84" s="724"/>
      <c r="EOQ84" s="726"/>
      <c r="EOR84" s="724"/>
      <c r="EOS84" s="804"/>
      <c r="EOT84" s="724"/>
      <c r="EOU84" s="726"/>
      <c r="EOV84" s="724"/>
      <c r="EOW84" s="804"/>
      <c r="EOX84" s="724"/>
      <c r="EOY84" s="726"/>
      <c r="EOZ84" s="724"/>
      <c r="EPA84" s="804"/>
      <c r="EPB84" s="724"/>
      <c r="EPC84" s="726"/>
      <c r="EPD84" s="724"/>
      <c r="EPE84" s="804"/>
      <c r="EPF84" s="724"/>
      <c r="EPG84" s="726"/>
      <c r="EPH84" s="724"/>
      <c r="EPI84" s="804"/>
      <c r="EPJ84" s="724"/>
      <c r="EPK84" s="726"/>
      <c r="EPL84" s="724"/>
      <c r="EPM84" s="804"/>
      <c r="EPN84" s="724"/>
      <c r="EPO84" s="726"/>
      <c r="EPP84" s="724"/>
      <c r="EPQ84" s="804"/>
      <c r="EPR84" s="724"/>
      <c r="EPS84" s="726"/>
      <c r="EPT84" s="724"/>
      <c r="EPU84" s="804"/>
      <c r="EPV84" s="724"/>
      <c r="EPW84" s="726"/>
      <c r="EPX84" s="724"/>
      <c r="EPY84" s="804"/>
      <c r="EPZ84" s="724"/>
      <c r="EQA84" s="726"/>
      <c r="EQB84" s="724"/>
      <c r="EQC84" s="804"/>
      <c r="EQD84" s="724"/>
      <c r="EQE84" s="726"/>
      <c r="EQF84" s="724"/>
      <c r="EQG84" s="804"/>
      <c r="EQH84" s="724"/>
      <c r="EQI84" s="726"/>
      <c r="EQJ84" s="724"/>
      <c r="EQK84" s="804"/>
      <c r="EQL84" s="724"/>
      <c r="EQM84" s="726"/>
      <c r="EQN84" s="724"/>
      <c r="EQO84" s="804"/>
      <c r="EQP84" s="724"/>
      <c r="EQQ84" s="726"/>
      <c r="EQR84" s="724"/>
      <c r="EQS84" s="804"/>
      <c r="EQT84" s="724"/>
      <c r="EQU84" s="726"/>
      <c r="EQV84" s="724"/>
      <c r="EQW84" s="804"/>
      <c r="EQX84" s="724"/>
      <c r="EQY84" s="726"/>
      <c r="EQZ84" s="724"/>
      <c r="ERA84" s="804"/>
      <c r="ERB84" s="724"/>
      <c r="ERC84" s="726"/>
      <c r="ERD84" s="724"/>
      <c r="ERE84" s="804"/>
      <c r="ERF84" s="724"/>
      <c r="ERG84" s="726"/>
      <c r="ERH84" s="724"/>
      <c r="ERI84" s="804"/>
      <c r="ERJ84" s="724"/>
      <c r="ERK84" s="726"/>
      <c r="ERL84" s="724"/>
      <c r="ERM84" s="804"/>
      <c r="ERN84" s="724"/>
      <c r="ERO84" s="726"/>
      <c r="ERP84" s="724"/>
      <c r="ERQ84" s="804"/>
      <c r="ERR84" s="724"/>
      <c r="ERS84" s="726"/>
      <c r="ERT84" s="724"/>
      <c r="ERU84" s="804"/>
      <c r="ERV84" s="724"/>
      <c r="ERW84" s="726"/>
      <c r="ERX84" s="724"/>
      <c r="ERY84" s="804"/>
      <c r="ERZ84" s="724"/>
      <c r="ESA84" s="726"/>
      <c r="ESB84" s="724"/>
      <c r="ESC84" s="804"/>
      <c r="ESD84" s="724"/>
      <c r="ESE84" s="726"/>
      <c r="ESF84" s="724"/>
      <c r="ESG84" s="804"/>
      <c r="ESH84" s="724"/>
      <c r="ESI84" s="726"/>
      <c r="ESJ84" s="724"/>
      <c r="ESK84" s="804"/>
      <c r="ESL84" s="724"/>
      <c r="ESM84" s="726"/>
      <c r="ESN84" s="724"/>
      <c r="ESO84" s="804"/>
      <c r="ESP84" s="724"/>
      <c r="ESQ84" s="726"/>
      <c r="ESR84" s="724"/>
      <c r="ESS84" s="804"/>
      <c r="EST84" s="724"/>
      <c r="ESU84" s="726"/>
      <c r="ESV84" s="724"/>
      <c r="ESW84" s="804"/>
      <c r="ESX84" s="724"/>
      <c r="ESY84" s="726"/>
      <c r="ESZ84" s="724"/>
      <c r="ETA84" s="804"/>
      <c r="ETB84" s="724"/>
      <c r="ETC84" s="726"/>
      <c r="ETD84" s="724"/>
      <c r="ETE84" s="804"/>
      <c r="ETF84" s="724"/>
      <c r="ETG84" s="726"/>
      <c r="ETH84" s="724"/>
      <c r="ETI84" s="804"/>
      <c r="ETJ84" s="724"/>
      <c r="ETK84" s="726"/>
      <c r="ETL84" s="724"/>
      <c r="ETM84" s="804"/>
      <c r="ETN84" s="724"/>
      <c r="ETO84" s="726"/>
      <c r="ETP84" s="724"/>
      <c r="ETQ84" s="804"/>
      <c r="ETR84" s="724"/>
      <c r="ETS84" s="726"/>
      <c r="ETT84" s="724"/>
      <c r="ETU84" s="804"/>
      <c r="ETV84" s="724"/>
      <c r="ETW84" s="726"/>
      <c r="ETX84" s="724"/>
      <c r="ETY84" s="804"/>
      <c r="ETZ84" s="724"/>
      <c r="EUA84" s="726"/>
      <c r="EUB84" s="724"/>
      <c r="EUC84" s="804"/>
      <c r="EUD84" s="724"/>
      <c r="EUE84" s="726"/>
      <c r="EUF84" s="724"/>
      <c r="EUG84" s="804"/>
      <c r="EUH84" s="724"/>
      <c r="EUI84" s="726"/>
      <c r="EUJ84" s="724"/>
      <c r="EUK84" s="804"/>
      <c r="EUL84" s="724"/>
      <c r="EUM84" s="726"/>
      <c r="EUN84" s="724"/>
      <c r="EUO84" s="804"/>
      <c r="EUP84" s="724"/>
      <c r="EUQ84" s="726"/>
      <c r="EUR84" s="724"/>
      <c r="EUS84" s="804"/>
      <c r="EUT84" s="724"/>
      <c r="EUU84" s="726"/>
      <c r="EUV84" s="724"/>
      <c r="EUW84" s="804"/>
      <c r="EUX84" s="724"/>
      <c r="EUY84" s="726"/>
      <c r="EUZ84" s="724"/>
      <c r="EVA84" s="804"/>
      <c r="EVB84" s="724"/>
      <c r="EVC84" s="726"/>
      <c r="EVD84" s="724"/>
      <c r="EVE84" s="804"/>
      <c r="EVF84" s="724"/>
      <c r="EVG84" s="726"/>
      <c r="EVH84" s="724"/>
      <c r="EVI84" s="804"/>
      <c r="EVJ84" s="724"/>
      <c r="EVK84" s="726"/>
      <c r="EVL84" s="724"/>
      <c r="EVM84" s="804"/>
      <c r="EVN84" s="724"/>
      <c r="EVO84" s="726"/>
      <c r="EVP84" s="724"/>
      <c r="EVQ84" s="804"/>
      <c r="EVR84" s="724"/>
      <c r="EVS84" s="726"/>
      <c r="EVT84" s="724"/>
      <c r="EVU84" s="804"/>
      <c r="EVV84" s="724"/>
      <c r="EVW84" s="726"/>
      <c r="EVX84" s="724"/>
      <c r="EVY84" s="804"/>
      <c r="EVZ84" s="724"/>
      <c r="EWA84" s="726"/>
      <c r="EWB84" s="724"/>
      <c r="EWC84" s="804"/>
      <c r="EWD84" s="724"/>
      <c r="EWE84" s="726"/>
      <c r="EWF84" s="724"/>
      <c r="EWG84" s="804"/>
      <c r="EWH84" s="724"/>
      <c r="EWI84" s="726"/>
      <c r="EWJ84" s="724"/>
      <c r="EWK84" s="804"/>
      <c r="EWL84" s="724"/>
      <c r="EWM84" s="726"/>
      <c r="EWN84" s="724"/>
      <c r="EWO84" s="804"/>
      <c r="EWP84" s="724"/>
      <c r="EWQ84" s="726"/>
      <c r="EWR84" s="724"/>
      <c r="EWS84" s="804"/>
      <c r="EWT84" s="724"/>
      <c r="EWU84" s="726"/>
      <c r="EWV84" s="724"/>
      <c r="EWW84" s="804"/>
      <c r="EWX84" s="724"/>
      <c r="EWY84" s="726"/>
      <c r="EWZ84" s="724"/>
      <c r="EXA84" s="804"/>
      <c r="EXB84" s="724"/>
      <c r="EXC84" s="726"/>
      <c r="EXD84" s="724"/>
      <c r="EXE84" s="804"/>
      <c r="EXF84" s="724"/>
      <c r="EXG84" s="726"/>
      <c r="EXH84" s="724"/>
      <c r="EXI84" s="804"/>
      <c r="EXJ84" s="724"/>
      <c r="EXK84" s="726"/>
      <c r="EXL84" s="724"/>
      <c r="EXM84" s="804"/>
      <c r="EXN84" s="724"/>
      <c r="EXO84" s="726"/>
      <c r="EXP84" s="724"/>
      <c r="EXQ84" s="804"/>
      <c r="EXR84" s="724"/>
      <c r="EXS84" s="726"/>
      <c r="EXT84" s="724"/>
      <c r="EXU84" s="804"/>
      <c r="EXV84" s="724"/>
      <c r="EXW84" s="726"/>
      <c r="EXX84" s="724"/>
      <c r="EXY84" s="804"/>
      <c r="EXZ84" s="724"/>
      <c r="EYA84" s="726"/>
      <c r="EYB84" s="724"/>
      <c r="EYC84" s="804"/>
      <c r="EYD84" s="724"/>
      <c r="EYE84" s="726"/>
      <c r="EYF84" s="724"/>
      <c r="EYG84" s="804"/>
      <c r="EYH84" s="724"/>
      <c r="EYI84" s="726"/>
      <c r="EYJ84" s="724"/>
      <c r="EYK84" s="804"/>
      <c r="EYL84" s="724"/>
      <c r="EYM84" s="726"/>
      <c r="EYN84" s="724"/>
      <c r="EYO84" s="804"/>
      <c r="EYP84" s="724"/>
      <c r="EYQ84" s="726"/>
      <c r="EYR84" s="724"/>
      <c r="EYS84" s="804"/>
      <c r="EYT84" s="724"/>
      <c r="EYU84" s="726"/>
      <c r="EYV84" s="724"/>
      <c r="EYW84" s="804"/>
      <c r="EYX84" s="724"/>
      <c r="EYY84" s="726"/>
      <c r="EYZ84" s="724"/>
      <c r="EZA84" s="804"/>
      <c r="EZB84" s="724"/>
      <c r="EZC84" s="726"/>
      <c r="EZD84" s="724"/>
      <c r="EZE84" s="804"/>
      <c r="EZF84" s="724"/>
      <c r="EZG84" s="726"/>
      <c r="EZH84" s="724"/>
      <c r="EZI84" s="804"/>
      <c r="EZJ84" s="724"/>
      <c r="EZK84" s="726"/>
      <c r="EZL84" s="724"/>
      <c r="EZM84" s="804"/>
      <c r="EZN84" s="724"/>
      <c r="EZO84" s="726"/>
      <c r="EZP84" s="724"/>
      <c r="EZQ84" s="804"/>
      <c r="EZR84" s="724"/>
      <c r="EZS84" s="726"/>
      <c r="EZT84" s="724"/>
      <c r="EZU84" s="804"/>
      <c r="EZV84" s="724"/>
      <c r="EZW84" s="726"/>
      <c r="EZX84" s="724"/>
      <c r="EZY84" s="804"/>
      <c r="EZZ84" s="724"/>
      <c r="FAA84" s="726"/>
      <c r="FAB84" s="724"/>
      <c r="FAC84" s="804"/>
      <c r="FAD84" s="724"/>
      <c r="FAE84" s="726"/>
      <c r="FAF84" s="724"/>
      <c r="FAG84" s="804"/>
      <c r="FAH84" s="724"/>
      <c r="FAI84" s="726"/>
      <c r="FAJ84" s="724"/>
      <c r="FAK84" s="804"/>
      <c r="FAL84" s="724"/>
      <c r="FAM84" s="726"/>
      <c r="FAN84" s="724"/>
      <c r="FAO84" s="804"/>
      <c r="FAP84" s="724"/>
      <c r="FAQ84" s="726"/>
      <c r="FAR84" s="724"/>
      <c r="FAS84" s="804"/>
      <c r="FAT84" s="724"/>
      <c r="FAU84" s="726"/>
      <c r="FAV84" s="724"/>
      <c r="FAW84" s="804"/>
      <c r="FAX84" s="724"/>
      <c r="FAY84" s="726"/>
      <c r="FAZ84" s="724"/>
      <c r="FBA84" s="804"/>
      <c r="FBB84" s="724"/>
      <c r="FBC84" s="726"/>
      <c r="FBD84" s="724"/>
      <c r="FBE84" s="804"/>
      <c r="FBF84" s="724"/>
      <c r="FBG84" s="726"/>
      <c r="FBH84" s="724"/>
      <c r="FBI84" s="804"/>
      <c r="FBJ84" s="724"/>
      <c r="FBK84" s="726"/>
      <c r="FBL84" s="724"/>
      <c r="FBM84" s="804"/>
      <c r="FBN84" s="724"/>
      <c r="FBO84" s="726"/>
      <c r="FBP84" s="724"/>
      <c r="FBQ84" s="804"/>
      <c r="FBR84" s="724"/>
      <c r="FBS84" s="726"/>
      <c r="FBT84" s="724"/>
      <c r="FBU84" s="804"/>
      <c r="FBV84" s="724"/>
      <c r="FBW84" s="726"/>
      <c r="FBX84" s="724"/>
      <c r="FBY84" s="804"/>
      <c r="FBZ84" s="724"/>
      <c r="FCA84" s="726"/>
      <c r="FCB84" s="724"/>
      <c r="FCC84" s="804"/>
      <c r="FCD84" s="724"/>
      <c r="FCE84" s="726"/>
      <c r="FCF84" s="724"/>
      <c r="FCG84" s="804"/>
      <c r="FCH84" s="724"/>
      <c r="FCI84" s="726"/>
      <c r="FCJ84" s="724"/>
      <c r="FCK84" s="804"/>
      <c r="FCL84" s="724"/>
      <c r="FCM84" s="726"/>
      <c r="FCN84" s="724"/>
      <c r="FCO84" s="804"/>
      <c r="FCP84" s="724"/>
      <c r="FCQ84" s="726"/>
      <c r="FCR84" s="724"/>
      <c r="FCS84" s="804"/>
      <c r="FCT84" s="724"/>
      <c r="FCU84" s="726"/>
      <c r="FCV84" s="724"/>
      <c r="FCW84" s="804"/>
      <c r="FCX84" s="724"/>
      <c r="FCY84" s="726"/>
      <c r="FCZ84" s="724"/>
      <c r="FDA84" s="804"/>
      <c r="FDB84" s="724"/>
      <c r="FDC84" s="726"/>
      <c r="FDD84" s="724"/>
      <c r="FDE84" s="804"/>
      <c r="FDF84" s="724"/>
      <c r="FDG84" s="726"/>
      <c r="FDH84" s="724"/>
      <c r="FDI84" s="804"/>
      <c r="FDJ84" s="724"/>
      <c r="FDK84" s="726"/>
      <c r="FDL84" s="724"/>
      <c r="FDM84" s="804"/>
      <c r="FDN84" s="724"/>
      <c r="FDO84" s="726"/>
      <c r="FDP84" s="724"/>
      <c r="FDQ84" s="804"/>
      <c r="FDR84" s="724"/>
      <c r="FDS84" s="726"/>
      <c r="FDT84" s="724"/>
      <c r="FDU84" s="804"/>
      <c r="FDV84" s="724"/>
      <c r="FDW84" s="726"/>
      <c r="FDX84" s="724"/>
      <c r="FDY84" s="804"/>
      <c r="FDZ84" s="724"/>
      <c r="FEA84" s="726"/>
      <c r="FEB84" s="724"/>
      <c r="FEC84" s="804"/>
      <c r="FED84" s="724"/>
      <c r="FEE84" s="726"/>
      <c r="FEF84" s="724"/>
      <c r="FEG84" s="804"/>
      <c r="FEH84" s="724"/>
      <c r="FEI84" s="726"/>
      <c r="FEJ84" s="724"/>
      <c r="FEK84" s="804"/>
      <c r="FEL84" s="724"/>
      <c r="FEM84" s="726"/>
      <c r="FEN84" s="724"/>
      <c r="FEO84" s="804"/>
      <c r="FEP84" s="724"/>
      <c r="FEQ84" s="726"/>
      <c r="FER84" s="724"/>
      <c r="FES84" s="804"/>
      <c r="FET84" s="724"/>
      <c r="FEU84" s="726"/>
      <c r="FEV84" s="724"/>
      <c r="FEW84" s="804"/>
      <c r="FEX84" s="724"/>
      <c r="FEY84" s="726"/>
      <c r="FEZ84" s="724"/>
      <c r="FFA84" s="804"/>
      <c r="FFB84" s="724"/>
      <c r="FFC84" s="726"/>
      <c r="FFD84" s="724"/>
      <c r="FFE84" s="804"/>
      <c r="FFF84" s="724"/>
      <c r="FFG84" s="726"/>
      <c r="FFH84" s="724"/>
      <c r="FFI84" s="804"/>
      <c r="FFJ84" s="724"/>
      <c r="FFK84" s="726"/>
      <c r="FFL84" s="724"/>
      <c r="FFM84" s="804"/>
      <c r="FFN84" s="724"/>
      <c r="FFO84" s="726"/>
      <c r="FFP84" s="724"/>
      <c r="FFQ84" s="804"/>
      <c r="FFR84" s="724"/>
      <c r="FFS84" s="726"/>
      <c r="FFT84" s="724"/>
      <c r="FFU84" s="804"/>
      <c r="FFV84" s="724"/>
      <c r="FFW84" s="726"/>
      <c r="FFX84" s="724"/>
      <c r="FFY84" s="804"/>
      <c r="FFZ84" s="724"/>
      <c r="FGA84" s="726"/>
      <c r="FGB84" s="724"/>
      <c r="FGC84" s="804"/>
      <c r="FGD84" s="724"/>
      <c r="FGE84" s="726"/>
      <c r="FGF84" s="724"/>
      <c r="FGG84" s="804"/>
      <c r="FGH84" s="724"/>
      <c r="FGI84" s="726"/>
      <c r="FGJ84" s="724"/>
      <c r="FGK84" s="804"/>
      <c r="FGL84" s="724"/>
      <c r="FGM84" s="726"/>
      <c r="FGN84" s="724"/>
      <c r="FGO84" s="804"/>
      <c r="FGP84" s="724"/>
      <c r="FGQ84" s="726"/>
      <c r="FGR84" s="724"/>
      <c r="FGS84" s="804"/>
      <c r="FGT84" s="724"/>
      <c r="FGU84" s="726"/>
      <c r="FGV84" s="724"/>
      <c r="FGW84" s="804"/>
      <c r="FGX84" s="724"/>
      <c r="FGY84" s="726"/>
      <c r="FGZ84" s="724"/>
      <c r="FHA84" s="804"/>
      <c r="FHB84" s="724"/>
      <c r="FHC84" s="726"/>
      <c r="FHD84" s="724"/>
      <c r="FHE84" s="804"/>
      <c r="FHF84" s="724"/>
      <c r="FHG84" s="726"/>
      <c r="FHH84" s="724"/>
      <c r="FHI84" s="804"/>
      <c r="FHJ84" s="724"/>
      <c r="FHK84" s="726"/>
      <c r="FHL84" s="724"/>
      <c r="FHM84" s="804"/>
      <c r="FHN84" s="724"/>
      <c r="FHO84" s="726"/>
      <c r="FHP84" s="724"/>
      <c r="FHQ84" s="804"/>
      <c r="FHR84" s="724"/>
      <c r="FHS84" s="726"/>
      <c r="FHT84" s="724"/>
      <c r="FHU84" s="804"/>
      <c r="FHV84" s="724"/>
      <c r="FHW84" s="726"/>
      <c r="FHX84" s="724"/>
      <c r="FHY84" s="804"/>
      <c r="FHZ84" s="724"/>
      <c r="FIA84" s="726"/>
      <c r="FIB84" s="724"/>
      <c r="FIC84" s="804"/>
      <c r="FID84" s="724"/>
      <c r="FIE84" s="726"/>
      <c r="FIF84" s="724"/>
      <c r="FIG84" s="804"/>
      <c r="FIH84" s="724"/>
      <c r="FII84" s="726"/>
      <c r="FIJ84" s="724"/>
      <c r="FIK84" s="804"/>
      <c r="FIL84" s="724"/>
      <c r="FIM84" s="726"/>
      <c r="FIN84" s="724"/>
      <c r="FIO84" s="804"/>
      <c r="FIP84" s="724"/>
      <c r="FIQ84" s="726"/>
      <c r="FIR84" s="724"/>
      <c r="FIS84" s="804"/>
      <c r="FIT84" s="724"/>
      <c r="FIU84" s="726"/>
      <c r="FIV84" s="724"/>
      <c r="FIW84" s="804"/>
      <c r="FIX84" s="724"/>
      <c r="FIY84" s="726"/>
      <c r="FIZ84" s="724"/>
      <c r="FJA84" s="804"/>
      <c r="FJB84" s="724"/>
      <c r="FJC84" s="726"/>
      <c r="FJD84" s="724"/>
      <c r="FJE84" s="804"/>
      <c r="FJF84" s="724"/>
      <c r="FJG84" s="726"/>
      <c r="FJH84" s="724"/>
      <c r="FJI84" s="804"/>
      <c r="FJJ84" s="724"/>
      <c r="FJK84" s="726"/>
      <c r="FJL84" s="724"/>
      <c r="FJM84" s="804"/>
      <c r="FJN84" s="724"/>
      <c r="FJO84" s="726"/>
      <c r="FJP84" s="724"/>
      <c r="FJQ84" s="804"/>
      <c r="FJR84" s="724"/>
      <c r="FJS84" s="726"/>
      <c r="FJT84" s="724"/>
      <c r="FJU84" s="804"/>
      <c r="FJV84" s="724"/>
      <c r="FJW84" s="726"/>
      <c r="FJX84" s="724"/>
      <c r="FJY84" s="804"/>
      <c r="FJZ84" s="724"/>
      <c r="FKA84" s="726"/>
      <c r="FKB84" s="724"/>
      <c r="FKC84" s="804"/>
      <c r="FKD84" s="724"/>
      <c r="FKE84" s="726"/>
      <c r="FKF84" s="724"/>
      <c r="FKG84" s="804"/>
      <c r="FKH84" s="724"/>
      <c r="FKI84" s="726"/>
      <c r="FKJ84" s="724"/>
      <c r="FKK84" s="804"/>
      <c r="FKL84" s="724"/>
      <c r="FKM84" s="726"/>
      <c r="FKN84" s="724"/>
      <c r="FKO84" s="804"/>
      <c r="FKP84" s="724"/>
      <c r="FKQ84" s="726"/>
      <c r="FKR84" s="724"/>
      <c r="FKS84" s="804"/>
      <c r="FKT84" s="724"/>
      <c r="FKU84" s="726"/>
      <c r="FKV84" s="724"/>
      <c r="FKW84" s="804"/>
      <c r="FKX84" s="724"/>
      <c r="FKY84" s="726"/>
      <c r="FKZ84" s="724"/>
      <c r="FLA84" s="804"/>
      <c r="FLB84" s="724"/>
      <c r="FLC84" s="726"/>
      <c r="FLD84" s="724"/>
      <c r="FLE84" s="804"/>
      <c r="FLF84" s="724"/>
      <c r="FLG84" s="726"/>
      <c r="FLH84" s="724"/>
      <c r="FLI84" s="804"/>
      <c r="FLJ84" s="724"/>
      <c r="FLK84" s="726"/>
      <c r="FLL84" s="724"/>
      <c r="FLM84" s="804"/>
      <c r="FLN84" s="724"/>
      <c r="FLO84" s="726"/>
      <c r="FLP84" s="724"/>
      <c r="FLQ84" s="804"/>
      <c r="FLR84" s="724"/>
      <c r="FLS84" s="726"/>
      <c r="FLT84" s="724"/>
      <c r="FLU84" s="804"/>
      <c r="FLV84" s="724"/>
      <c r="FLW84" s="726"/>
      <c r="FLX84" s="724"/>
      <c r="FLY84" s="804"/>
      <c r="FLZ84" s="724"/>
      <c r="FMA84" s="726"/>
      <c r="FMB84" s="724"/>
      <c r="FMC84" s="804"/>
      <c r="FMD84" s="724"/>
      <c r="FME84" s="726"/>
      <c r="FMF84" s="724"/>
      <c r="FMG84" s="804"/>
      <c r="FMH84" s="724"/>
      <c r="FMI84" s="726"/>
      <c r="FMJ84" s="724"/>
      <c r="FMK84" s="804"/>
      <c r="FML84" s="724"/>
      <c r="FMM84" s="726"/>
      <c r="FMN84" s="724"/>
      <c r="FMO84" s="804"/>
      <c r="FMP84" s="724"/>
      <c r="FMQ84" s="726"/>
      <c r="FMR84" s="724"/>
      <c r="FMS84" s="804"/>
      <c r="FMT84" s="724"/>
      <c r="FMU84" s="726"/>
      <c r="FMV84" s="724"/>
      <c r="FMW84" s="804"/>
      <c r="FMX84" s="724"/>
      <c r="FMY84" s="726"/>
      <c r="FMZ84" s="724"/>
      <c r="FNA84" s="804"/>
      <c r="FNB84" s="724"/>
      <c r="FNC84" s="726"/>
      <c r="FND84" s="724"/>
      <c r="FNE84" s="804"/>
      <c r="FNF84" s="724"/>
      <c r="FNG84" s="726"/>
      <c r="FNH84" s="724"/>
      <c r="FNI84" s="804"/>
      <c r="FNJ84" s="724"/>
      <c r="FNK84" s="726"/>
      <c r="FNL84" s="724"/>
      <c r="FNM84" s="804"/>
      <c r="FNN84" s="724"/>
      <c r="FNO84" s="726"/>
      <c r="FNP84" s="724"/>
      <c r="FNQ84" s="804"/>
      <c r="FNR84" s="724"/>
      <c r="FNS84" s="726"/>
      <c r="FNT84" s="724"/>
      <c r="FNU84" s="804"/>
      <c r="FNV84" s="724"/>
      <c r="FNW84" s="726"/>
      <c r="FNX84" s="724"/>
      <c r="FNY84" s="804"/>
      <c r="FNZ84" s="724"/>
      <c r="FOA84" s="726"/>
      <c r="FOB84" s="724"/>
      <c r="FOC84" s="804"/>
      <c r="FOD84" s="724"/>
      <c r="FOE84" s="726"/>
      <c r="FOF84" s="724"/>
      <c r="FOG84" s="804"/>
      <c r="FOH84" s="724"/>
      <c r="FOI84" s="726"/>
      <c r="FOJ84" s="724"/>
      <c r="FOK84" s="804"/>
      <c r="FOL84" s="724"/>
      <c r="FOM84" s="726"/>
      <c r="FON84" s="724"/>
      <c r="FOO84" s="804"/>
      <c r="FOP84" s="724"/>
      <c r="FOQ84" s="726"/>
      <c r="FOR84" s="724"/>
      <c r="FOS84" s="804"/>
      <c r="FOT84" s="724"/>
      <c r="FOU84" s="726"/>
      <c r="FOV84" s="724"/>
      <c r="FOW84" s="804"/>
      <c r="FOX84" s="724"/>
      <c r="FOY84" s="726"/>
      <c r="FOZ84" s="724"/>
      <c r="FPA84" s="804"/>
      <c r="FPB84" s="724"/>
      <c r="FPC84" s="726"/>
      <c r="FPD84" s="724"/>
      <c r="FPE84" s="804"/>
      <c r="FPF84" s="724"/>
      <c r="FPG84" s="726"/>
      <c r="FPH84" s="724"/>
      <c r="FPI84" s="804"/>
      <c r="FPJ84" s="724"/>
      <c r="FPK84" s="726"/>
      <c r="FPL84" s="724"/>
      <c r="FPM84" s="804"/>
      <c r="FPN84" s="724"/>
      <c r="FPO84" s="726"/>
      <c r="FPP84" s="724"/>
      <c r="FPQ84" s="804"/>
      <c r="FPR84" s="724"/>
      <c r="FPS84" s="726"/>
      <c r="FPT84" s="724"/>
      <c r="FPU84" s="804"/>
      <c r="FPV84" s="724"/>
      <c r="FPW84" s="726"/>
      <c r="FPX84" s="724"/>
      <c r="FPY84" s="804"/>
      <c r="FPZ84" s="724"/>
      <c r="FQA84" s="726"/>
      <c r="FQB84" s="724"/>
      <c r="FQC84" s="804"/>
      <c r="FQD84" s="724"/>
      <c r="FQE84" s="726"/>
      <c r="FQF84" s="724"/>
      <c r="FQG84" s="804"/>
      <c r="FQH84" s="724"/>
      <c r="FQI84" s="726"/>
      <c r="FQJ84" s="724"/>
      <c r="FQK84" s="804"/>
      <c r="FQL84" s="724"/>
      <c r="FQM84" s="726"/>
      <c r="FQN84" s="724"/>
      <c r="FQO84" s="804"/>
      <c r="FQP84" s="724"/>
      <c r="FQQ84" s="726"/>
      <c r="FQR84" s="724"/>
      <c r="FQS84" s="804"/>
      <c r="FQT84" s="724"/>
      <c r="FQU84" s="726"/>
      <c r="FQV84" s="724"/>
      <c r="FQW84" s="804"/>
      <c r="FQX84" s="724"/>
      <c r="FQY84" s="726"/>
      <c r="FQZ84" s="724"/>
      <c r="FRA84" s="804"/>
      <c r="FRB84" s="724"/>
      <c r="FRC84" s="726"/>
      <c r="FRD84" s="724"/>
      <c r="FRE84" s="804"/>
      <c r="FRF84" s="724"/>
      <c r="FRG84" s="726"/>
      <c r="FRH84" s="724"/>
      <c r="FRI84" s="804"/>
      <c r="FRJ84" s="724"/>
      <c r="FRK84" s="726"/>
      <c r="FRL84" s="724"/>
      <c r="FRM84" s="804"/>
      <c r="FRN84" s="724"/>
      <c r="FRO84" s="726"/>
      <c r="FRP84" s="724"/>
      <c r="FRQ84" s="804"/>
      <c r="FRR84" s="724"/>
      <c r="FRS84" s="726"/>
      <c r="FRT84" s="724"/>
      <c r="FRU84" s="804"/>
      <c r="FRV84" s="724"/>
      <c r="FRW84" s="726"/>
      <c r="FRX84" s="724"/>
      <c r="FRY84" s="804"/>
      <c r="FRZ84" s="724"/>
      <c r="FSA84" s="726"/>
      <c r="FSB84" s="724"/>
      <c r="FSC84" s="804"/>
      <c r="FSD84" s="724"/>
      <c r="FSE84" s="726"/>
      <c r="FSF84" s="724"/>
      <c r="FSG84" s="804"/>
      <c r="FSH84" s="724"/>
      <c r="FSI84" s="726"/>
      <c r="FSJ84" s="724"/>
      <c r="FSK84" s="804"/>
      <c r="FSL84" s="724"/>
      <c r="FSM84" s="726"/>
      <c r="FSN84" s="724"/>
      <c r="FSO84" s="804"/>
      <c r="FSP84" s="724"/>
      <c r="FSQ84" s="726"/>
      <c r="FSR84" s="724"/>
      <c r="FSS84" s="804"/>
      <c r="FST84" s="724"/>
      <c r="FSU84" s="726"/>
      <c r="FSV84" s="724"/>
      <c r="FSW84" s="804"/>
      <c r="FSX84" s="724"/>
      <c r="FSY84" s="726"/>
      <c r="FSZ84" s="724"/>
      <c r="FTA84" s="804"/>
      <c r="FTB84" s="724"/>
      <c r="FTC84" s="726"/>
      <c r="FTD84" s="724"/>
      <c r="FTE84" s="804"/>
      <c r="FTF84" s="724"/>
      <c r="FTG84" s="726"/>
      <c r="FTH84" s="724"/>
      <c r="FTI84" s="804"/>
      <c r="FTJ84" s="724"/>
      <c r="FTK84" s="726"/>
      <c r="FTL84" s="724"/>
      <c r="FTM84" s="804"/>
      <c r="FTN84" s="724"/>
      <c r="FTO84" s="726"/>
      <c r="FTP84" s="724"/>
      <c r="FTQ84" s="804"/>
      <c r="FTR84" s="724"/>
      <c r="FTS84" s="726"/>
      <c r="FTT84" s="724"/>
      <c r="FTU84" s="804"/>
      <c r="FTV84" s="724"/>
      <c r="FTW84" s="726"/>
      <c r="FTX84" s="724"/>
      <c r="FTY84" s="804"/>
      <c r="FTZ84" s="724"/>
      <c r="FUA84" s="726"/>
      <c r="FUB84" s="724"/>
      <c r="FUC84" s="804"/>
      <c r="FUD84" s="724"/>
      <c r="FUE84" s="726"/>
      <c r="FUF84" s="724"/>
      <c r="FUG84" s="804"/>
      <c r="FUH84" s="724"/>
      <c r="FUI84" s="726"/>
      <c r="FUJ84" s="724"/>
      <c r="FUK84" s="804"/>
      <c r="FUL84" s="724"/>
      <c r="FUM84" s="726"/>
      <c r="FUN84" s="724"/>
      <c r="FUO84" s="804"/>
      <c r="FUP84" s="724"/>
      <c r="FUQ84" s="726"/>
      <c r="FUR84" s="724"/>
      <c r="FUS84" s="804"/>
      <c r="FUT84" s="724"/>
      <c r="FUU84" s="726"/>
      <c r="FUV84" s="724"/>
      <c r="FUW84" s="804"/>
      <c r="FUX84" s="724"/>
      <c r="FUY84" s="726"/>
      <c r="FUZ84" s="724"/>
      <c r="FVA84" s="804"/>
      <c r="FVB84" s="724"/>
      <c r="FVC84" s="726"/>
      <c r="FVD84" s="724"/>
      <c r="FVE84" s="804"/>
      <c r="FVF84" s="724"/>
      <c r="FVG84" s="726"/>
      <c r="FVH84" s="724"/>
      <c r="FVI84" s="804"/>
      <c r="FVJ84" s="724"/>
      <c r="FVK84" s="726"/>
      <c r="FVL84" s="724"/>
      <c r="FVM84" s="804"/>
      <c r="FVN84" s="724"/>
      <c r="FVO84" s="726"/>
      <c r="FVP84" s="724"/>
      <c r="FVQ84" s="804"/>
      <c r="FVR84" s="724"/>
      <c r="FVS84" s="726"/>
      <c r="FVT84" s="724"/>
      <c r="FVU84" s="804"/>
      <c r="FVV84" s="724"/>
      <c r="FVW84" s="726"/>
      <c r="FVX84" s="724"/>
      <c r="FVY84" s="804"/>
      <c r="FVZ84" s="724"/>
      <c r="FWA84" s="726"/>
      <c r="FWB84" s="724"/>
      <c r="FWC84" s="804"/>
      <c r="FWD84" s="724"/>
      <c r="FWE84" s="726"/>
      <c r="FWF84" s="724"/>
      <c r="FWG84" s="804"/>
      <c r="FWH84" s="724"/>
      <c r="FWI84" s="726"/>
      <c r="FWJ84" s="724"/>
      <c r="FWK84" s="804"/>
      <c r="FWL84" s="724"/>
      <c r="FWM84" s="726"/>
      <c r="FWN84" s="724"/>
      <c r="FWO84" s="804"/>
      <c r="FWP84" s="724"/>
      <c r="FWQ84" s="726"/>
      <c r="FWR84" s="724"/>
      <c r="FWS84" s="804"/>
      <c r="FWT84" s="724"/>
      <c r="FWU84" s="726"/>
      <c r="FWV84" s="724"/>
      <c r="FWW84" s="804"/>
      <c r="FWX84" s="724"/>
      <c r="FWY84" s="726"/>
      <c r="FWZ84" s="724"/>
      <c r="FXA84" s="804"/>
      <c r="FXB84" s="724"/>
      <c r="FXC84" s="726"/>
      <c r="FXD84" s="724"/>
      <c r="FXE84" s="804"/>
      <c r="FXF84" s="724"/>
      <c r="FXG84" s="726"/>
      <c r="FXH84" s="724"/>
      <c r="FXI84" s="804"/>
      <c r="FXJ84" s="724"/>
      <c r="FXK84" s="726"/>
      <c r="FXL84" s="724"/>
      <c r="FXM84" s="804"/>
      <c r="FXN84" s="724"/>
      <c r="FXO84" s="726"/>
      <c r="FXP84" s="724"/>
      <c r="FXQ84" s="804"/>
      <c r="FXR84" s="724"/>
      <c r="FXS84" s="726"/>
      <c r="FXT84" s="724"/>
      <c r="FXU84" s="804"/>
      <c r="FXV84" s="724"/>
      <c r="FXW84" s="726"/>
      <c r="FXX84" s="724"/>
      <c r="FXY84" s="804"/>
      <c r="FXZ84" s="724"/>
      <c r="FYA84" s="726"/>
      <c r="FYB84" s="724"/>
      <c r="FYC84" s="804"/>
      <c r="FYD84" s="724"/>
      <c r="FYE84" s="726"/>
      <c r="FYF84" s="724"/>
      <c r="FYG84" s="804"/>
      <c r="FYH84" s="724"/>
      <c r="FYI84" s="726"/>
      <c r="FYJ84" s="724"/>
      <c r="FYK84" s="804"/>
      <c r="FYL84" s="724"/>
      <c r="FYM84" s="726"/>
      <c r="FYN84" s="724"/>
      <c r="FYO84" s="804"/>
      <c r="FYP84" s="724"/>
      <c r="FYQ84" s="726"/>
      <c r="FYR84" s="724"/>
      <c r="FYS84" s="804"/>
      <c r="FYT84" s="724"/>
      <c r="FYU84" s="726"/>
      <c r="FYV84" s="724"/>
      <c r="FYW84" s="804"/>
      <c r="FYX84" s="724"/>
      <c r="FYY84" s="726"/>
      <c r="FYZ84" s="724"/>
      <c r="FZA84" s="804"/>
      <c r="FZB84" s="724"/>
      <c r="FZC84" s="726"/>
      <c r="FZD84" s="724"/>
      <c r="FZE84" s="804"/>
      <c r="FZF84" s="724"/>
      <c r="FZG84" s="726"/>
      <c r="FZH84" s="724"/>
      <c r="FZI84" s="804"/>
      <c r="FZJ84" s="724"/>
      <c r="FZK84" s="726"/>
      <c r="FZL84" s="724"/>
      <c r="FZM84" s="804"/>
      <c r="FZN84" s="724"/>
      <c r="FZO84" s="726"/>
      <c r="FZP84" s="724"/>
      <c r="FZQ84" s="804"/>
      <c r="FZR84" s="724"/>
      <c r="FZS84" s="726"/>
      <c r="FZT84" s="724"/>
      <c r="FZU84" s="804"/>
      <c r="FZV84" s="724"/>
      <c r="FZW84" s="726"/>
      <c r="FZX84" s="724"/>
      <c r="FZY84" s="804"/>
      <c r="FZZ84" s="724"/>
      <c r="GAA84" s="726"/>
      <c r="GAB84" s="724"/>
      <c r="GAC84" s="804"/>
      <c r="GAD84" s="724"/>
      <c r="GAE84" s="726"/>
      <c r="GAF84" s="724"/>
      <c r="GAG84" s="804"/>
      <c r="GAH84" s="724"/>
      <c r="GAI84" s="726"/>
      <c r="GAJ84" s="724"/>
      <c r="GAK84" s="804"/>
      <c r="GAL84" s="724"/>
      <c r="GAM84" s="726"/>
      <c r="GAN84" s="724"/>
      <c r="GAO84" s="804"/>
      <c r="GAP84" s="724"/>
      <c r="GAQ84" s="726"/>
      <c r="GAR84" s="724"/>
      <c r="GAS84" s="804"/>
      <c r="GAT84" s="724"/>
      <c r="GAU84" s="726"/>
      <c r="GAV84" s="724"/>
      <c r="GAW84" s="804"/>
      <c r="GAX84" s="724"/>
      <c r="GAY84" s="726"/>
      <c r="GAZ84" s="724"/>
      <c r="GBA84" s="804"/>
      <c r="GBB84" s="724"/>
      <c r="GBC84" s="726"/>
      <c r="GBD84" s="724"/>
      <c r="GBE84" s="804"/>
      <c r="GBF84" s="724"/>
      <c r="GBG84" s="726"/>
      <c r="GBH84" s="724"/>
      <c r="GBI84" s="804"/>
      <c r="GBJ84" s="724"/>
      <c r="GBK84" s="726"/>
      <c r="GBL84" s="724"/>
      <c r="GBM84" s="804"/>
      <c r="GBN84" s="724"/>
      <c r="GBO84" s="726"/>
      <c r="GBP84" s="724"/>
      <c r="GBQ84" s="804"/>
      <c r="GBR84" s="724"/>
      <c r="GBS84" s="726"/>
      <c r="GBT84" s="724"/>
      <c r="GBU84" s="804"/>
      <c r="GBV84" s="724"/>
      <c r="GBW84" s="726"/>
      <c r="GBX84" s="724"/>
      <c r="GBY84" s="804"/>
      <c r="GBZ84" s="724"/>
      <c r="GCA84" s="726"/>
      <c r="GCB84" s="724"/>
      <c r="GCC84" s="804"/>
      <c r="GCD84" s="724"/>
      <c r="GCE84" s="726"/>
      <c r="GCF84" s="724"/>
      <c r="GCG84" s="804"/>
      <c r="GCH84" s="724"/>
      <c r="GCI84" s="726"/>
      <c r="GCJ84" s="724"/>
      <c r="GCK84" s="804"/>
      <c r="GCL84" s="724"/>
      <c r="GCM84" s="726"/>
      <c r="GCN84" s="724"/>
      <c r="GCO84" s="804"/>
      <c r="GCP84" s="724"/>
      <c r="GCQ84" s="726"/>
      <c r="GCR84" s="724"/>
      <c r="GCS84" s="804"/>
      <c r="GCT84" s="724"/>
      <c r="GCU84" s="726"/>
      <c r="GCV84" s="724"/>
      <c r="GCW84" s="804"/>
      <c r="GCX84" s="724"/>
      <c r="GCY84" s="726"/>
      <c r="GCZ84" s="724"/>
      <c r="GDA84" s="804"/>
      <c r="GDB84" s="724"/>
      <c r="GDC84" s="726"/>
      <c r="GDD84" s="724"/>
      <c r="GDE84" s="804"/>
      <c r="GDF84" s="724"/>
      <c r="GDG84" s="726"/>
      <c r="GDH84" s="724"/>
      <c r="GDI84" s="804"/>
      <c r="GDJ84" s="724"/>
      <c r="GDK84" s="726"/>
      <c r="GDL84" s="724"/>
      <c r="GDM84" s="804"/>
      <c r="GDN84" s="724"/>
      <c r="GDO84" s="726"/>
      <c r="GDP84" s="724"/>
      <c r="GDQ84" s="804"/>
      <c r="GDR84" s="724"/>
      <c r="GDS84" s="726"/>
      <c r="GDT84" s="724"/>
      <c r="GDU84" s="804"/>
      <c r="GDV84" s="724"/>
      <c r="GDW84" s="726"/>
      <c r="GDX84" s="724"/>
      <c r="GDY84" s="804"/>
      <c r="GDZ84" s="724"/>
      <c r="GEA84" s="726"/>
      <c r="GEB84" s="724"/>
      <c r="GEC84" s="804"/>
      <c r="GED84" s="724"/>
      <c r="GEE84" s="726"/>
      <c r="GEF84" s="724"/>
      <c r="GEG84" s="804"/>
      <c r="GEH84" s="724"/>
      <c r="GEI84" s="726"/>
      <c r="GEJ84" s="724"/>
      <c r="GEK84" s="804"/>
      <c r="GEL84" s="724"/>
      <c r="GEM84" s="726"/>
      <c r="GEN84" s="724"/>
      <c r="GEO84" s="804"/>
      <c r="GEP84" s="724"/>
      <c r="GEQ84" s="726"/>
      <c r="GER84" s="724"/>
      <c r="GES84" s="804"/>
      <c r="GET84" s="724"/>
      <c r="GEU84" s="726"/>
      <c r="GEV84" s="724"/>
      <c r="GEW84" s="804"/>
      <c r="GEX84" s="724"/>
      <c r="GEY84" s="726"/>
      <c r="GEZ84" s="724"/>
      <c r="GFA84" s="804"/>
      <c r="GFB84" s="724"/>
      <c r="GFC84" s="726"/>
      <c r="GFD84" s="724"/>
      <c r="GFE84" s="804"/>
      <c r="GFF84" s="724"/>
      <c r="GFG84" s="726"/>
      <c r="GFH84" s="724"/>
      <c r="GFI84" s="804"/>
      <c r="GFJ84" s="724"/>
      <c r="GFK84" s="726"/>
      <c r="GFL84" s="724"/>
      <c r="GFM84" s="804"/>
      <c r="GFN84" s="724"/>
      <c r="GFO84" s="726"/>
      <c r="GFP84" s="724"/>
      <c r="GFQ84" s="804"/>
      <c r="GFR84" s="724"/>
      <c r="GFS84" s="726"/>
      <c r="GFT84" s="724"/>
      <c r="GFU84" s="804"/>
      <c r="GFV84" s="724"/>
      <c r="GFW84" s="726"/>
      <c r="GFX84" s="724"/>
      <c r="GFY84" s="804"/>
      <c r="GFZ84" s="724"/>
      <c r="GGA84" s="726"/>
      <c r="GGB84" s="724"/>
      <c r="GGC84" s="804"/>
      <c r="GGD84" s="724"/>
      <c r="GGE84" s="726"/>
      <c r="GGF84" s="724"/>
      <c r="GGG84" s="804"/>
      <c r="GGH84" s="724"/>
      <c r="GGI84" s="726"/>
      <c r="GGJ84" s="724"/>
      <c r="GGK84" s="804"/>
      <c r="GGL84" s="724"/>
      <c r="GGM84" s="726"/>
      <c r="GGN84" s="724"/>
      <c r="GGO84" s="804"/>
      <c r="GGP84" s="724"/>
      <c r="GGQ84" s="726"/>
      <c r="GGR84" s="724"/>
      <c r="GGS84" s="804"/>
      <c r="GGT84" s="724"/>
      <c r="GGU84" s="726"/>
      <c r="GGV84" s="724"/>
      <c r="GGW84" s="804"/>
      <c r="GGX84" s="724"/>
      <c r="GGY84" s="726"/>
      <c r="GGZ84" s="724"/>
      <c r="GHA84" s="804"/>
      <c r="GHB84" s="724"/>
      <c r="GHC84" s="726"/>
      <c r="GHD84" s="724"/>
      <c r="GHE84" s="804"/>
      <c r="GHF84" s="724"/>
      <c r="GHG84" s="726"/>
      <c r="GHH84" s="724"/>
      <c r="GHI84" s="804"/>
      <c r="GHJ84" s="724"/>
      <c r="GHK84" s="726"/>
      <c r="GHL84" s="724"/>
      <c r="GHM84" s="804"/>
      <c r="GHN84" s="724"/>
      <c r="GHO84" s="726"/>
      <c r="GHP84" s="724"/>
      <c r="GHQ84" s="804"/>
      <c r="GHR84" s="724"/>
      <c r="GHS84" s="726"/>
      <c r="GHT84" s="724"/>
      <c r="GHU84" s="804"/>
      <c r="GHV84" s="724"/>
      <c r="GHW84" s="726"/>
      <c r="GHX84" s="724"/>
      <c r="GHY84" s="804"/>
      <c r="GHZ84" s="724"/>
      <c r="GIA84" s="726"/>
      <c r="GIB84" s="724"/>
      <c r="GIC84" s="804"/>
      <c r="GID84" s="724"/>
      <c r="GIE84" s="726"/>
      <c r="GIF84" s="724"/>
      <c r="GIG84" s="804"/>
      <c r="GIH84" s="724"/>
      <c r="GII84" s="726"/>
      <c r="GIJ84" s="724"/>
      <c r="GIK84" s="804"/>
      <c r="GIL84" s="724"/>
      <c r="GIM84" s="726"/>
      <c r="GIN84" s="724"/>
      <c r="GIO84" s="804"/>
      <c r="GIP84" s="724"/>
      <c r="GIQ84" s="726"/>
      <c r="GIR84" s="724"/>
      <c r="GIS84" s="804"/>
      <c r="GIT84" s="724"/>
      <c r="GIU84" s="726"/>
      <c r="GIV84" s="724"/>
      <c r="GIW84" s="804"/>
      <c r="GIX84" s="724"/>
      <c r="GIY84" s="726"/>
      <c r="GIZ84" s="724"/>
      <c r="GJA84" s="804"/>
      <c r="GJB84" s="724"/>
      <c r="GJC84" s="726"/>
      <c r="GJD84" s="724"/>
      <c r="GJE84" s="804"/>
      <c r="GJF84" s="724"/>
      <c r="GJG84" s="726"/>
      <c r="GJH84" s="724"/>
      <c r="GJI84" s="804"/>
      <c r="GJJ84" s="724"/>
      <c r="GJK84" s="726"/>
      <c r="GJL84" s="724"/>
      <c r="GJM84" s="804"/>
      <c r="GJN84" s="724"/>
      <c r="GJO84" s="726"/>
      <c r="GJP84" s="724"/>
      <c r="GJQ84" s="804"/>
      <c r="GJR84" s="724"/>
      <c r="GJS84" s="726"/>
      <c r="GJT84" s="724"/>
      <c r="GJU84" s="804"/>
      <c r="GJV84" s="724"/>
      <c r="GJW84" s="726"/>
      <c r="GJX84" s="724"/>
      <c r="GJY84" s="804"/>
      <c r="GJZ84" s="724"/>
      <c r="GKA84" s="726"/>
      <c r="GKB84" s="724"/>
      <c r="GKC84" s="804"/>
      <c r="GKD84" s="724"/>
      <c r="GKE84" s="726"/>
      <c r="GKF84" s="724"/>
      <c r="GKG84" s="804"/>
      <c r="GKH84" s="724"/>
      <c r="GKI84" s="726"/>
      <c r="GKJ84" s="724"/>
      <c r="GKK84" s="804"/>
      <c r="GKL84" s="724"/>
      <c r="GKM84" s="726"/>
      <c r="GKN84" s="724"/>
      <c r="GKO84" s="804"/>
      <c r="GKP84" s="724"/>
      <c r="GKQ84" s="726"/>
      <c r="GKR84" s="724"/>
      <c r="GKS84" s="804"/>
      <c r="GKT84" s="724"/>
      <c r="GKU84" s="726"/>
      <c r="GKV84" s="724"/>
      <c r="GKW84" s="804"/>
      <c r="GKX84" s="724"/>
      <c r="GKY84" s="726"/>
      <c r="GKZ84" s="724"/>
      <c r="GLA84" s="804"/>
      <c r="GLB84" s="724"/>
      <c r="GLC84" s="726"/>
      <c r="GLD84" s="724"/>
      <c r="GLE84" s="804"/>
      <c r="GLF84" s="724"/>
      <c r="GLG84" s="726"/>
      <c r="GLH84" s="724"/>
      <c r="GLI84" s="804"/>
      <c r="GLJ84" s="724"/>
      <c r="GLK84" s="726"/>
      <c r="GLL84" s="724"/>
      <c r="GLM84" s="804"/>
      <c r="GLN84" s="724"/>
      <c r="GLO84" s="726"/>
      <c r="GLP84" s="724"/>
      <c r="GLQ84" s="804"/>
      <c r="GLR84" s="724"/>
      <c r="GLS84" s="726"/>
      <c r="GLT84" s="724"/>
      <c r="GLU84" s="804"/>
      <c r="GLV84" s="724"/>
      <c r="GLW84" s="726"/>
      <c r="GLX84" s="724"/>
      <c r="GLY84" s="804"/>
      <c r="GLZ84" s="724"/>
      <c r="GMA84" s="726"/>
      <c r="GMB84" s="724"/>
      <c r="GMC84" s="804"/>
      <c r="GMD84" s="724"/>
      <c r="GME84" s="726"/>
      <c r="GMF84" s="724"/>
      <c r="GMG84" s="804"/>
      <c r="GMH84" s="724"/>
      <c r="GMI84" s="726"/>
      <c r="GMJ84" s="724"/>
      <c r="GMK84" s="804"/>
      <c r="GML84" s="724"/>
      <c r="GMM84" s="726"/>
      <c r="GMN84" s="724"/>
      <c r="GMO84" s="804"/>
      <c r="GMP84" s="724"/>
      <c r="GMQ84" s="726"/>
      <c r="GMR84" s="724"/>
      <c r="GMS84" s="804"/>
      <c r="GMT84" s="724"/>
      <c r="GMU84" s="726"/>
      <c r="GMV84" s="724"/>
      <c r="GMW84" s="804"/>
      <c r="GMX84" s="724"/>
      <c r="GMY84" s="726"/>
      <c r="GMZ84" s="724"/>
      <c r="GNA84" s="804"/>
      <c r="GNB84" s="724"/>
      <c r="GNC84" s="726"/>
      <c r="GND84" s="724"/>
      <c r="GNE84" s="804"/>
      <c r="GNF84" s="724"/>
      <c r="GNG84" s="726"/>
      <c r="GNH84" s="724"/>
      <c r="GNI84" s="804"/>
      <c r="GNJ84" s="724"/>
      <c r="GNK84" s="726"/>
      <c r="GNL84" s="724"/>
      <c r="GNM84" s="804"/>
      <c r="GNN84" s="724"/>
      <c r="GNO84" s="726"/>
      <c r="GNP84" s="724"/>
      <c r="GNQ84" s="804"/>
      <c r="GNR84" s="724"/>
      <c r="GNS84" s="726"/>
      <c r="GNT84" s="724"/>
      <c r="GNU84" s="804"/>
      <c r="GNV84" s="724"/>
      <c r="GNW84" s="726"/>
      <c r="GNX84" s="724"/>
      <c r="GNY84" s="804"/>
      <c r="GNZ84" s="724"/>
      <c r="GOA84" s="726"/>
      <c r="GOB84" s="724"/>
      <c r="GOC84" s="804"/>
      <c r="GOD84" s="724"/>
      <c r="GOE84" s="726"/>
      <c r="GOF84" s="724"/>
      <c r="GOG84" s="804"/>
      <c r="GOH84" s="724"/>
      <c r="GOI84" s="726"/>
      <c r="GOJ84" s="724"/>
      <c r="GOK84" s="804"/>
      <c r="GOL84" s="724"/>
      <c r="GOM84" s="726"/>
      <c r="GON84" s="724"/>
      <c r="GOO84" s="804"/>
      <c r="GOP84" s="724"/>
      <c r="GOQ84" s="726"/>
      <c r="GOR84" s="724"/>
      <c r="GOS84" s="804"/>
      <c r="GOT84" s="724"/>
      <c r="GOU84" s="726"/>
      <c r="GOV84" s="724"/>
      <c r="GOW84" s="804"/>
      <c r="GOX84" s="724"/>
      <c r="GOY84" s="726"/>
      <c r="GOZ84" s="724"/>
      <c r="GPA84" s="804"/>
      <c r="GPB84" s="724"/>
      <c r="GPC84" s="726"/>
      <c r="GPD84" s="724"/>
      <c r="GPE84" s="804"/>
      <c r="GPF84" s="724"/>
      <c r="GPG84" s="726"/>
      <c r="GPH84" s="724"/>
      <c r="GPI84" s="804"/>
      <c r="GPJ84" s="724"/>
      <c r="GPK84" s="726"/>
      <c r="GPL84" s="724"/>
      <c r="GPM84" s="804"/>
      <c r="GPN84" s="724"/>
      <c r="GPO84" s="726"/>
      <c r="GPP84" s="724"/>
      <c r="GPQ84" s="804"/>
      <c r="GPR84" s="724"/>
      <c r="GPS84" s="726"/>
      <c r="GPT84" s="724"/>
      <c r="GPU84" s="804"/>
      <c r="GPV84" s="724"/>
      <c r="GPW84" s="726"/>
      <c r="GPX84" s="724"/>
      <c r="GPY84" s="804"/>
      <c r="GPZ84" s="724"/>
      <c r="GQA84" s="726"/>
      <c r="GQB84" s="724"/>
      <c r="GQC84" s="804"/>
      <c r="GQD84" s="724"/>
      <c r="GQE84" s="726"/>
      <c r="GQF84" s="724"/>
      <c r="GQG84" s="804"/>
      <c r="GQH84" s="724"/>
      <c r="GQI84" s="726"/>
      <c r="GQJ84" s="724"/>
      <c r="GQK84" s="804"/>
      <c r="GQL84" s="724"/>
      <c r="GQM84" s="726"/>
      <c r="GQN84" s="724"/>
      <c r="GQO84" s="804"/>
      <c r="GQP84" s="724"/>
      <c r="GQQ84" s="726"/>
      <c r="GQR84" s="724"/>
      <c r="GQS84" s="804"/>
      <c r="GQT84" s="724"/>
      <c r="GQU84" s="726"/>
      <c r="GQV84" s="724"/>
      <c r="GQW84" s="804"/>
      <c r="GQX84" s="724"/>
      <c r="GQY84" s="726"/>
      <c r="GQZ84" s="724"/>
      <c r="GRA84" s="804"/>
      <c r="GRB84" s="724"/>
      <c r="GRC84" s="726"/>
      <c r="GRD84" s="724"/>
      <c r="GRE84" s="804"/>
      <c r="GRF84" s="724"/>
      <c r="GRG84" s="726"/>
      <c r="GRH84" s="724"/>
      <c r="GRI84" s="804"/>
      <c r="GRJ84" s="724"/>
      <c r="GRK84" s="726"/>
      <c r="GRL84" s="724"/>
      <c r="GRM84" s="804"/>
      <c r="GRN84" s="724"/>
      <c r="GRO84" s="726"/>
      <c r="GRP84" s="724"/>
      <c r="GRQ84" s="804"/>
      <c r="GRR84" s="724"/>
      <c r="GRS84" s="726"/>
      <c r="GRT84" s="724"/>
      <c r="GRU84" s="804"/>
      <c r="GRV84" s="724"/>
      <c r="GRW84" s="726"/>
      <c r="GRX84" s="724"/>
      <c r="GRY84" s="804"/>
      <c r="GRZ84" s="724"/>
      <c r="GSA84" s="726"/>
      <c r="GSB84" s="724"/>
      <c r="GSC84" s="804"/>
      <c r="GSD84" s="724"/>
      <c r="GSE84" s="726"/>
      <c r="GSF84" s="724"/>
      <c r="GSG84" s="804"/>
      <c r="GSH84" s="724"/>
      <c r="GSI84" s="726"/>
      <c r="GSJ84" s="724"/>
      <c r="GSK84" s="804"/>
      <c r="GSL84" s="724"/>
      <c r="GSM84" s="726"/>
      <c r="GSN84" s="724"/>
      <c r="GSO84" s="804"/>
      <c r="GSP84" s="724"/>
      <c r="GSQ84" s="726"/>
      <c r="GSR84" s="724"/>
      <c r="GSS84" s="804"/>
      <c r="GST84" s="724"/>
      <c r="GSU84" s="726"/>
      <c r="GSV84" s="724"/>
      <c r="GSW84" s="804"/>
      <c r="GSX84" s="724"/>
      <c r="GSY84" s="726"/>
      <c r="GSZ84" s="724"/>
      <c r="GTA84" s="804"/>
      <c r="GTB84" s="724"/>
      <c r="GTC84" s="726"/>
      <c r="GTD84" s="724"/>
      <c r="GTE84" s="804"/>
      <c r="GTF84" s="724"/>
      <c r="GTG84" s="726"/>
      <c r="GTH84" s="724"/>
      <c r="GTI84" s="804"/>
      <c r="GTJ84" s="724"/>
      <c r="GTK84" s="726"/>
      <c r="GTL84" s="724"/>
      <c r="GTM84" s="804"/>
      <c r="GTN84" s="724"/>
      <c r="GTO84" s="726"/>
      <c r="GTP84" s="724"/>
      <c r="GTQ84" s="804"/>
      <c r="GTR84" s="724"/>
      <c r="GTS84" s="726"/>
      <c r="GTT84" s="724"/>
      <c r="GTU84" s="804"/>
      <c r="GTV84" s="724"/>
      <c r="GTW84" s="726"/>
      <c r="GTX84" s="724"/>
      <c r="GTY84" s="804"/>
      <c r="GTZ84" s="724"/>
      <c r="GUA84" s="726"/>
      <c r="GUB84" s="724"/>
      <c r="GUC84" s="804"/>
      <c r="GUD84" s="724"/>
      <c r="GUE84" s="726"/>
      <c r="GUF84" s="724"/>
      <c r="GUG84" s="804"/>
      <c r="GUH84" s="724"/>
      <c r="GUI84" s="726"/>
      <c r="GUJ84" s="724"/>
      <c r="GUK84" s="804"/>
      <c r="GUL84" s="724"/>
      <c r="GUM84" s="726"/>
      <c r="GUN84" s="724"/>
      <c r="GUO84" s="804"/>
      <c r="GUP84" s="724"/>
      <c r="GUQ84" s="726"/>
      <c r="GUR84" s="724"/>
      <c r="GUS84" s="804"/>
      <c r="GUT84" s="724"/>
      <c r="GUU84" s="726"/>
      <c r="GUV84" s="724"/>
      <c r="GUW84" s="804"/>
      <c r="GUX84" s="724"/>
      <c r="GUY84" s="726"/>
      <c r="GUZ84" s="724"/>
      <c r="GVA84" s="804"/>
      <c r="GVB84" s="724"/>
      <c r="GVC84" s="726"/>
      <c r="GVD84" s="724"/>
      <c r="GVE84" s="804"/>
      <c r="GVF84" s="724"/>
      <c r="GVG84" s="726"/>
      <c r="GVH84" s="724"/>
      <c r="GVI84" s="804"/>
      <c r="GVJ84" s="724"/>
      <c r="GVK84" s="726"/>
      <c r="GVL84" s="724"/>
      <c r="GVM84" s="804"/>
      <c r="GVN84" s="724"/>
      <c r="GVO84" s="726"/>
      <c r="GVP84" s="724"/>
      <c r="GVQ84" s="804"/>
      <c r="GVR84" s="724"/>
      <c r="GVS84" s="726"/>
      <c r="GVT84" s="724"/>
      <c r="GVU84" s="804"/>
      <c r="GVV84" s="724"/>
      <c r="GVW84" s="726"/>
      <c r="GVX84" s="724"/>
      <c r="GVY84" s="804"/>
      <c r="GVZ84" s="724"/>
      <c r="GWA84" s="726"/>
      <c r="GWB84" s="724"/>
      <c r="GWC84" s="804"/>
      <c r="GWD84" s="724"/>
      <c r="GWE84" s="726"/>
      <c r="GWF84" s="724"/>
      <c r="GWG84" s="804"/>
      <c r="GWH84" s="724"/>
      <c r="GWI84" s="726"/>
      <c r="GWJ84" s="724"/>
      <c r="GWK84" s="804"/>
      <c r="GWL84" s="724"/>
      <c r="GWM84" s="726"/>
      <c r="GWN84" s="724"/>
      <c r="GWO84" s="804"/>
      <c r="GWP84" s="724"/>
      <c r="GWQ84" s="726"/>
      <c r="GWR84" s="724"/>
      <c r="GWS84" s="804"/>
      <c r="GWT84" s="724"/>
      <c r="GWU84" s="726"/>
      <c r="GWV84" s="724"/>
      <c r="GWW84" s="804"/>
      <c r="GWX84" s="724"/>
      <c r="GWY84" s="726"/>
      <c r="GWZ84" s="724"/>
      <c r="GXA84" s="804"/>
      <c r="GXB84" s="724"/>
      <c r="GXC84" s="726"/>
      <c r="GXD84" s="724"/>
      <c r="GXE84" s="804"/>
      <c r="GXF84" s="724"/>
      <c r="GXG84" s="726"/>
      <c r="GXH84" s="724"/>
      <c r="GXI84" s="804"/>
      <c r="GXJ84" s="724"/>
      <c r="GXK84" s="726"/>
      <c r="GXL84" s="724"/>
      <c r="GXM84" s="804"/>
      <c r="GXN84" s="724"/>
      <c r="GXO84" s="726"/>
      <c r="GXP84" s="724"/>
      <c r="GXQ84" s="804"/>
      <c r="GXR84" s="724"/>
      <c r="GXS84" s="726"/>
      <c r="GXT84" s="724"/>
      <c r="GXU84" s="804"/>
      <c r="GXV84" s="724"/>
      <c r="GXW84" s="726"/>
      <c r="GXX84" s="724"/>
      <c r="GXY84" s="804"/>
      <c r="GXZ84" s="724"/>
      <c r="GYA84" s="726"/>
      <c r="GYB84" s="724"/>
      <c r="GYC84" s="804"/>
      <c r="GYD84" s="724"/>
      <c r="GYE84" s="726"/>
      <c r="GYF84" s="724"/>
      <c r="GYG84" s="804"/>
      <c r="GYH84" s="724"/>
      <c r="GYI84" s="726"/>
      <c r="GYJ84" s="724"/>
      <c r="GYK84" s="804"/>
      <c r="GYL84" s="724"/>
      <c r="GYM84" s="726"/>
      <c r="GYN84" s="724"/>
      <c r="GYO84" s="804"/>
      <c r="GYP84" s="724"/>
      <c r="GYQ84" s="726"/>
      <c r="GYR84" s="724"/>
      <c r="GYS84" s="804"/>
      <c r="GYT84" s="724"/>
      <c r="GYU84" s="726"/>
      <c r="GYV84" s="724"/>
      <c r="GYW84" s="804"/>
      <c r="GYX84" s="724"/>
      <c r="GYY84" s="726"/>
      <c r="GYZ84" s="724"/>
      <c r="GZA84" s="804"/>
      <c r="GZB84" s="724"/>
      <c r="GZC84" s="726"/>
      <c r="GZD84" s="724"/>
      <c r="GZE84" s="804"/>
      <c r="GZF84" s="724"/>
      <c r="GZG84" s="726"/>
      <c r="GZH84" s="724"/>
      <c r="GZI84" s="804"/>
      <c r="GZJ84" s="724"/>
      <c r="GZK84" s="726"/>
      <c r="GZL84" s="724"/>
      <c r="GZM84" s="804"/>
      <c r="GZN84" s="724"/>
      <c r="GZO84" s="726"/>
      <c r="GZP84" s="724"/>
      <c r="GZQ84" s="804"/>
      <c r="GZR84" s="724"/>
      <c r="GZS84" s="726"/>
      <c r="GZT84" s="724"/>
      <c r="GZU84" s="804"/>
      <c r="GZV84" s="724"/>
      <c r="GZW84" s="726"/>
      <c r="GZX84" s="724"/>
      <c r="GZY84" s="804"/>
      <c r="GZZ84" s="724"/>
      <c r="HAA84" s="726"/>
      <c r="HAB84" s="724"/>
      <c r="HAC84" s="804"/>
      <c r="HAD84" s="724"/>
      <c r="HAE84" s="726"/>
      <c r="HAF84" s="724"/>
      <c r="HAG84" s="804"/>
      <c r="HAH84" s="724"/>
      <c r="HAI84" s="726"/>
      <c r="HAJ84" s="724"/>
      <c r="HAK84" s="804"/>
      <c r="HAL84" s="724"/>
      <c r="HAM84" s="726"/>
      <c r="HAN84" s="724"/>
      <c r="HAO84" s="804"/>
      <c r="HAP84" s="724"/>
      <c r="HAQ84" s="726"/>
      <c r="HAR84" s="724"/>
      <c r="HAS84" s="804"/>
      <c r="HAT84" s="724"/>
      <c r="HAU84" s="726"/>
      <c r="HAV84" s="724"/>
      <c r="HAW84" s="804"/>
      <c r="HAX84" s="724"/>
      <c r="HAY84" s="726"/>
      <c r="HAZ84" s="724"/>
      <c r="HBA84" s="804"/>
      <c r="HBB84" s="724"/>
      <c r="HBC84" s="726"/>
      <c r="HBD84" s="724"/>
      <c r="HBE84" s="804"/>
      <c r="HBF84" s="724"/>
      <c r="HBG84" s="726"/>
      <c r="HBH84" s="724"/>
      <c r="HBI84" s="804"/>
      <c r="HBJ84" s="724"/>
      <c r="HBK84" s="726"/>
      <c r="HBL84" s="724"/>
      <c r="HBM84" s="804"/>
      <c r="HBN84" s="724"/>
      <c r="HBO84" s="726"/>
      <c r="HBP84" s="724"/>
      <c r="HBQ84" s="804"/>
      <c r="HBR84" s="724"/>
      <c r="HBS84" s="726"/>
      <c r="HBT84" s="724"/>
      <c r="HBU84" s="804"/>
      <c r="HBV84" s="724"/>
      <c r="HBW84" s="726"/>
      <c r="HBX84" s="724"/>
      <c r="HBY84" s="804"/>
      <c r="HBZ84" s="724"/>
      <c r="HCA84" s="726"/>
      <c r="HCB84" s="724"/>
      <c r="HCC84" s="804"/>
      <c r="HCD84" s="724"/>
      <c r="HCE84" s="726"/>
      <c r="HCF84" s="724"/>
      <c r="HCG84" s="804"/>
      <c r="HCH84" s="724"/>
      <c r="HCI84" s="726"/>
      <c r="HCJ84" s="724"/>
      <c r="HCK84" s="804"/>
      <c r="HCL84" s="724"/>
      <c r="HCM84" s="726"/>
      <c r="HCN84" s="724"/>
      <c r="HCO84" s="804"/>
      <c r="HCP84" s="724"/>
      <c r="HCQ84" s="726"/>
      <c r="HCR84" s="724"/>
      <c r="HCS84" s="804"/>
      <c r="HCT84" s="724"/>
      <c r="HCU84" s="726"/>
      <c r="HCV84" s="724"/>
      <c r="HCW84" s="804"/>
      <c r="HCX84" s="724"/>
      <c r="HCY84" s="726"/>
      <c r="HCZ84" s="724"/>
      <c r="HDA84" s="804"/>
      <c r="HDB84" s="724"/>
      <c r="HDC84" s="726"/>
      <c r="HDD84" s="724"/>
      <c r="HDE84" s="804"/>
      <c r="HDF84" s="724"/>
      <c r="HDG84" s="726"/>
      <c r="HDH84" s="724"/>
      <c r="HDI84" s="804"/>
      <c r="HDJ84" s="724"/>
      <c r="HDK84" s="726"/>
      <c r="HDL84" s="724"/>
      <c r="HDM84" s="804"/>
      <c r="HDN84" s="724"/>
      <c r="HDO84" s="726"/>
      <c r="HDP84" s="724"/>
      <c r="HDQ84" s="804"/>
      <c r="HDR84" s="724"/>
      <c r="HDS84" s="726"/>
      <c r="HDT84" s="724"/>
      <c r="HDU84" s="804"/>
      <c r="HDV84" s="724"/>
      <c r="HDW84" s="726"/>
      <c r="HDX84" s="724"/>
      <c r="HDY84" s="804"/>
      <c r="HDZ84" s="724"/>
      <c r="HEA84" s="726"/>
      <c r="HEB84" s="724"/>
      <c r="HEC84" s="804"/>
      <c r="HED84" s="724"/>
      <c r="HEE84" s="726"/>
      <c r="HEF84" s="724"/>
      <c r="HEG84" s="804"/>
      <c r="HEH84" s="724"/>
      <c r="HEI84" s="726"/>
      <c r="HEJ84" s="724"/>
      <c r="HEK84" s="804"/>
      <c r="HEL84" s="724"/>
      <c r="HEM84" s="726"/>
      <c r="HEN84" s="724"/>
      <c r="HEO84" s="804"/>
      <c r="HEP84" s="724"/>
      <c r="HEQ84" s="726"/>
      <c r="HER84" s="724"/>
      <c r="HES84" s="804"/>
      <c r="HET84" s="724"/>
      <c r="HEU84" s="726"/>
      <c r="HEV84" s="724"/>
      <c r="HEW84" s="804"/>
      <c r="HEX84" s="724"/>
      <c r="HEY84" s="726"/>
      <c r="HEZ84" s="724"/>
      <c r="HFA84" s="804"/>
      <c r="HFB84" s="724"/>
      <c r="HFC84" s="726"/>
      <c r="HFD84" s="724"/>
      <c r="HFE84" s="804"/>
      <c r="HFF84" s="724"/>
      <c r="HFG84" s="726"/>
      <c r="HFH84" s="724"/>
      <c r="HFI84" s="804"/>
      <c r="HFJ84" s="724"/>
      <c r="HFK84" s="726"/>
      <c r="HFL84" s="724"/>
      <c r="HFM84" s="804"/>
      <c r="HFN84" s="724"/>
      <c r="HFO84" s="726"/>
      <c r="HFP84" s="724"/>
      <c r="HFQ84" s="804"/>
      <c r="HFR84" s="724"/>
      <c r="HFS84" s="726"/>
      <c r="HFT84" s="724"/>
      <c r="HFU84" s="804"/>
      <c r="HFV84" s="724"/>
      <c r="HFW84" s="726"/>
      <c r="HFX84" s="724"/>
      <c r="HFY84" s="804"/>
      <c r="HFZ84" s="724"/>
      <c r="HGA84" s="726"/>
      <c r="HGB84" s="724"/>
      <c r="HGC84" s="804"/>
      <c r="HGD84" s="724"/>
      <c r="HGE84" s="726"/>
      <c r="HGF84" s="724"/>
      <c r="HGG84" s="804"/>
      <c r="HGH84" s="724"/>
      <c r="HGI84" s="726"/>
      <c r="HGJ84" s="724"/>
      <c r="HGK84" s="804"/>
      <c r="HGL84" s="724"/>
      <c r="HGM84" s="726"/>
      <c r="HGN84" s="724"/>
      <c r="HGO84" s="804"/>
      <c r="HGP84" s="724"/>
      <c r="HGQ84" s="726"/>
      <c r="HGR84" s="724"/>
      <c r="HGS84" s="804"/>
      <c r="HGT84" s="724"/>
      <c r="HGU84" s="726"/>
      <c r="HGV84" s="724"/>
      <c r="HGW84" s="804"/>
      <c r="HGX84" s="724"/>
      <c r="HGY84" s="726"/>
      <c r="HGZ84" s="724"/>
      <c r="HHA84" s="804"/>
      <c r="HHB84" s="724"/>
      <c r="HHC84" s="726"/>
      <c r="HHD84" s="724"/>
      <c r="HHE84" s="804"/>
      <c r="HHF84" s="724"/>
      <c r="HHG84" s="726"/>
      <c r="HHH84" s="724"/>
      <c r="HHI84" s="804"/>
      <c r="HHJ84" s="724"/>
      <c r="HHK84" s="726"/>
      <c r="HHL84" s="724"/>
      <c r="HHM84" s="804"/>
      <c r="HHN84" s="724"/>
      <c r="HHO84" s="726"/>
      <c r="HHP84" s="724"/>
      <c r="HHQ84" s="804"/>
      <c r="HHR84" s="724"/>
      <c r="HHS84" s="726"/>
      <c r="HHT84" s="724"/>
      <c r="HHU84" s="804"/>
      <c r="HHV84" s="724"/>
      <c r="HHW84" s="726"/>
      <c r="HHX84" s="724"/>
      <c r="HHY84" s="804"/>
      <c r="HHZ84" s="724"/>
      <c r="HIA84" s="726"/>
      <c r="HIB84" s="724"/>
      <c r="HIC84" s="804"/>
      <c r="HID84" s="724"/>
      <c r="HIE84" s="726"/>
      <c r="HIF84" s="724"/>
      <c r="HIG84" s="804"/>
      <c r="HIH84" s="724"/>
      <c r="HII84" s="726"/>
      <c r="HIJ84" s="724"/>
      <c r="HIK84" s="804"/>
      <c r="HIL84" s="724"/>
      <c r="HIM84" s="726"/>
      <c r="HIN84" s="724"/>
      <c r="HIO84" s="804"/>
      <c r="HIP84" s="724"/>
      <c r="HIQ84" s="726"/>
      <c r="HIR84" s="724"/>
      <c r="HIS84" s="804"/>
      <c r="HIT84" s="724"/>
      <c r="HIU84" s="726"/>
      <c r="HIV84" s="724"/>
      <c r="HIW84" s="804"/>
      <c r="HIX84" s="724"/>
      <c r="HIY84" s="726"/>
      <c r="HIZ84" s="724"/>
      <c r="HJA84" s="804"/>
      <c r="HJB84" s="724"/>
      <c r="HJC84" s="726"/>
      <c r="HJD84" s="724"/>
      <c r="HJE84" s="804"/>
      <c r="HJF84" s="724"/>
      <c r="HJG84" s="726"/>
      <c r="HJH84" s="724"/>
      <c r="HJI84" s="804"/>
      <c r="HJJ84" s="724"/>
      <c r="HJK84" s="726"/>
      <c r="HJL84" s="724"/>
      <c r="HJM84" s="804"/>
      <c r="HJN84" s="724"/>
      <c r="HJO84" s="726"/>
      <c r="HJP84" s="724"/>
      <c r="HJQ84" s="804"/>
      <c r="HJR84" s="724"/>
      <c r="HJS84" s="726"/>
      <c r="HJT84" s="724"/>
      <c r="HJU84" s="804"/>
      <c r="HJV84" s="724"/>
      <c r="HJW84" s="726"/>
      <c r="HJX84" s="724"/>
      <c r="HJY84" s="804"/>
      <c r="HJZ84" s="724"/>
      <c r="HKA84" s="726"/>
      <c r="HKB84" s="724"/>
      <c r="HKC84" s="804"/>
      <c r="HKD84" s="724"/>
      <c r="HKE84" s="726"/>
      <c r="HKF84" s="724"/>
      <c r="HKG84" s="804"/>
      <c r="HKH84" s="724"/>
      <c r="HKI84" s="726"/>
      <c r="HKJ84" s="724"/>
      <c r="HKK84" s="804"/>
      <c r="HKL84" s="724"/>
      <c r="HKM84" s="726"/>
      <c r="HKN84" s="724"/>
      <c r="HKO84" s="804"/>
      <c r="HKP84" s="724"/>
      <c r="HKQ84" s="726"/>
      <c r="HKR84" s="724"/>
      <c r="HKS84" s="804"/>
      <c r="HKT84" s="724"/>
      <c r="HKU84" s="726"/>
      <c r="HKV84" s="724"/>
      <c r="HKW84" s="804"/>
      <c r="HKX84" s="724"/>
      <c r="HKY84" s="726"/>
      <c r="HKZ84" s="724"/>
      <c r="HLA84" s="804"/>
      <c r="HLB84" s="724"/>
      <c r="HLC84" s="726"/>
      <c r="HLD84" s="724"/>
      <c r="HLE84" s="804"/>
      <c r="HLF84" s="724"/>
      <c r="HLG84" s="726"/>
      <c r="HLH84" s="724"/>
      <c r="HLI84" s="804"/>
      <c r="HLJ84" s="724"/>
      <c r="HLK84" s="726"/>
      <c r="HLL84" s="724"/>
      <c r="HLM84" s="804"/>
      <c r="HLN84" s="724"/>
      <c r="HLO84" s="726"/>
      <c r="HLP84" s="724"/>
      <c r="HLQ84" s="804"/>
      <c r="HLR84" s="724"/>
      <c r="HLS84" s="726"/>
      <c r="HLT84" s="724"/>
      <c r="HLU84" s="804"/>
      <c r="HLV84" s="724"/>
      <c r="HLW84" s="726"/>
      <c r="HLX84" s="724"/>
      <c r="HLY84" s="804"/>
      <c r="HLZ84" s="724"/>
      <c r="HMA84" s="726"/>
      <c r="HMB84" s="724"/>
      <c r="HMC84" s="804"/>
      <c r="HMD84" s="724"/>
      <c r="HME84" s="726"/>
      <c r="HMF84" s="724"/>
      <c r="HMG84" s="804"/>
      <c r="HMH84" s="724"/>
      <c r="HMI84" s="726"/>
      <c r="HMJ84" s="724"/>
      <c r="HMK84" s="804"/>
      <c r="HML84" s="724"/>
      <c r="HMM84" s="726"/>
      <c r="HMN84" s="724"/>
      <c r="HMO84" s="804"/>
      <c r="HMP84" s="724"/>
      <c r="HMQ84" s="726"/>
      <c r="HMR84" s="724"/>
      <c r="HMS84" s="804"/>
      <c r="HMT84" s="724"/>
      <c r="HMU84" s="726"/>
      <c r="HMV84" s="724"/>
      <c r="HMW84" s="804"/>
      <c r="HMX84" s="724"/>
      <c r="HMY84" s="726"/>
      <c r="HMZ84" s="724"/>
      <c r="HNA84" s="804"/>
      <c r="HNB84" s="724"/>
      <c r="HNC84" s="726"/>
      <c r="HND84" s="724"/>
      <c r="HNE84" s="804"/>
      <c r="HNF84" s="724"/>
      <c r="HNG84" s="726"/>
      <c r="HNH84" s="724"/>
      <c r="HNI84" s="804"/>
      <c r="HNJ84" s="724"/>
      <c r="HNK84" s="726"/>
      <c r="HNL84" s="724"/>
      <c r="HNM84" s="804"/>
      <c r="HNN84" s="724"/>
      <c r="HNO84" s="726"/>
      <c r="HNP84" s="724"/>
      <c r="HNQ84" s="804"/>
      <c r="HNR84" s="724"/>
      <c r="HNS84" s="726"/>
      <c r="HNT84" s="724"/>
      <c r="HNU84" s="804"/>
      <c r="HNV84" s="724"/>
      <c r="HNW84" s="726"/>
      <c r="HNX84" s="724"/>
      <c r="HNY84" s="804"/>
      <c r="HNZ84" s="724"/>
      <c r="HOA84" s="726"/>
      <c r="HOB84" s="724"/>
      <c r="HOC84" s="804"/>
      <c r="HOD84" s="724"/>
      <c r="HOE84" s="726"/>
      <c r="HOF84" s="724"/>
      <c r="HOG84" s="804"/>
      <c r="HOH84" s="724"/>
      <c r="HOI84" s="726"/>
      <c r="HOJ84" s="724"/>
      <c r="HOK84" s="804"/>
      <c r="HOL84" s="724"/>
      <c r="HOM84" s="726"/>
      <c r="HON84" s="724"/>
      <c r="HOO84" s="804"/>
      <c r="HOP84" s="724"/>
      <c r="HOQ84" s="726"/>
      <c r="HOR84" s="724"/>
      <c r="HOS84" s="804"/>
      <c r="HOT84" s="724"/>
      <c r="HOU84" s="726"/>
      <c r="HOV84" s="724"/>
      <c r="HOW84" s="804"/>
      <c r="HOX84" s="724"/>
      <c r="HOY84" s="726"/>
      <c r="HOZ84" s="724"/>
      <c r="HPA84" s="804"/>
      <c r="HPB84" s="724"/>
      <c r="HPC84" s="726"/>
      <c r="HPD84" s="724"/>
      <c r="HPE84" s="804"/>
      <c r="HPF84" s="724"/>
      <c r="HPG84" s="726"/>
      <c r="HPH84" s="724"/>
      <c r="HPI84" s="804"/>
      <c r="HPJ84" s="724"/>
      <c r="HPK84" s="726"/>
      <c r="HPL84" s="724"/>
      <c r="HPM84" s="804"/>
      <c r="HPN84" s="724"/>
      <c r="HPO84" s="726"/>
      <c r="HPP84" s="724"/>
      <c r="HPQ84" s="804"/>
      <c r="HPR84" s="724"/>
      <c r="HPS84" s="726"/>
      <c r="HPT84" s="724"/>
      <c r="HPU84" s="804"/>
      <c r="HPV84" s="724"/>
      <c r="HPW84" s="726"/>
      <c r="HPX84" s="724"/>
      <c r="HPY84" s="804"/>
      <c r="HPZ84" s="724"/>
      <c r="HQA84" s="726"/>
      <c r="HQB84" s="724"/>
      <c r="HQC84" s="804"/>
      <c r="HQD84" s="724"/>
      <c r="HQE84" s="726"/>
      <c r="HQF84" s="724"/>
      <c r="HQG84" s="804"/>
      <c r="HQH84" s="724"/>
      <c r="HQI84" s="726"/>
      <c r="HQJ84" s="724"/>
      <c r="HQK84" s="804"/>
      <c r="HQL84" s="724"/>
      <c r="HQM84" s="726"/>
      <c r="HQN84" s="724"/>
      <c r="HQO84" s="804"/>
      <c r="HQP84" s="724"/>
      <c r="HQQ84" s="726"/>
      <c r="HQR84" s="724"/>
      <c r="HQS84" s="804"/>
      <c r="HQT84" s="724"/>
      <c r="HQU84" s="726"/>
      <c r="HQV84" s="724"/>
      <c r="HQW84" s="804"/>
      <c r="HQX84" s="724"/>
      <c r="HQY84" s="726"/>
      <c r="HQZ84" s="724"/>
      <c r="HRA84" s="804"/>
      <c r="HRB84" s="724"/>
      <c r="HRC84" s="726"/>
      <c r="HRD84" s="724"/>
      <c r="HRE84" s="804"/>
      <c r="HRF84" s="724"/>
      <c r="HRG84" s="726"/>
      <c r="HRH84" s="724"/>
      <c r="HRI84" s="804"/>
      <c r="HRJ84" s="724"/>
      <c r="HRK84" s="726"/>
      <c r="HRL84" s="724"/>
      <c r="HRM84" s="804"/>
      <c r="HRN84" s="724"/>
      <c r="HRO84" s="726"/>
      <c r="HRP84" s="724"/>
      <c r="HRQ84" s="804"/>
      <c r="HRR84" s="724"/>
      <c r="HRS84" s="726"/>
      <c r="HRT84" s="724"/>
      <c r="HRU84" s="804"/>
      <c r="HRV84" s="724"/>
      <c r="HRW84" s="726"/>
      <c r="HRX84" s="724"/>
      <c r="HRY84" s="804"/>
      <c r="HRZ84" s="724"/>
      <c r="HSA84" s="726"/>
      <c r="HSB84" s="724"/>
      <c r="HSC84" s="804"/>
      <c r="HSD84" s="724"/>
      <c r="HSE84" s="726"/>
      <c r="HSF84" s="724"/>
      <c r="HSG84" s="804"/>
      <c r="HSH84" s="724"/>
      <c r="HSI84" s="726"/>
      <c r="HSJ84" s="724"/>
      <c r="HSK84" s="804"/>
      <c r="HSL84" s="724"/>
      <c r="HSM84" s="726"/>
      <c r="HSN84" s="724"/>
      <c r="HSO84" s="804"/>
      <c r="HSP84" s="724"/>
      <c r="HSQ84" s="726"/>
      <c r="HSR84" s="724"/>
      <c r="HSS84" s="804"/>
      <c r="HST84" s="724"/>
      <c r="HSU84" s="726"/>
      <c r="HSV84" s="724"/>
      <c r="HSW84" s="804"/>
      <c r="HSX84" s="724"/>
      <c r="HSY84" s="726"/>
      <c r="HSZ84" s="724"/>
      <c r="HTA84" s="804"/>
      <c r="HTB84" s="724"/>
      <c r="HTC84" s="726"/>
      <c r="HTD84" s="724"/>
      <c r="HTE84" s="804"/>
      <c r="HTF84" s="724"/>
      <c r="HTG84" s="726"/>
      <c r="HTH84" s="724"/>
      <c r="HTI84" s="804"/>
      <c r="HTJ84" s="724"/>
      <c r="HTK84" s="726"/>
      <c r="HTL84" s="724"/>
      <c r="HTM84" s="804"/>
      <c r="HTN84" s="724"/>
      <c r="HTO84" s="726"/>
      <c r="HTP84" s="724"/>
      <c r="HTQ84" s="804"/>
      <c r="HTR84" s="724"/>
      <c r="HTS84" s="726"/>
      <c r="HTT84" s="724"/>
      <c r="HTU84" s="804"/>
      <c r="HTV84" s="724"/>
      <c r="HTW84" s="726"/>
      <c r="HTX84" s="724"/>
      <c r="HTY84" s="804"/>
      <c r="HTZ84" s="724"/>
      <c r="HUA84" s="726"/>
      <c r="HUB84" s="724"/>
      <c r="HUC84" s="804"/>
      <c r="HUD84" s="724"/>
      <c r="HUE84" s="726"/>
      <c r="HUF84" s="724"/>
      <c r="HUG84" s="804"/>
      <c r="HUH84" s="724"/>
      <c r="HUI84" s="726"/>
      <c r="HUJ84" s="724"/>
      <c r="HUK84" s="804"/>
      <c r="HUL84" s="724"/>
      <c r="HUM84" s="726"/>
      <c r="HUN84" s="724"/>
      <c r="HUO84" s="804"/>
      <c r="HUP84" s="724"/>
      <c r="HUQ84" s="726"/>
      <c r="HUR84" s="724"/>
      <c r="HUS84" s="804"/>
      <c r="HUT84" s="724"/>
      <c r="HUU84" s="726"/>
      <c r="HUV84" s="724"/>
      <c r="HUW84" s="804"/>
      <c r="HUX84" s="724"/>
      <c r="HUY84" s="726"/>
      <c r="HUZ84" s="724"/>
      <c r="HVA84" s="804"/>
      <c r="HVB84" s="724"/>
      <c r="HVC84" s="726"/>
      <c r="HVD84" s="724"/>
      <c r="HVE84" s="804"/>
      <c r="HVF84" s="724"/>
      <c r="HVG84" s="726"/>
      <c r="HVH84" s="724"/>
      <c r="HVI84" s="804"/>
      <c r="HVJ84" s="724"/>
      <c r="HVK84" s="726"/>
      <c r="HVL84" s="724"/>
      <c r="HVM84" s="804"/>
      <c r="HVN84" s="724"/>
      <c r="HVO84" s="726"/>
      <c r="HVP84" s="724"/>
      <c r="HVQ84" s="804"/>
      <c r="HVR84" s="724"/>
      <c r="HVS84" s="726"/>
      <c r="HVT84" s="724"/>
      <c r="HVU84" s="804"/>
      <c r="HVV84" s="724"/>
      <c r="HVW84" s="726"/>
      <c r="HVX84" s="724"/>
      <c r="HVY84" s="804"/>
      <c r="HVZ84" s="724"/>
      <c r="HWA84" s="726"/>
      <c r="HWB84" s="724"/>
      <c r="HWC84" s="804"/>
      <c r="HWD84" s="724"/>
      <c r="HWE84" s="726"/>
      <c r="HWF84" s="724"/>
      <c r="HWG84" s="804"/>
      <c r="HWH84" s="724"/>
      <c r="HWI84" s="726"/>
      <c r="HWJ84" s="724"/>
      <c r="HWK84" s="804"/>
      <c r="HWL84" s="724"/>
      <c r="HWM84" s="726"/>
      <c r="HWN84" s="724"/>
      <c r="HWO84" s="804"/>
      <c r="HWP84" s="724"/>
      <c r="HWQ84" s="726"/>
      <c r="HWR84" s="724"/>
      <c r="HWS84" s="804"/>
      <c r="HWT84" s="724"/>
      <c r="HWU84" s="726"/>
      <c r="HWV84" s="724"/>
      <c r="HWW84" s="804"/>
      <c r="HWX84" s="724"/>
      <c r="HWY84" s="726"/>
      <c r="HWZ84" s="724"/>
      <c r="HXA84" s="804"/>
      <c r="HXB84" s="724"/>
      <c r="HXC84" s="726"/>
      <c r="HXD84" s="724"/>
      <c r="HXE84" s="804"/>
      <c r="HXF84" s="724"/>
      <c r="HXG84" s="726"/>
      <c r="HXH84" s="724"/>
      <c r="HXI84" s="804"/>
      <c r="HXJ84" s="724"/>
      <c r="HXK84" s="726"/>
      <c r="HXL84" s="724"/>
      <c r="HXM84" s="804"/>
      <c r="HXN84" s="724"/>
      <c r="HXO84" s="726"/>
      <c r="HXP84" s="724"/>
      <c r="HXQ84" s="804"/>
      <c r="HXR84" s="724"/>
      <c r="HXS84" s="726"/>
      <c r="HXT84" s="724"/>
      <c r="HXU84" s="804"/>
      <c r="HXV84" s="724"/>
      <c r="HXW84" s="726"/>
      <c r="HXX84" s="724"/>
      <c r="HXY84" s="804"/>
      <c r="HXZ84" s="724"/>
      <c r="HYA84" s="726"/>
      <c r="HYB84" s="724"/>
      <c r="HYC84" s="804"/>
      <c r="HYD84" s="724"/>
      <c r="HYE84" s="726"/>
      <c r="HYF84" s="724"/>
      <c r="HYG84" s="804"/>
      <c r="HYH84" s="724"/>
      <c r="HYI84" s="726"/>
      <c r="HYJ84" s="724"/>
      <c r="HYK84" s="804"/>
      <c r="HYL84" s="724"/>
      <c r="HYM84" s="726"/>
      <c r="HYN84" s="724"/>
      <c r="HYO84" s="804"/>
      <c r="HYP84" s="724"/>
      <c r="HYQ84" s="726"/>
      <c r="HYR84" s="724"/>
      <c r="HYS84" s="804"/>
      <c r="HYT84" s="724"/>
      <c r="HYU84" s="726"/>
      <c r="HYV84" s="724"/>
      <c r="HYW84" s="804"/>
      <c r="HYX84" s="724"/>
      <c r="HYY84" s="726"/>
      <c r="HYZ84" s="724"/>
      <c r="HZA84" s="804"/>
      <c r="HZB84" s="724"/>
      <c r="HZC84" s="726"/>
      <c r="HZD84" s="724"/>
      <c r="HZE84" s="804"/>
      <c r="HZF84" s="724"/>
      <c r="HZG84" s="726"/>
      <c r="HZH84" s="724"/>
      <c r="HZI84" s="804"/>
      <c r="HZJ84" s="724"/>
      <c r="HZK84" s="726"/>
      <c r="HZL84" s="724"/>
      <c r="HZM84" s="804"/>
      <c r="HZN84" s="724"/>
      <c r="HZO84" s="726"/>
      <c r="HZP84" s="724"/>
      <c r="HZQ84" s="804"/>
      <c r="HZR84" s="724"/>
      <c r="HZS84" s="726"/>
      <c r="HZT84" s="724"/>
      <c r="HZU84" s="804"/>
      <c r="HZV84" s="724"/>
      <c r="HZW84" s="726"/>
      <c r="HZX84" s="724"/>
      <c r="HZY84" s="804"/>
      <c r="HZZ84" s="724"/>
      <c r="IAA84" s="726"/>
      <c r="IAB84" s="724"/>
      <c r="IAC84" s="804"/>
      <c r="IAD84" s="724"/>
      <c r="IAE84" s="726"/>
      <c r="IAF84" s="724"/>
      <c r="IAG84" s="804"/>
      <c r="IAH84" s="724"/>
      <c r="IAI84" s="726"/>
      <c r="IAJ84" s="724"/>
      <c r="IAK84" s="804"/>
      <c r="IAL84" s="724"/>
      <c r="IAM84" s="726"/>
      <c r="IAN84" s="724"/>
      <c r="IAO84" s="804"/>
      <c r="IAP84" s="724"/>
      <c r="IAQ84" s="726"/>
      <c r="IAR84" s="724"/>
      <c r="IAS84" s="804"/>
      <c r="IAT84" s="724"/>
      <c r="IAU84" s="726"/>
      <c r="IAV84" s="724"/>
      <c r="IAW84" s="804"/>
      <c r="IAX84" s="724"/>
      <c r="IAY84" s="726"/>
      <c r="IAZ84" s="724"/>
      <c r="IBA84" s="804"/>
      <c r="IBB84" s="724"/>
      <c r="IBC84" s="726"/>
      <c r="IBD84" s="724"/>
      <c r="IBE84" s="804"/>
      <c r="IBF84" s="724"/>
      <c r="IBG84" s="726"/>
      <c r="IBH84" s="724"/>
      <c r="IBI84" s="804"/>
      <c r="IBJ84" s="724"/>
      <c r="IBK84" s="726"/>
      <c r="IBL84" s="724"/>
      <c r="IBM84" s="804"/>
      <c r="IBN84" s="724"/>
      <c r="IBO84" s="726"/>
      <c r="IBP84" s="724"/>
      <c r="IBQ84" s="804"/>
      <c r="IBR84" s="724"/>
      <c r="IBS84" s="726"/>
      <c r="IBT84" s="724"/>
      <c r="IBU84" s="804"/>
      <c r="IBV84" s="724"/>
      <c r="IBW84" s="726"/>
      <c r="IBX84" s="724"/>
      <c r="IBY84" s="804"/>
      <c r="IBZ84" s="724"/>
      <c r="ICA84" s="726"/>
      <c r="ICB84" s="724"/>
      <c r="ICC84" s="804"/>
      <c r="ICD84" s="724"/>
      <c r="ICE84" s="726"/>
      <c r="ICF84" s="724"/>
      <c r="ICG84" s="804"/>
      <c r="ICH84" s="724"/>
      <c r="ICI84" s="726"/>
      <c r="ICJ84" s="724"/>
      <c r="ICK84" s="804"/>
      <c r="ICL84" s="724"/>
      <c r="ICM84" s="726"/>
      <c r="ICN84" s="724"/>
      <c r="ICO84" s="804"/>
      <c r="ICP84" s="724"/>
      <c r="ICQ84" s="726"/>
      <c r="ICR84" s="724"/>
      <c r="ICS84" s="804"/>
      <c r="ICT84" s="724"/>
      <c r="ICU84" s="726"/>
      <c r="ICV84" s="724"/>
      <c r="ICW84" s="804"/>
      <c r="ICX84" s="724"/>
      <c r="ICY84" s="726"/>
      <c r="ICZ84" s="724"/>
      <c r="IDA84" s="804"/>
      <c r="IDB84" s="724"/>
      <c r="IDC84" s="726"/>
      <c r="IDD84" s="724"/>
      <c r="IDE84" s="804"/>
      <c r="IDF84" s="724"/>
      <c r="IDG84" s="726"/>
      <c r="IDH84" s="724"/>
      <c r="IDI84" s="804"/>
      <c r="IDJ84" s="724"/>
      <c r="IDK84" s="726"/>
      <c r="IDL84" s="724"/>
      <c r="IDM84" s="804"/>
      <c r="IDN84" s="724"/>
      <c r="IDO84" s="726"/>
      <c r="IDP84" s="724"/>
      <c r="IDQ84" s="804"/>
      <c r="IDR84" s="724"/>
      <c r="IDS84" s="726"/>
      <c r="IDT84" s="724"/>
      <c r="IDU84" s="804"/>
      <c r="IDV84" s="724"/>
      <c r="IDW84" s="726"/>
      <c r="IDX84" s="724"/>
      <c r="IDY84" s="804"/>
      <c r="IDZ84" s="724"/>
      <c r="IEA84" s="726"/>
      <c r="IEB84" s="724"/>
      <c r="IEC84" s="804"/>
      <c r="IED84" s="724"/>
      <c r="IEE84" s="726"/>
      <c r="IEF84" s="724"/>
      <c r="IEG84" s="804"/>
      <c r="IEH84" s="724"/>
      <c r="IEI84" s="726"/>
      <c r="IEJ84" s="724"/>
      <c r="IEK84" s="804"/>
      <c r="IEL84" s="724"/>
      <c r="IEM84" s="726"/>
      <c r="IEN84" s="724"/>
      <c r="IEO84" s="804"/>
      <c r="IEP84" s="724"/>
      <c r="IEQ84" s="726"/>
      <c r="IER84" s="724"/>
      <c r="IES84" s="804"/>
      <c r="IET84" s="724"/>
      <c r="IEU84" s="726"/>
      <c r="IEV84" s="724"/>
      <c r="IEW84" s="804"/>
      <c r="IEX84" s="724"/>
      <c r="IEY84" s="726"/>
      <c r="IEZ84" s="724"/>
      <c r="IFA84" s="804"/>
      <c r="IFB84" s="724"/>
      <c r="IFC84" s="726"/>
      <c r="IFD84" s="724"/>
      <c r="IFE84" s="804"/>
      <c r="IFF84" s="724"/>
      <c r="IFG84" s="726"/>
      <c r="IFH84" s="724"/>
      <c r="IFI84" s="804"/>
      <c r="IFJ84" s="724"/>
      <c r="IFK84" s="726"/>
      <c r="IFL84" s="724"/>
      <c r="IFM84" s="804"/>
      <c r="IFN84" s="724"/>
      <c r="IFO84" s="726"/>
      <c r="IFP84" s="724"/>
      <c r="IFQ84" s="804"/>
      <c r="IFR84" s="724"/>
      <c r="IFS84" s="726"/>
      <c r="IFT84" s="724"/>
      <c r="IFU84" s="804"/>
      <c r="IFV84" s="724"/>
      <c r="IFW84" s="726"/>
      <c r="IFX84" s="724"/>
      <c r="IFY84" s="804"/>
      <c r="IFZ84" s="724"/>
      <c r="IGA84" s="726"/>
      <c r="IGB84" s="724"/>
      <c r="IGC84" s="804"/>
      <c r="IGD84" s="724"/>
      <c r="IGE84" s="726"/>
      <c r="IGF84" s="724"/>
      <c r="IGG84" s="804"/>
      <c r="IGH84" s="724"/>
      <c r="IGI84" s="726"/>
      <c r="IGJ84" s="724"/>
      <c r="IGK84" s="804"/>
      <c r="IGL84" s="724"/>
      <c r="IGM84" s="726"/>
      <c r="IGN84" s="724"/>
      <c r="IGO84" s="804"/>
      <c r="IGP84" s="724"/>
      <c r="IGQ84" s="726"/>
      <c r="IGR84" s="724"/>
      <c r="IGS84" s="804"/>
      <c r="IGT84" s="724"/>
      <c r="IGU84" s="726"/>
      <c r="IGV84" s="724"/>
      <c r="IGW84" s="804"/>
      <c r="IGX84" s="724"/>
      <c r="IGY84" s="726"/>
      <c r="IGZ84" s="724"/>
      <c r="IHA84" s="804"/>
      <c r="IHB84" s="724"/>
      <c r="IHC84" s="726"/>
      <c r="IHD84" s="724"/>
      <c r="IHE84" s="804"/>
      <c r="IHF84" s="724"/>
      <c r="IHG84" s="726"/>
      <c r="IHH84" s="724"/>
      <c r="IHI84" s="804"/>
      <c r="IHJ84" s="724"/>
      <c r="IHK84" s="726"/>
      <c r="IHL84" s="724"/>
      <c r="IHM84" s="804"/>
      <c r="IHN84" s="724"/>
      <c r="IHO84" s="726"/>
      <c r="IHP84" s="724"/>
      <c r="IHQ84" s="804"/>
      <c r="IHR84" s="724"/>
      <c r="IHS84" s="726"/>
      <c r="IHT84" s="724"/>
      <c r="IHU84" s="804"/>
      <c r="IHV84" s="724"/>
      <c r="IHW84" s="726"/>
      <c r="IHX84" s="724"/>
      <c r="IHY84" s="804"/>
      <c r="IHZ84" s="724"/>
      <c r="IIA84" s="726"/>
      <c r="IIB84" s="724"/>
      <c r="IIC84" s="804"/>
      <c r="IID84" s="724"/>
      <c r="IIE84" s="726"/>
      <c r="IIF84" s="724"/>
      <c r="IIG84" s="804"/>
      <c r="IIH84" s="724"/>
      <c r="III84" s="726"/>
      <c r="IIJ84" s="724"/>
      <c r="IIK84" s="804"/>
      <c r="IIL84" s="724"/>
      <c r="IIM84" s="726"/>
      <c r="IIN84" s="724"/>
      <c r="IIO84" s="804"/>
      <c r="IIP84" s="724"/>
      <c r="IIQ84" s="726"/>
      <c r="IIR84" s="724"/>
      <c r="IIS84" s="804"/>
      <c r="IIT84" s="724"/>
      <c r="IIU84" s="726"/>
      <c r="IIV84" s="724"/>
      <c r="IIW84" s="804"/>
      <c r="IIX84" s="724"/>
      <c r="IIY84" s="726"/>
      <c r="IIZ84" s="724"/>
      <c r="IJA84" s="804"/>
      <c r="IJB84" s="724"/>
      <c r="IJC84" s="726"/>
      <c r="IJD84" s="724"/>
      <c r="IJE84" s="804"/>
      <c r="IJF84" s="724"/>
      <c r="IJG84" s="726"/>
      <c r="IJH84" s="724"/>
      <c r="IJI84" s="804"/>
      <c r="IJJ84" s="724"/>
      <c r="IJK84" s="726"/>
      <c r="IJL84" s="724"/>
      <c r="IJM84" s="804"/>
      <c r="IJN84" s="724"/>
      <c r="IJO84" s="726"/>
      <c r="IJP84" s="724"/>
      <c r="IJQ84" s="804"/>
      <c r="IJR84" s="724"/>
      <c r="IJS84" s="726"/>
      <c r="IJT84" s="724"/>
      <c r="IJU84" s="804"/>
      <c r="IJV84" s="724"/>
      <c r="IJW84" s="726"/>
      <c r="IJX84" s="724"/>
      <c r="IJY84" s="804"/>
      <c r="IJZ84" s="724"/>
      <c r="IKA84" s="726"/>
      <c r="IKB84" s="724"/>
      <c r="IKC84" s="804"/>
      <c r="IKD84" s="724"/>
      <c r="IKE84" s="726"/>
      <c r="IKF84" s="724"/>
      <c r="IKG84" s="804"/>
      <c r="IKH84" s="724"/>
      <c r="IKI84" s="726"/>
      <c r="IKJ84" s="724"/>
      <c r="IKK84" s="804"/>
      <c r="IKL84" s="724"/>
      <c r="IKM84" s="726"/>
      <c r="IKN84" s="724"/>
      <c r="IKO84" s="804"/>
      <c r="IKP84" s="724"/>
      <c r="IKQ84" s="726"/>
      <c r="IKR84" s="724"/>
      <c r="IKS84" s="804"/>
      <c r="IKT84" s="724"/>
      <c r="IKU84" s="726"/>
      <c r="IKV84" s="724"/>
      <c r="IKW84" s="804"/>
      <c r="IKX84" s="724"/>
      <c r="IKY84" s="726"/>
      <c r="IKZ84" s="724"/>
      <c r="ILA84" s="804"/>
      <c r="ILB84" s="724"/>
      <c r="ILC84" s="726"/>
      <c r="ILD84" s="724"/>
      <c r="ILE84" s="804"/>
      <c r="ILF84" s="724"/>
      <c r="ILG84" s="726"/>
      <c r="ILH84" s="724"/>
      <c r="ILI84" s="804"/>
      <c r="ILJ84" s="724"/>
      <c r="ILK84" s="726"/>
      <c r="ILL84" s="724"/>
      <c r="ILM84" s="804"/>
      <c r="ILN84" s="724"/>
      <c r="ILO84" s="726"/>
      <c r="ILP84" s="724"/>
      <c r="ILQ84" s="804"/>
      <c r="ILR84" s="724"/>
      <c r="ILS84" s="726"/>
      <c r="ILT84" s="724"/>
      <c r="ILU84" s="804"/>
      <c r="ILV84" s="724"/>
      <c r="ILW84" s="726"/>
      <c r="ILX84" s="724"/>
      <c r="ILY84" s="804"/>
      <c r="ILZ84" s="724"/>
      <c r="IMA84" s="726"/>
      <c r="IMB84" s="724"/>
      <c r="IMC84" s="804"/>
      <c r="IMD84" s="724"/>
      <c r="IME84" s="726"/>
      <c r="IMF84" s="724"/>
      <c r="IMG84" s="804"/>
      <c r="IMH84" s="724"/>
      <c r="IMI84" s="726"/>
      <c r="IMJ84" s="724"/>
      <c r="IMK84" s="804"/>
      <c r="IML84" s="724"/>
      <c r="IMM84" s="726"/>
      <c r="IMN84" s="724"/>
      <c r="IMO84" s="804"/>
      <c r="IMP84" s="724"/>
      <c r="IMQ84" s="726"/>
      <c r="IMR84" s="724"/>
      <c r="IMS84" s="804"/>
      <c r="IMT84" s="724"/>
      <c r="IMU84" s="726"/>
      <c r="IMV84" s="724"/>
      <c r="IMW84" s="804"/>
      <c r="IMX84" s="724"/>
      <c r="IMY84" s="726"/>
      <c r="IMZ84" s="724"/>
      <c r="INA84" s="804"/>
      <c r="INB84" s="724"/>
      <c r="INC84" s="726"/>
      <c r="IND84" s="724"/>
      <c r="INE84" s="804"/>
      <c r="INF84" s="724"/>
      <c r="ING84" s="726"/>
      <c r="INH84" s="724"/>
      <c r="INI84" s="804"/>
      <c r="INJ84" s="724"/>
      <c r="INK84" s="726"/>
      <c r="INL84" s="724"/>
      <c r="INM84" s="804"/>
      <c r="INN84" s="724"/>
      <c r="INO84" s="726"/>
      <c r="INP84" s="724"/>
      <c r="INQ84" s="804"/>
      <c r="INR84" s="724"/>
      <c r="INS84" s="726"/>
      <c r="INT84" s="724"/>
      <c r="INU84" s="804"/>
      <c r="INV84" s="724"/>
      <c r="INW84" s="726"/>
      <c r="INX84" s="724"/>
      <c r="INY84" s="804"/>
      <c r="INZ84" s="724"/>
      <c r="IOA84" s="726"/>
      <c r="IOB84" s="724"/>
      <c r="IOC84" s="804"/>
      <c r="IOD84" s="724"/>
      <c r="IOE84" s="726"/>
      <c r="IOF84" s="724"/>
      <c r="IOG84" s="804"/>
      <c r="IOH84" s="724"/>
      <c r="IOI84" s="726"/>
      <c r="IOJ84" s="724"/>
      <c r="IOK84" s="804"/>
      <c r="IOL84" s="724"/>
      <c r="IOM84" s="726"/>
      <c r="ION84" s="724"/>
      <c r="IOO84" s="804"/>
      <c r="IOP84" s="724"/>
      <c r="IOQ84" s="726"/>
      <c r="IOR84" s="724"/>
      <c r="IOS84" s="804"/>
      <c r="IOT84" s="724"/>
      <c r="IOU84" s="726"/>
      <c r="IOV84" s="724"/>
      <c r="IOW84" s="804"/>
      <c r="IOX84" s="724"/>
      <c r="IOY84" s="726"/>
      <c r="IOZ84" s="724"/>
      <c r="IPA84" s="804"/>
      <c r="IPB84" s="724"/>
      <c r="IPC84" s="726"/>
      <c r="IPD84" s="724"/>
      <c r="IPE84" s="804"/>
      <c r="IPF84" s="724"/>
      <c r="IPG84" s="726"/>
      <c r="IPH84" s="724"/>
      <c r="IPI84" s="804"/>
      <c r="IPJ84" s="724"/>
      <c r="IPK84" s="726"/>
      <c r="IPL84" s="724"/>
      <c r="IPM84" s="804"/>
      <c r="IPN84" s="724"/>
      <c r="IPO84" s="726"/>
      <c r="IPP84" s="724"/>
      <c r="IPQ84" s="804"/>
      <c r="IPR84" s="724"/>
      <c r="IPS84" s="726"/>
      <c r="IPT84" s="724"/>
      <c r="IPU84" s="804"/>
      <c r="IPV84" s="724"/>
      <c r="IPW84" s="726"/>
      <c r="IPX84" s="724"/>
      <c r="IPY84" s="804"/>
      <c r="IPZ84" s="724"/>
      <c r="IQA84" s="726"/>
      <c r="IQB84" s="724"/>
      <c r="IQC84" s="804"/>
      <c r="IQD84" s="724"/>
      <c r="IQE84" s="726"/>
      <c r="IQF84" s="724"/>
      <c r="IQG84" s="804"/>
      <c r="IQH84" s="724"/>
      <c r="IQI84" s="726"/>
      <c r="IQJ84" s="724"/>
      <c r="IQK84" s="804"/>
      <c r="IQL84" s="724"/>
      <c r="IQM84" s="726"/>
      <c r="IQN84" s="724"/>
      <c r="IQO84" s="804"/>
      <c r="IQP84" s="724"/>
      <c r="IQQ84" s="726"/>
      <c r="IQR84" s="724"/>
      <c r="IQS84" s="804"/>
      <c r="IQT84" s="724"/>
      <c r="IQU84" s="726"/>
      <c r="IQV84" s="724"/>
      <c r="IQW84" s="804"/>
      <c r="IQX84" s="724"/>
      <c r="IQY84" s="726"/>
      <c r="IQZ84" s="724"/>
      <c r="IRA84" s="804"/>
      <c r="IRB84" s="724"/>
      <c r="IRC84" s="726"/>
      <c r="IRD84" s="724"/>
      <c r="IRE84" s="804"/>
      <c r="IRF84" s="724"/>
      <c r="IRG84" s="726"/>
      <c r="IRH84" s="724"/>
      <c r="IRI84" s="804"/>
      <c r="IRJ84" s="724"/>
      <c r="IRK84" s="726"/>
      <c r="IRL84" s="724"/>
      <c r="IRM84" s="804"/>
      <c r="IRN84" s="724"/>
      <c r="IRO84" s="726"/>
      <c r="IRP84" s="724"/>
      <c r="IRQ84" s="804"/>
      <c r="IRR84" s="724"/>
      <c r="IRS84" s="726"/>
      <c r="IRT84" s="724"/>
      <c r="IRU84" s="804"/>
      <c r="IRV84" s="724"/>
      <c r="IRW84" s="726"/>
      <c r="IRX84" s="724"/>
      <c r="IRY84" s="804"/>
      <c r="IRZ84" s="724"/>
      <c r="ISA84" s="726"/>
      <c r="ISB84" s="724"/>
      <c r="ISC84" s="804"/>
      <c r="ISD84" s="724"/>
      <c r="ISE84" s="726"/>
      <c r="ISF84" s="724"/>
      <c r="ISG84" s="804"/>
      <c r="ISH84" s="724"/>
      <c r="ISI84" s="726"/>
      <c r="ISJ84" s="724"/>
      <c r="ISK84" s="804"/>
      <c r="ISL84" s="724"/>
      <c r="ISM84" s="726"/>
      <c r="ISN84" s="724"/>
      <c r="ISO84" s="804"/>
      <c r="ISP84" s="724"/>
      <c r="ISQ84" s="726"/>
      <c r="ISR84" s="724"/>
      <c r="ISS84" s="804"/>
      <c r="IST84" s="724"/>
      <c r="ISU84" s="726"/>
      <c r="ISV84" s="724"/>
      <c r="ISW84" s="804"/>
      <c r="ISX84" s="724"/>
      <c r="ISY84" s="726"/>
      <c r="ISZ84" s="724"/>
      <c r="ITA84" s="804"/>
      <c r="ITB84" s="724"/>
      <c r="ITC84" s="726"/>
      <c r="ITD84" s="724"/>
      <c r="ITE84" s="804"/>
      <c r="ITF84" s="724"/>
      <c r="ITG84" s="726"/>
      <c r="ITH84" s="724"/>
      <c r="ITI84" s="804"/>
      <c r="ITJ84" s="724"/>
      <c r="ITK84" s="726"/>
      <c r="ITL84" s="724"/>
      <c r="ITM84" s="804"/>
      <c r="ITN84" s="724"/>
      <c r="ITO84" s="726"/>
      <c r="ITP84" s="724"/>
      <c r="ITQ84" s="804"/>
      <c r="ITR84" s="724"/>
      <c r="ITS84" s="726"/>
      <c r="ITT84" s="724"/>
      <c r="ITU84" s="804"/>
      <c r="ITV84" s="724"/>
      <c r="ITW84" s="726"/>
      <c r="ITX84" s="724"/>
      <c r="ITY84" s="804"/>
      <c r="ITZ84" s="724"/>
      <c r="IUA84" s="726"/>
      <c r="IUB84" s="724"/>
      <c r="IUC84" s="804"/>
      <c r="IUD84" s="724"/>
      <c r="IUE84" s="726"/>
      <c r="IUF84" s="724"/>
      <c r="IUG84" s="804"/>
      <c r="IUH84" s="724"/>
      <c r="IUI84" s="726"/>
      <c r="IUJ84" s="724"/>
      <c r="IUK84" s="804"/>
      <c r="IUL84" s="724"/>
      <c r="IUM84" s="726"/>
      <c r="IUN84" s="724"/>
      <c r="IUO84" s="804"/>
      <c r="IUP84" s="724"/>
      <c r="IUQ84" s="726"/>
      <c r="IUR84" s="724"/>
      <c r="IUS84" s="804"/>
      <c r="IUT84" s="724"/>
      <c r="IUU84" s="726"/>
      <c r="IUV84" s="724"/>
      <c r="IUW84" s="804"/>
      <c r="IUX84" s="724"/>
      <c r="IUY84" s="726"/>
      <c r="IUZ84" s="724"/>
      <c r="IVA84" s="804"/>
      <c r="IVB84" s="724"/>
      <c r="IVC84" s="726"/>
      <c r="IVD84" s="724"/>
      <c r="IVE84" s="804"/>
      <c r="IVF84" s="724"/>
      <c r="IVG84" s="726"/>
      <c r="IVH84" s="724"/>
      <c r="IVI84" s="804"/>
      <c r="IVJ84" s="724"/>
      <c r="IVK84" s="726"/>
      <c r="IVL84" s="724"/>
      <c r="IVM84" s="804"/>
      <c r="IVN84" s="724"/>
      <c r="IVO84" s="726"/>
      <c r="IVP84" s="724"/>
      <c r="IVQ84" s="804"/>
      <c r="IVR84" s="724"/>
      <c r="IVS84" s="726"/>
      <c r="IVT84" s="724"/>
      <c r="IVU84" s="804"/>
      <c r="IVV84" s="724"/>
      <c r="IVW84" s="726"/>
      <c r="IVX84" s="724"/>
      <c r="IVY84" s="804"/>
      <c r="IVZ84" s="724"/>
      <c r="IWA84" s="726"/>
      <c r="IWB84" s="724"/>
      <c r="IWC84" s="804"/>
      <c r="IWD84" s="724"/>
      <c r="IWE84" s="726"/>
      <c r="IWF84" s="724"/>
      <c r="IWG84" s="804"/>
      <c r="IWH84" s="724"/>
      <c r="IWI84" s="726"/>
      <c r="IWJ84" s="724"/>
      <c r="IWK84" s="804"/>
      <c r="IWL84" s="724"/>
      <c r="IWM84" s="726"/>
      <c r="IWN84" s="724"/>
      <c r="IWO84" s="804"/>
      <c r="IWP84" s="724"/>
      <c r="IWQ84" s="726"/>
      <c r="IWR84" s="724"/>
      <c r="IWS84" s="804"/>
      <c r="IWT84" s="724"/>
      <c r="IWU84" s="726"/>
      <c r="IWV84" s="724"/>
      <c r="IWW84" s="804"/>
      <c r="IWX84" s="724"/>
      <c r="IWY84" s="726"/>
      <c r="IWZ84" s="724"/>
      <c r="IXA84" s="804"/>
      <c r="IXB84" s="724"/>
      <c r="IXC84" s="726"/>
      <c r="IXD84" s="724"/>
      <c r="IXE84" s="804"/>
      <c r="IXF84" s="724"/>
      <c r="IXG84" s="726"/>
      <c r="IXH84" s="724"/>
      <c r="IXI84" s="804"/>
      <c r="IXJ84" s="724"/>
      <c r="IXK84" s="726"/>
      <c r="IXL84" s="724"/>
      <c r="IXM84" s="804"/>
      <c r="IXN84" s="724"/>
      <c r="IXO84" s="726"/>
      <c r="IXP84" s="724"/>
      <c r="IXQ84" s="804"/>
      <c r="IXR84" s="724"/>
      <c r="IXS84" s="726"/>
      <c r="IXT84" s="724"/>
      <c r="IXU84" s="804"/>
      <c r="IXV84" s="724"/>
      <c r="IXW84" s="726"/>
      <c r="IXX84" s="724"/>
      <c r="IXY84" s="804"/>
      <c r="IXZ84" s="724"/>
      <c r="IYA84" s="726"/>
      <c r="IYB84" s="724"/>
      <c r="IYC84" s="804"/>
      <c r="IYD84" s="724"/>
      <c r="IYE84" s="726"/>
      <c r="IYF84" s="724"/>
      <c r="IYG84" s="804"/>
      <c r="IYH84" s="724"/>
      <c r="IYI84" s="726"/>
      <c r="IYJ84" s="724"/>
      <c r="IYK84" s="804"/>
      <c r="IYL84" s="724"/>
      <c r="IYM84" s="726"/>
      <c r="IYN84" s="724"/>
      <c r="IYO84" s="804"/>
      <c r="IYP84" s="724"/>
      <c r="IYQ84" s="726"/>
      <c r="IYR84" s="724"/>
      <c r="IYS84" s="804"/>
      <c r="IYT84" s="724"/>
      <c r="IYU84" s="726"/>
      <c r="IYV84" s="724"/>
      <c r="IYW84" s="804"/>
      <c r="IYX84" s="724"/>
      <c r="IYY84" s="726"/>
      <c r="IYZ84" s="724"/>
      <c r="IZA84" s="804"/>
      <c r="IZB84" s="724"/>
      <c r="IZC84" s="726"/>
      <c r="IZD84" s="724"/>
      <c r="IZE84" s="804"/>
      <c r="IZF84" s="724"/>
      <c r="IZG84" s="726"/>
      <c r="IZH84" s="724"/>
      <c r="IZI84" s="804"/>
      <c r="IZJ84" s="724"/>
      <c r="IZK84" s="726"/>
      <c r="IZL84" s="724"/>
      <c r="IZM84" s="804"/>
      <c r="IZN84" s="724"/>
      <c r="IZO84" s="726"/>
      <c r="IZP84" s="724"/>
      <c r="IZQ84" s="804"/>
      <c r="IZR84" s="724"/>
      <c r="IZS84" s="726"/>
      <c r="IZT84" s="724"/>
      <c r="IZU84" s="804"/>
      <c r="IZV84" s="724"/>
      <c r="IZW84" s="726"/>
      <c r="IZX84" s="724"/>
      <c r="IZY84" s="804"/>
      <c r="IZZ84" s="724"/>
      <c r="JAA84" s="726"/>
      <c r="JAB84" s="724"/>
      <c r="JAC84" s="804"/>
      <c r="JAD84" s="724"/>
      <c r="JAE84" s="726"/>
      <c r="JAF84" s="724"/>
      <c r="JAG84" s="804"/>
      <c r="JAH84" s="724"/>
      <c r="JAI84" s="726"/>
      <c r="JAJ84" s="724"/>
      <c r="JAK84" s="804"/>
      <c r="JAL84" s="724"/>
      <c r="JAM84" s="726"/>
      <c r="JAN84" s="724"/>
      <c r="JAO84" s="804"/>
      <c r="JAP84" s="724"/>
      <c r="JAQ84" s="726"/>
      <c r="JAR84" s="724"/>
      <c r="JAS84" s="804"/>
      <c r="JAT84" s="724"/>
      <c r="JAU84" s="726"/>
      <c r="JAV84" s="724"/>
      <c r="JAW84" s="804"/>
      <c r="JAX84" s="724"/>
      <c r="JAY84" s="726"/>
      <c r="JAZ84" s="724"/>
      <c r="JBA84" s="804"/>
      <c r="JBB84" s="724"/>
      <c r="JBC84" s="726"/>
      <c r="JBD84" s="724"/>
      <c r="JBE84" s="804"/>
      <c r="JBF84" s="724"/>
      <c r="JBG84" s="726"/>
      <c r="JBH84" s="724"/>
      <c r="JBI84" s="804"/>
      <c r="JBJ84" s="724"/>
      <c r="JBK84" s="726"/>
      <c r="JBL84" s="724"/>
      <c r="JBM84" s="804"/>
      <c r="JBN84" s="724"/>
      <c r="JBO84" s="726"/>
      <c r="JBP84" s="724"/>
      <c r="JBQ84" s="804"/>
      <c r="JBR84" s="724"/>
      <c r="JBS84" s="726"/>
      <c r="JBT84" s="724"/>
      <c r="JBU84" s="804"/>
      <c r="JBV84" s="724"/>
      <c r="JBW84" s="726"/>
      <c r="JBX84" s="724"/>
      <c r="JBY84" s="804"/>
      <c r="JBZ84" s="724"/>
      <c r="JCA84" s="726"/>
      <c r="JCB84" s="724"/>
      <c r="JCC84" s="804"/>
      <c r="JCD84" s="724"/>
      <c r="JCE84" s="726"/>
      <c r="JCF84" s="724"/>
      <c r="JCG84" s="804"/>
      <c r="JCH84" s="724"/>
      <c r="JCI84" s="726"/>
      <c r="JCJ84" s="724"/>
      <c r="JCK84" s="804"/>
      <c r="JCL84" s="724"/>
      <c r="JCM84" s="726"/>
      <c r="JCN84" s="724"/>
      <c r="JCO84" s="804"/>
      <c r="JCP84" s="724"/>
      <c r="JCQ84" s="726"/>
      <c r="JCR84" s="724"/>
      <c r="JCS84" s="804"/>
      <c r="JCT84" s="724"/>
      <c r="JCU84" s="726"/>
      <c r="JCV84" s="724"/>
      <c r="JCW84" s="804"/>
      <c r="JCX84" s="724"/>
      <c r="JCY84" s="726"/>
      <c r="JCZ84" s="724"/>
      <c r="JDA84" s="804"/>
      <c r="JDB84" s="724"/>
      <c r="JDC84" s="726"/>
      <c r="JDD84" s="724"/>
      <c r="JDE84" s="804"/>
      <c r="JDF84" s="724"/>
      <c r="JDG84" s="726"/>
      <c r="JDH84" s="724"/>
      <c r="JDI84" s="804"/>
      <c r="JDJ84" s="724"/>
      <c r="JDK84" s="726"/>
      <c r="JDL84" s="724"/>
      <c r="JDM84" s="804"/>
      <c r="JDN84" s="724"/>
      <c r="JDO84" s="726"/>
      <c r="JDP84" s="724"/>
      <c r="JDQ84" s="804"/>
      <c r="JDR84" s="724"/>
      <c r="JDS84" s="726"/>
      <c r="JDT84" s="724"/>
      <c r="JDU84" s="804"/>
      <c r="JDV84" s="724"/>
      <c r="JDW84" s="726"/>
      <c r="JDX84" s="724"/>
      <c r="JDY84" s="804"/>
      <c r="JDZ84" s="724"/>
      <c r="JEA84" s="726"/>
      <c r="JEB84" s="724"/>
      <c r="JEC84" s="804"/>
      <c r="JED84" s="724"/>
      <c r="JEE84" s="726"/>
      <c r="JEF84" s="724"/>
      <c r="JEG84" s="804"/>
      <c r="JEH84" s="724"/>
      <c r="JEI84" s="726"/>
      <c r="JEJ84" s="724"/>
      <c r="JEK84" s="804"/>
      <c r="JEL84" s="724"/>
      <c r="JEM84" s="726"/>
      <c r="JEN84" s="724"/>
      <c r="JEO84" s="804"/>
      <c r="JEP84" s="724"/>
      <c r="JEQ84" s="726"/>
      <c r="JER84" s="724"/>
      <c r="JES84" s="804"/>
      <c r="JET84" s="724"/>
      <c r="JEU84" s="726"/>
      <c r="JEV84" s="724"/>
      <c r="JEW84" s="804"/>
      <c r="JEX84" s="724"/>
      <c r="JEY84" s="726"/>
      <c r="JEZ84" s="724"/>
      <c r="JFA84" s="804"/>
      <c r="JFB84" s="724"/>
      <c r="JFC84" s="726"/>
      <c r="JFD84" s="724"/>
      <c r="JFE84" s="804"/>
      <c r="JFF84" s="724"/>
      <c r="JFG84" s="726"/>
      <c r="JFH84" s="724"/>
      <c r="JFI84" s="804"/>
      <c r="JFJ84" s="724"/>
      <c r="JFK84" s="726"/>
      <c r="JFL84" s="724"/>
      <c r="JFM84" s="804"/>
      <c r="JFN84" s="724"/>
      <c r="JFO84" s="726"/>
      <c r="JFP84" s="724"/>
      <c r="JFQ84" s="804"/>
      <c r="JFR84" s="724"/>
      <c r="JFS84" s="726"/>
      <c r="JFT84" s="724"/>
      <c r="JFU84" s="804"/>
      <c r="JFV84" s="724"/>
      <c r="JFW84" s="726"/>
      <c r="JFX84" s="724"/>
      <c r="JFY84" s="804"/>
      <c r="JFZ84" s="724"/>
      <c r="JGA84" s="726"/>
      <c r="JGB84" s="724"/>
      <c r="JGC84" s="804"/>
      <c r="JGD84" s="724"/>
      <c r="JGE84" s="726"/>
      <c r="JGF84" s="724"/>
      <c r="JGG84" s="804"/>
      <c r="JGH84" s="724"/>
      <c r="JGI84" s="726"/>
      <c r="JGJ84" s="724"/>
      <c r="JGK84" s="804"/>
      <c r="JGL84" s="724"/>
      <c r="JGM84" s="726"/>
      <c r="JGN84" s="724"/>
      <c r="JGO84" s="804"/>
      <c r="JGP84" s="724"/>
      <c r="JGQ84" s="726"/>
      <c r="JGR84" s="724"/>
      <c r="JGS84" s="804"/>
      <c r="JGT84" s="724"/>
      <c r="JGU84" s="726"/>
      <c r="JGV84" s="724"/>
      <c r="JGW84" s="804"/>
      <c r="JGX84" s="724"/>
      <c r="JGY84" s="726"/>
      <c r="JGZ84" s="724"/>
      <c r="JHA84" s="804"/>
      <c r="JHB84" s="724"/>
      <c r="JHC84" s="726"/>
      <c r="JHD84" s="724"/>
      <c r="JHE84" s="804"/>
      <c r="JHF84" s="724"/>
      <c r="JHG84" s="726"/>
      <c r="JHH84" s="724"/>
      <c r="JHI84" s="804"/>
      <c r="JHJ84" s="724"/>
      <c r="JHK84" s="726"/>
      <c r="JHL84" s="724"/>
      <c r="JHM84" s="804"/>
      <c r="JHN84" s="724"/>
      <c r="JHO84" s="726"/>
      <c r="JHP84" s="724"/>
      <c r="JHQ84" s="804"/>
      <c r="JHR84" s="724"/>
      <c r="JHS84" s="726"/>
      <c r="JHT84" s="724"/>
      <c r="JHU84" s="804"/>
      <c r="JHV84" s="724"/>
      <c r="JHW84" s="726"/>
      <c r="JHX84" s="724"/>
      <c r="JHY84" s="804"/>
      <c r="JHZ84" s="724"/>
      <c r="JIA84" s="726"/>
      <c r="JIB84" s="724"/>
      <c r="JIC84" s="804"/>
      <c r="JID84" s="724"/>
      <c r="JIE84" s="726"/>
      <c r="JIF84" s="724"/>
      <c r="JIG84" s="804"/>
      <c r="JIH84" s="724"/>
      <c r="JII84" s="726"/>
      <c r="JIJ84" s="724"/>
      <c r="JIK84" s="804"/>
      <c r="JIL84" s="724"/>
      <c r="JIM84" s="726"/>
      <c r="JIN84" s="724"/>
      <c r="JIO84" s="804"/>
      <c r="JIP84" s="724"/>
      <c r="JIQ84" s="726"/>
      <c r="JIR84" s="724"/>
      <c r="JIS84" s="804"/>
      <c r="JIT84" s="724"/>
      <c r="JIU84" s="726"/>
      <c r="JIV84" s="724"/>
      <c r="JIW84" s="804"/>
      <c r="JIX84" s="724"/>
      <c r="JIY84" s="726"/>
      <c r="JIZ84" s="724"/>
      <c r="JJA84" s="804"/>
      <c r="JJB84" s="724"/>
      <c r="JJC84" s="726"/>
      <c r="JJD84" s="724"/>
      <c r="JJE84" s="804"/>
      <c r="JJF84" s="724"/>
      <c r="JJG84" s="726"/>
      <c r="JJH84" s="724"/>
      <c r="JJI84" s="804"/>
      <c r="JJJ84" s="724"/>
      <c r="JJK84" s="726"/>
      <c r="JJL84" s="724"/>
      <c r="JJM84" s="804"/>
      <c r="JJN84" s="724"/>
      <c r="JJO84" s="726"/>
      <c r="JJP84" s="724"/>
      <c r="JJQ84" s="804"/>
      <c r="JJR84" s="724"/>
      <c r="JJS84" s="726"/>
      <c r="JJT84" s="724"/>
      <c r="JJU84" s="804"/>
      <c r="JJV84" s="724"/>
      <c r="JJW84" s="726"/>
      <c r="JJX84" s="724"/>
      <c r="JJY84" s="804"/>
      <c r="JJZ84" s="724"/>
      <c r="JKA84" s="726"/>
      <c r="JKB84" s="724"/>
      <c r="JKC84" s="804"/>
      <c r="JKD84" s="724"/>
      <c r="JKE84" s="726"/>
      <c r="JKF84" s="724"/>
      <c r="JKG84" s="804"/>
      <c r="JKH84" s="724"/>
      <c r="JKI84" s="726"/>
      <c r="JKJ84" s="724"/>
      <c r="JKK84" s="804"/>
      <c r="JKL84" s="724"/>
      <c r="JKM84" s="726"/>
      <c r="JKN84" s="724"/>
      <c r="JKO84" s="804"/>
      <c r="JKP84" s="724"/>
      <c r="JKQ84" s="726"/>
      <c r="JKR84" s="724"/>
      <c r="JKS84" s="804"/>
      <c r="JKT84" s="724"/>
      <c r="JKU84" s="726"/>
      <c r="JKV84" s="724"/>
      <c r="JKW84" s="804"/>
      <c r="JKX84" s="724"/>
      <c r="JKY84" s="726"/>
      <c r="JKZ84" s="724"/>
      <c r="JLA84" s="804"/>
      <c r="JLB84" s="724"/>
      <c r="JLC84" s="726"/>
      <c r="JLD84" s="724"/>
      <c r="JLE84" s="804"/>
      <c r="JLF84" s="724"/>
      <c r="JLG84" s="726"/>
      <c r="JLH84" s="724"/>
      <c r="JLI84" s="804"/>
      <c r="JLJ84" s="724"/>
      <c r="JLK84" s="726"/>
      <c r="JLL84" s="724"/>
      <c r="JLM84" s="804"/>
      <c r="JLN84" s="724"/>
      <c r="JLO84" s="726"/>
      <c r="JLP84" s="724"/>
      <c r="JLQ84" s="804"/>
      <c r="JLR84" s="724"/>
      <c r="JLS84" s="726"/>
      <c r="JLT84" s="724"/>
      <c r="JLU84" s="804"/>
      <c r="JLV84" s="724"/>
      <c r="JLW84" s="726"/>
      <c r="JLX84" s="724"/>
      <c r="JLY84" s="804"/>
      <c r="JLZ84" s="724"/>
      <c r="JMA84" s="726"/>
      <c r="JMB84" s="724"/>
      <c r="JMC84" s="804"/>
      <c r="JMD84" s="724"/>
      <c r="JME84" s="726"/>
      <c r="JMF84" s="724"/>
      <c r="JMG84" s="804"/>
      <c r="JMH84" s="724"/>
      <c r="JMI84" s="726"/>
      <c r="JMJ84" s="724"/>
      <c r="JMK84" s="804"/>
      <c r="JML84" s="724"/>
      <c r="JMM84" s="726"/>
      <c r="JMN84" s="724"/>
      <c r="JMO84" s="804"/>
      <c r="JMP84" s="724"/>
      <c r="JMQ84" s="726"/>
      <c r="JMR84" s="724"/>
      <c r="JMS84" s="804"/>
      <c r="JMT84" s="724"/>
      <c r="JMU84" s="726"/>
      <c r="JMV84" s="724"/>
      <c r="JMW84" s="804"/>
      <c r="JMX84" s="724"/>
      <c r="JMY84" s="726"/>
      <c r="JMZ84" s="724"/>
      <c r="JNA84" s="804"/>
      <c r="JNB84" s="724"/>
      <c r="JNC84" s="726"/>
      <c r="JND84" s="724"/>
      <c r="JNE84" s="804"/>
      <c r="JNF84" s="724"/>
      <c r="JNG84" s="726"/>
      <c r="JNH84" s="724"/>
      <c r="JNI84" s="804"/>
      <c r="JNJ84" s="724"/>
      <c r="JNK84" s="726"/>
      <c r="JNL84" s="724"/>
      <c r="JNM84" s="804"/>
      <c r="JNN84" s="724"/>
      <c r="JNO84" s="726"/>
      <c r="JNP84" s="724"/>
      <c r="JNQ84" s="804"/>
      <c r="JNR84" s="724"/>
      <c r="JNS84" s="726"/>
      <c r="JNT84" s="724"/>
      <c r="JNU84" s="804"/>
      <c r="JNV84" s="724"/>
      <c r="JNW84" s="726"/>
      <c r="JNX84" s="724"/>
      <c r="JNY84" s="804"/>
      <c r="JNZ84" s="724"/>
      <c r="JOA84" s="726"/>
      <c r="JOB84" s="724"/>
      <c r="JOC84" s="804"/>
      <c r="JOD84" s="724"/>
      <c r="JOE84" s="726"/>
      <c r="JOF84" s="724"/>
      <c r="JOG84" s="804"/>
      <c r="JOH84" s="724"/>
      <c r="JOI84" s="726"/>
      <c r="JOJ84" s="724"/>
      <c r="JOK84" s="804"/>
      <c r="JOL84" s="724"/>
      <c r="JOM84" s="726"/>
      <c r="JON84" s="724"/>
      <c r="JOO84" s="804"/>
      <c r="JOP84" s="724"/>
      <c r="JOQ84" s="726"/>
      <c r="JOR84" s="724"/>
      <c r="JOS84" s="804"/>
      <c r="JOT84" s="724"/>
      <c r="JOU84" s="726"/>
      <c r="JOV84" s="724"/>
      <c r="JOW84" s="804"/>
      <c r="JOX84" s="724"/>
      <c r="JOY84" s="726"/>
      <c r="JOZ84" s="724"/>
      <c r="JPA84" s="804"/>
      <c r="JPB84" s="724"/>
      <c r="JPC84" s="726"/>
      <c r="JPD84" s="724"/>
      <c r="JPE84" s="804"/>
      <c r="JPF84" s="724"/>
      <c r="JPG84" s="726"/>
      <c r="JPH84" s="724"/>
      <c r="JPI84" s="804"/>
      <c r="JPJ84" s="724"/>
      <c r="JPK84" s="726"/>
      <c r="JPL84" s="724"/>
      <c r="JPM84" s="804"/>
      <c r="JPN84" s="724"/>
      <c r="JPO84" s="726"/>
      <c r="JPP84" s="724"/>
      <c r="JPQ84" s="804"/>
      <c r="JPR84" s="724"/>
      <c r="JPS84" s="726"/>
      <c r="JPT84" s="724"/>
      <c r="JPU84" s="804"/>
      <c r="JPV84" s="724"/>
      <c r="JPW84" s="726"/>
      <c r="JPX84" s="724"/>
      <c r="JPY84" s="804"/>
      <c r="JPZ84" s="724"/>
      <c r="JQA84" s="726"/>
      <c r="JQB84" s="724"/>
      <c r="JQC84" s="804"/>
      <c r="JQD84" s="724"/>
      <c r="JQE84" s="726"/>
      <c r="JQF84" s="724"/>
      <c r="JQG84" s="804"/>
      <c r="JQH84" s="724"/>
      <c r="JQI84" s="726"/>
      <c r="JQJ84" s="724"/>
      <c r="JQK84" s="804"/>
      <c r="JQL84" s="724"/>
      <c r="JQM84" s="726"/>
      <c r="JQN84" s="724"/>
      <c r="JQO84" s="804"/>
      <c r="JQP84" s="724"/>
      <c r="JQQ84" s="726"/>
      <c r="JQR84" s="724"/>
      <c r="JQS84" s="804"/>
      <c r="JQT84" s="724"/>
      <c r="JQU84" s="726"/>
      <c r="JQV84" s="724"/>
      <c r="JQW84" s="804"/>
      <c r="JQX84" s="724"/>
      <c r="JQY84" s="726"/>
      <c r="JQZ84" s="724"/>
      <c r="JRA84" s="804"/>
      <c r="JRB84" s="724"/>
      <c r="JRC84" s="726"/>
      <c r="JRD84" s="724"/>
      <c r="JRE84" s="804"/>
      <c r="JRF84" s="724"/>
      <c r="JRG84" s="726"/>
      <c r="JRH84" s="724"/>
      <c r="JRI84" s="804"/>
      <c r="JRJ84" s="724"/>
      <c r="JRK84" s="726"/>
      <c r="JRL84" s="724"/>
      <c r="JRM84" s="804"/>
      <c r="JRN84" s="724"/>
      <c r="JRO84" s="726"/>
      <c r="JRP84" s="724"/>
      <c r="JRQ84" s="804"/>
      <c r="JRR84" s="724"/>
      <c r="JRS84" s="726"/>
      <c r="JRT84" s="724"/>
      <c r="JRU84" s="804"/>
      <c r="JRV84" s="724"/>
      <c r="JRW84" s="726"/>
      <c r="JRX84" s="724"/>
      <c r="JRY84" s="804"/>
      <c r="JRZ84" s="724"/>
      <c r="JSA84" s="726"/>
      <c r="JSB84" s="724"/>
      <c r="JSC84" s="804"/>
      <c r="JSD84" s="724"/>
      <c r="JSE84" s="726"/>
      <c r="JSF84" s="724"/>
      <c r="JSG84" s="804"/>
      <c r="JSH84" s="724"/>
      <c r="JSI84" s="726"/>
      <c r="JSJ84" s="724"/>
      <c r="JSK84" s="804"/>
      <c r="JSL84" s="724"/>
      <c r="JSM84" s="726"/>
      <c r="JSN84" s="724"/>
      <c r="JSO84" s="804"/>
      <c r="JSP84" s="724"/>
      <c r="JSQ84" s="726"/>
      <c r="JSR84" s="724"/>
      <c r="JSS84" s="804"/>
      <c r="JST84" s="724"/>
      <c r="JSU84" s="726"/>
      <c r="JSV84" s="724"/>
      <c r="JSW84" s="804"/>
      <c r="JSX84" s="724"/>
      <c r="JSY84" s="726"/>
      <c r="JSZ84" s="724"/>
      <c r="JTA84" s="804"/>
      <c r="JTB84" s="724"/>
      <c r="JTC84" s="726"/>
      <c r="JTD84" s="724"/>
      <c r="JTE84" s="804"/>
      <c r="JTF84" s="724"/>
      <c r="JTG84" s="726"/>
      <c r="JTH84" s="724"/>
      <c r="JTI84" s="804"/>
      <c r="JTJ84" s="724"/>
      <c r="JTK84" s="726"/>
      <c r="JTL84" s="724"/>
      <c r="JTM84" s="804"/>
      <c r="JTN84" s="724"/>
      <c r="JTO84" s="726"/>
      <c r="JTP84" s="724"/>
      <c r="JTQ84" s="804"/>
      <c r="JTR84" s="724"/>
      <c r="JTS84" s="726"/>
      <c r="JTT84" s="724"/>
      <c r="JTU84" s="804"/>
      <c r="JTV84" s="724"/>
      <c r="JTW84" s="726"/>
      <c r="JTX84" s="724"/>
      <c r="JTY84" s="804"/>
      <c r="JTZ84" s="724"/>
      <c r="JUA84" s="726"/>
      <c r="JUB84" s="724"/>
      <c r="JUC84" s="804"/>
      <c r="JUD84" s="724"/>
      <c r="JUE84" s="726"/>
      <c r="JUF84" s="724"/>
      <c r="JUG84" s="804"/>
      <c r="JUH84" s="724"/>
      <c r="JUI84" s="726"/>
      <c r="JUJ84" s="724"/>
      <c r="JUK84" s="804"/>
      <c r="JUL84" s="724"/>
      <c r="JUM84" s="726"/>
      <c r="JUN84" s="724"/>
      <c r="JUO84" s="804"/>
      <c r="JUP84" s="724"/>
      <c r="JUQ84" s="726"/>
      <c r="JUR84" s="724"/>
      <c r="JUS84" s="804"/>
      <c r="JUT84" s="724"/>
      <c r="JUU84" s="726"/>
      <c r="JUV84" s="724"/>
      <c r="JUW84" s="804"/>
      <c r="JUX84" s="724"/>
      <c r="JUY84" s="726"/>
      <c r="JUZ84" s="724"/>
      <c r="JVA84" s="804"/>
      <c r="JVB84" s="724"/>
      <c r="JVC84" s="726"/>
      <c r="JVD84" s="724"/>
      <c r="JVE84" s="804"/>
      <c r="JVF84" s="724"/>
      <c r="JVG84" s="726"/>
      <c r="JVH84" s="724"/>
      <c r="JVI84" s="804"/>
      <c r="JVJ84" s="724"/>
      <c r="JVK84" s="726"/>
      <c r="JVL84" s="724"/>
      <c r="JVM84" s="804"/>
      <c r="JVN84" s="724"/>
      <c r="JVO84" s="726"/>
      <c r="JVP84" s="724"/>
      <c r="JVQ84" s="804"/>
      <c r="JVR84" s="724"/>
      <c r="JVS84" s="726"/>
      <c r="JVT84" s="724"/>
      <c r="JVU84" s="804"/>
      <c r="JVV84" s="724"/>
      <c r="JVW84" s="726"/>
      <c r="JVX84" s="724"/>
      <c r="JVY84" s="804"/>
      <c r="JVZ84" s="724"/>
      <c r="JWA84" s="726"/>
      <c r="JWB84" s="724"/>
      <c r="JWC84" s="804"/>
      <c r="JWD84" s="724"/>
      <c r="JWE84" s="726"/>
      <c r="JWF84" s="724"/>
      <c r="JWG84" s="804"/>
      <c r="JWH84" s="724"/>
      <c r="JWI84" s="726"/>
      <c r="JWJ84" s="724"/>
      <c r="JWK84" s="804"/>
      <c r="JWL84" s="724"/>
      <c r="JWM84" s="726"/>
      <c r="JWN84" s="724"/>
      <c r="JWO84" s="804"/>
      <c r="JWP84" s="724"/>
      <c r="JWQ84" s="726"/>
      <c r="JWR84" s="724"/>
      <c r="JWS84" s="804"/>
      <c r="JWT84" s="724"/>
      <c r="JWU84" s="726"/>
      <c r="JWV84" s="724"/>
      <c r="JWW84" s="804"/>
      <c r="JWX84" s="724"/>
      <c r="JWY84" s="726"/>
      <c r="JWZ84" s="724"/>
      <c r="JXA84" s="804"/>
      <c r="JXB84" s="724"/>
      <c r="JXC84" s="726"/>
      <c r="JXD84" s="724"/>
      <c r="JXE84" s="804"/>
      <c r="JXF84" s="724"/>
      <c r="JXG84" s="726"/>
      <c r="JXH84" s="724"/>
      <c r="JXI84" s="804"/>
      <c r="JXJ84" s="724"/>
      <c r="JXK84" s="726"/>
      <c r="JXL84" s="724"/>
      <c r="JXM84" s="804"/>
      <c r="JXN84" s="724"/>
      <c r="JXO84" s="726"/>
      <c r="JXP84" s="724"/>
      <c r="JXQ84" s="804"/>
      <c r="JXR84" s="724"/>
      <c r="JXS84" s="726"/>
      <c r="JXT84" s="724"/>
      <c r="JXU84" s="804"/>
      <c r="JXV84" s="724"/>
      <c r="JXW84" s="726"/>
      <c r="JXX84" s="724"/>
      <c r="JXY84" s="804"/>
      <c r="JXZ84" s="724"/>
      <c r="JYA84" s="726"/>
      <c r="JYB84" s="724"/>
      <c r="JYC84" s="804"/>
      <c r="JYD84" s="724"/>
      <c r="JYE84" s="726"/>
      <c r="JYF84" s="724"/>
      <c r="JYG84" s="804"/>
      <c r="JYH84" s="724"/>
      <c r="JYI84" s="726"/>
      <c r="JYJ84" s="724"/>
      <c r="JYK84" s="804"/>
      <c r="JYL84" s="724"/>
      <c r="JYM84" s="726"/>
      <c r="JYN84" s="724"/>
      <c r="JYO84" s="804"/>
      <c r="JYP84" s="724"/>
      <c r="JYQ84" s="726"/>
      <c r="JYR84" s="724"/>
      <c r="JYS84" s="804"/>
      <c r="JYT84" s="724"/>
      <c r="JYU84" s="726"/>
      <c r="JYV84" s="724"/>
      <c r="JYW84" s="804"/>
      <c r="JYX84" s="724"/>
      <c r="JYY84" s="726"/>
      <c r="JYZ84" s="724"/>
      <c r="JZA84" s="804"/>
      <c r="JZB84" s="724"/>
      <c r="JZC84" s="726"/>
      <c r="JZD84" s="724"/>
      <c r="JZE84" s="804"/>
      <c r="JZF84" s="724"/>
      <c r="JZG84" s="726"/>
      <c r="JZH84" s="724"/>
      <c r="JZI84" s="804"/>
      <c r="JZJ84" s="724"/>
      <c r="JZK84" s="726"/>
      <c r="JZL84" s="724"/>
      <c r="JZM84" s="804"/>
      <c r="JZN84" s="724"/>
      <c r="JZO84" s="726"/>
      <c r="JZP84" s="724"/>
      <c r="JZQ84" s="804"/>
      <c r="JZR84" s="724"/>
      <c r="JZS84" s="726"/>
      <c r="JZT84" s="724"/>
      <c r="JZU84" s="804"/>
      <c r="JZV84" s="724"/>
      <c r="JZW84" s="726"/>
      <c r="JZX84" s="724"/>
      <c r="JZY84" s="804"/>
      <c r="JZZ84" s="724"/>
      <c r="KAA84" s="726"/>
      <c r="KAB84" s="724"/>
      <c r="KAC84" s="804"/>
      <c r="KAD84" s="724"/>
      <c r="KAE84" s="726"/>
      <c r="KAF84" s="724"/>
      <c r="KAG84" s="804"/>
      <c r="KAH84" s="724"/>
      <c r="KAI84" s="726"/>
      <c r="KAJ84" s="724"/>
      <c r="KAK84" s="804"/>
      <c r="KAL84" s="724"/>
      <c r="KAM84" s="726"/>
      <c r="KAN84" s="724"/>
      <c r="KAO84" s="804"/>
      <c r="KAP84" s="724"/>
      <c r="KAQ84" s="726"/>
      <c r="KAR84" s="724"/>
      <c r="KAS84" s="804"/>
      <c r="KAT84" s="724"/>
      <c r="KAU84" s="726"/>
      <c r="KAV84" s="724"/>
      <c r="KAW84" s="804"/>
      <c r="KAX84" s="724"/>
      <c r="KAY84" s="726"/>
      <c r="KAZ84" s="724"/>
      <c r="KBA84" s="804"/>
      <c r="KBB84" s="724"/>
      <c r="KBC84" s="726"/>
      <c r="KBD84" s="724"/>
      <c r="KBE84" s="804"/>
      <c r="KBF84" s="724"/>
      <c r="KBG84" s="726"/>
      <c r="KBH84" s="724"/>
      <c r="KBI84" s="804"/>
      <c r="KBJ84" s="724"/>
      <c r="KBK84" s="726"/>
      <c r="KBL84" s="724"/>
      <c r="KBM84" s="804"/>
      <c r="KBN84" s="724"/>
      <c r="KBO84" s="726"/>
      <c r="KBP84" s="724"/>
      <c r="KBQ84" s="804"/>
      <c r="KBR84" s="724"/>
      <c r="KBS84" s="726"/>
      <c r="KBT84" s="724"/>
      <c r="KBU84" s="804"/>
      <c r="KBV84" s="724"/>
      <c r="KBW84" s="726"/>
      <c r="KBX84" s="724"/>
      <c r="KBY84" s="804"/>
      <c r="KBZ84" s="724"/>
      <c r="KCA84" s="726"/>
      <c r="KCB84" s="724"/>
      <c r="KCC84" s="804"/>
      <c r="KCD84" s="724"/>
      <c r="KCE84" s="726"/>
      <c r="KCF84" s="724"/>
      <c r="KCG84" s="804"/>
      <c r="KCH84" s="724"/>
      <c r="KCI84" s="726"/>
      <c r="KCJ84" s="724"/>
      <c r="KCK84" s="804"/>
      <c r="KCL84" s="724"/>
      <c r="KCM84" s="726"/>
      <c r="KCN84" s="724"/>
      <c r="KCO84" s="804"/>
      <c r="KCP84" s="724"/>
      <c r="KCQ84" s="726"/>
      <c r="KCR84" s="724"/>
      <c r="KCS84" s="804"/>
      <c r="KCT84" s="724"/>
      <c r="KCU84" s="726"/>
      <c r="KCV84" s="724"/>
      <c r="KCW84" s="804"/>
      <c r="KCX84" s="724"/>
      <c r="KCY84" s="726"/>
      <c r="KCZ84" s="724"/>
      <c r="KDA84" s="804"/>
      <c r="KDB84" s="724"/>
      <c r="KDC84" s="726"/>
      <c r="KDD84" s="724"/>
      <c r="KDE84" s="804"/>
      <c r="KDF84" s="724"/>
      <c r="KDG84" s="726"/>
      <c r="KDH84" s="724"/>
      <c r="KDI84" s="804"/>
      <c r="KDJ84" s="724"/>
      <c r="KDK84" s="726"/>
      <c r="KDL84" s="724"/>
      <c r="KDM84" s="804"/>
      <c r="KDN84" s="724"/>
      <c r="KDO84" s="726"/>
      <c r="KDP84" s="724"/>
      <c r="KDQ84" s="804"/>
      <c r="KDR84" s="724"/>
      <c r="KDS84" s="726"/>
      <c r="KDT84" s="724"/>
      <c r="KDU84" s="804"/>
      <c r="KDV84" s="724"/>
      <c r="KDW84" s="726"/>
      <c r="KDX84" s="724"/>
      <c r="KDY84" s="804"/>
      <c r="KDZ84" s="724"/>
      <c r="KEA84" s="726"/>
      <c r="KEB84" s="724"/>
      <c r="KEC84" s="804"/>
      <c r="KED84" s="724"/>
      <c r="KEE84" s="726"/>
      <c r="KEF84" s="724"/>
      <c r="KEG84" s="804"/>
      <c r="KEH84" s="724"/>
      <c r="KEI84" s="726"/>
      <c r="KEJ84" s="724"/>
      <c r="KEK84" s="804"/>
      <c r="KEL84" s="724"/>
      <c r="KEM84" s="726"/>
      <c r="KEN84" s="724"/>
      <c r="KEO84" s="804"/>
      <c r="KEP84" s="724"/>
      <c r="KEQ84" s="726"/>
      <c r="KER84" s="724"/>
      <c r="KES84" s="804"/>
      <c r="KET84" s="724"/>
      <c r="KEU84" s="726"/>
      <c r="KEV84" s="724"/>
      <c r="KEW84" s="804"/>
      <c r="KEX84" s="724"/>
      <c r="KEY84" s="726"/>
      <c r="KEZ84" s="724"/>
      <c r="KFA84" s="804"/>
      <c r="KFB84" s="724"/>
      <c r="KFC84" s="726"/>
      <c r="KFD84" s="724"/>
      <c r="KFE84" s="804"/>
      <c r="KFF84" s="724"/>
      <c r="KFG84" s="726"/>
      <c r="KFH84" s="724"/>
      <c r="KFI84" s="804"/>
      <c r="KFJ84" s="724"/>
      <c r="KFK84" s="726"/>
      <c r="KFL84" s="724"/>
      <c r="KFM84" s="804"/>
      <c r="KFN84" s="724"/>
      <c r="KFO84" s="726"/>
      <c r="KFP84" s="724"/>
      <c r="KFQ84" s="804"/>
      <c r="KFR84" s="724"/>
      <c r="KFS84" s="726"/>
      <c r="KFT84" s="724"/>
      <c r="KFU84" s="804"/>
      <c r="KFV84" s="724"/>
      <c r="KFW84" s="726"/>
      <c r="KFX84" s="724"/>
      <c r="KFY84" s="804"/>
      <c r="KFZ84" s="724"/>
      <c r="KGA84" s="726"/>
      <c r="KGB84" s="724"/>
      <c r="KGC84" s="804"/>
      <c r="KGD84" s="724"/>
      <c r="KGE84" s="726"/>
      <c r="KGF84" s="724"/>
      <c r="KGG84" s="804"/>
      <c r="KGH84" s="724"/>
      <c r="KGI84" s="726"/>
      <c r="KGJ84" s="724"/>
      <c r="KGK84" s="804"/>
      <c r="KGL84" s="724"/>
      <c r="KGM84" s="726"/>
      <c r="KGN84" s="724"/>
      <c r="KGO84" s="804"/>
      <c r="KGP84" s="724"/>
      <c r="KGQ84" s="726"/>
      <c r="KGR84" s="724"/>
      <c r="KGS84" s="804"/>
      <c r="KGT84" s="724"/>
      <c r="KGU84" s="726"/>
      <c r="KGV84" s="724"/>
      <c r="KGW84" s="804"/>
      <c r="KGX84" s="724"/>
      <c r="KGY84" s="726"/>
      <c r="KGZ84" s="724"/>
      <c r="KHA84" s="804"/>
      <c r="KHB84" s="724"/>
      <c r="KHC84" s="726"/>
      <c r="KHD84" s="724"/>
      <c r="KHE84" s="804"/>
      <c r="KHF84" s="724"/>
      <c r="KHG84" s="726"/>
      <c r="KHH84" s="724"/>
      <c r="KHI84" s="804"/>
      <c r="KHJ84" s="724"/>
      <c r="KHK84" s="726"/>
      <c r="KHL84" s="724"/>
      <c r="KHM84" s="804"/>
      <c r="KHN84" s="724"/>
      <c r="KHO84" s="726"/>
      <c r="KHP84" s="724"/>
      <c r="KHQ84" s="804"/>
      <c r="KHR84" s="724"/>
      <c r="KHS84" s="726"/>
      <c r="KHT84" s="724"/>
      <c r="KHU84" s="804"/>
      <c r="KHV84" s="724"/>
      <c r="KHW84" s="726"/>
      <c r="KHX84" s="724"/>
      <c r="KHY84" s="804"/>
      <c r="KHZ84" s="724"/>
      <c r="KIA84" s="726"/>
      <c r="KIB84" s="724"/>
      <c r="KIC84" s="804"/>
      <c r="KID84" s="724"/>
      <c r="KIE84" s="726"/>
      <c r="KIF84" s="724"/>
      <c r="KIG84" s="804"/>
      <c r="KIH84" s="724"/>
      <c r="KII84" s="726"/>
      <c r="KIJ84" s="724"/>
      <c r="KIK84" s="804"/>
      <c r="KIL84" s="724"/>
      <c r="KIM84" s="726"/>
      <c r="KIN84" s="724"/>
      <c r="KIO84" s="804"/>
      <c r="KIP84" s="724"/>
      <c r="KIQ84" s="726"/>
      <c r="KIR84" s="724"/>
      <c r="KIS84" s="804"/>
      <c r="KIT84" s="724"/>
      <c r="KIU84" s="726"/>
      <c r="KIV84" s="724"/>
      <c r="KIW84" s="804"/>
      <c r="KIX84" s="724"/>
      <c r="KIY84" s="726"/>
      <c r="KIZ84" s="724"/>
      <c r="KJA84" s="804"/>
      <c r="KJB84" s="724"/>
      <c r="KJC84" s="726"/>
      <c r="KJD84" s="724"/>
      <c r="KJE84" s="804"/>
      <c r="KJF84" s="724"/>
      <c r="KJG84" s="726"/>
      <c r="KJH84" s="724"/>
      <c r="KJI84" s="804"/>
      <c r="KJJ84" s="724"/>
      <c r="KJK84" s="726"/>
      <c r="KJL84" s="724"/>
      <c r="KJM84" s="804"/>
      <c r="KJN84" s="724"/>
      <c r="KJO84" s="726"/>
      <c r="KJP84" s="724"/>
      <c r="KJQ84" s="804"/>
      <c r="KJR84" s="724"/>
      <c r="KJS84" s="726"/>
      <c r="KJT84" s="724"/>
      <c r="KJU84" s="804"/>
      <c r="KJV84" s="724"/>
      <c r="KJW84" s="726"/>
      <c r="KJX84" s="724"/>
      <c r="KJY84" s="804"/>
      <c r="KJZ84" s="724"/>
      <c r="KKA84" s="726"/>
      <c r="KKB84" s="724"/>
      <c r="KKC84" s="804"/>
      <c r="KKD84" s="724"/>
      <c r="KKE84" s="726"/>
      <c r="KKF84" s="724"/>
      <c r="KKG84" s="804"/>
      <c r="KKH84" s="724"/>
      <c r="KKI84" s="726"/>
      <c r="KKJ84" s="724"/>
      <c r="KKK84" s="804"/>
      <c r="KKL84" s="724"/>
      <c r="KKM84" s="726"/>
      <c r="KKN84" s="724"/>
      <c r="KKO84" s="804"/>
      <c r="KKP84" s="724"/>
      <c r="KKQ84" s="726"/>
      <c r="KKR84" s="724"/>
      <c r="KKS84" s="804"/>
      <c r="KKT84" s="724"/>
      <c r="KKU84" s="726"/>
      <c r="KKV84" s="724"/>
      <c r="KKW84" s="804"/>
      <c r="KKX84" s="724"/>
      <c r="KKY84" s="726"/>
      <c r="KKZ84" s="724"/>
      <c r="KLA84" s="804"/>
      <c r="KLB84" s="724"/>
      <c r="KLC84" s="726"/>
      <c r="KLD84" s="724"/>
      <c r="KLE84" s="804"/>
      <c r="KLF84" s="724"/>
      <c r="KLG84" s="726"/>
      <c r="KLH84" s="724"/>
      <c r="KLI84" s="804"/>
      <c r="KLJ84" s="724"/>
      <c r="KLK84" s="726"/>
      <c r="KLL84" s="724"/>
      <c r="KLM84" s="804"/>
      <c r="KLN84" s="724"/>
      <c r="KLO84" s="726"/>
      <c r="KLP84" s="724"/>
      <c r="KLQ84" s="804"/>
      <c r="KLR84" s="724"/>
      <c r="KLS84" s="726"/>
      <c r="KLT84" s="724"/>
      <c r="KLU84" s="804"/>
      <c r="KLV84" s="724"/>
      <c r="KLW84" s="726"/>
      <c r="KLX84" s="724"/>
      <c r="KLY84" s="804"/>
      <c r="KLZ84" s="724"/>
      <c r="KMA84" s="726"/>
      <c r="KMB84" s="724"/>
      <c r="KMC84" s="804"/>
      <c r="KMD84" s="724"/>
      <c r="KME84" s="726"/>
      <c r="KMF84" s="724"/>
      <c r="KMG84" s="804"/>
      <c r="KMH84" s="724"/>
      <c r="KMI84" s="726"/>
      <c r="KMJ84" s="724"/>
      <c r="KMK84" s="804"/>
      <c r="KML84" s="724"/>
      <c r="KMM84" s="726"/>
      <c r="KMN84" s="724"/>
      <c r="KMO84" s="804"/>
      <c r="KMP84" s="724"/>
      <c r="KMQ84" s="726"/>
      <c r="KMR84" s="724"/>
      <c r="KMS84" s="804"/>
      <c r="KMT84" s="724"/>
      <c r="KMU84" s="726"/>
      <c r="KMV84" s="724"/>
      <c r="KMW84" s="804"/>
      <c r="KMX84" s="724"/>
      <c r="KMY84" s="726"/>
      <c r="KMZ84" s="724"/>
      <c r="KNA84" s="804"/>
      <c r="KNB84" s="724"/>
      <c r="KNC84" s="726"/>
      <c r="KND84" s="724"/>
      <c r="KNE84" s="804"/>
      <c r="KNF84" s="724"/>
      <c r="KNG84" s="726"/>
      <c r="KNH84" s="724"/>
      <c r="KNI84" s="804"/>
      <c r="KNJ84" s="724"/>
      <c r="KNK84" s="726"/>
      <c r="KNL84" s="724"/>
      <c r="KNM84" s="804"/>
      <c r="KNN84" s="724"/>
      <c r="KNO84" s="726"/>
      <c r="KNP84" s="724"/>
      <c r="KNQ84" s="804"/>
      <c r="KNR84" s="724"/>
      <c r="KNS84" s="726"/>
      <c r="KNT84" s="724"/>
      <c r="KNU84" s="804"/>
      <c r="KNV84" s="724"/>
      <c r="KNW84" s="726"/>
      <c r="KNX84" s="724"/>
      <c r="KNY84" s="804"/>
      <c r="KNZ84" s="724"/>
      <c r="KOA84" s="726"/>
      <c r="KOB84" s="724"/>
      <c r="KOC84" s="804"/>
      <c r="KOD84" s="724"/>
      <c r="KOE84" s="726"/>
      <c r="KOF84" s="724"/>
      <c r="KOG84" s="804"/>
      <c r="KOH84" s="724"/>
      <c r="KOI84" s="726"/>
      <c r="KOJ84" s="724"/>
      <c r="KOK84" s="804"/>
      <c r="KOL84" s="724"/>
      <c r="KOM84" s="726"/>
      <c r="KON84" s="724"/>
      <c r="KOO84" s="804"/>
      <c r="KOP84" s="724"/>
      <c r="KOQ84" s="726"/>
      <c r="KOR84" s="724"/>
      <c r="KOS84" s="804"/>
      <c r="KOT84" s="724"/>
      <c r="KOU84" s="726"/>
      <c r="KOV84" s="724"/>
      <c r="KOW84" s="804"/>
      <c r="KOX84" s="724"/>
      <c r="KOY84" s="726"/>
      <c r="KOZ84" s="724"/>
      <c r="KPA84" s="804"/>
      <c r="KPB84" s="724"/>
      <c r="KPC84" s="726"/>
      <c r="KPD84" s="724"/>
      <c r="KPE84" s="804"/>
      <c r="KPF84" s="724"/>
      <c r="KPG84" s="726"/>
      <c r="KPH84" s="724"/>
      <c r="KPI84" s="804"/>
      <c r="KPJ84" s="724"/>
      <c r="KPK84" s="726"/>
      <c r="KPL84" s="724"/>
      <c r="KPM84" s="804"/>
      <c r="KPN84" s="724"/>
      <c r="KPO84" s="726"/>
      <c r="KPP84" s="724"/>
      <c r="KPQ84" s="804"/>
      <c r="KPR84" s="724"/>
      <c r="KPS84" s="726"/>
      <c r="KPT84" s="724"/>
      <c r="KPU84" s="804"/>
      <c r="KPV84" s="724"/>
      <c r="KPW84" s="726"/>
      <c r="KPX84" s="724"/>
      <c r="KPY84" s="804"/>
      <c r="KPZ84" s="724"/>
      <c r="KQA84" s="726"/>
      <c r="KQB84" s="724"/>
      <c r="KQC84" s="804"/>
      <c r="KQD84" s="724"/>
      <c r="KQE84" s="726"/>
      <c r="KQF84" s="724"/>
      <c r="KQG84" s="804"/>
      <c r="KQH84" s="724"/>
      <c r="KQI84" s="726"/>
      <c r="KQJ84" s="724"/>
      <c r="KQK84" s="804"/>
      <c r="KQL84" s="724"/>
      <c r="KQM84" s="726"/>
      <c r="KQN84" s="724"/>
      <c r="KQO84" s="804"/>
      <c r="KQP84" s="724"/>
      <c r="KQQ84" s="726"/>
      <c r="KQR84" s="724"/>
      <c r="KQS84" s="804"/>
      <c r="KQT84" s="724"/>
      <c r="KQU84" s="726"/>
      <c r="KQV84" s="724"/>
      <c r="KQW84" s="804"/>
      <c r="KQX84" s="724"/>
      <c r="KQY84" s="726"/>
      <c r="KQZ84" s="724"/>
      <c r="KRA84" s="804"/>
      <c r="KRB84" s="724"/>
      <c r="KRC84" s="726"/>
      <c r="KRD84" s="724"/>
      <c r="KRE84" s="804"/>
      <c r="KRF84" s="724"/>
      <c r="KRG84" s="726"/>
      <c r="KRH84" s="724"/>
      <c r="KRI84" s="804"/>
      <c r="KRJ84" s="724"/>
      <c r="KRK84" s="726"/>
      <c r="KRL84" s="724"/>
      <c r="KRM84" s="804"/>
      <c r="KRN84" s="724"/>
      <c r="KRO84" s="726"/>
      <c r="KRP84" s="724"/>
      <c r="KRQ84" s="804"/>
      <c r="KRR84" s="724"/>
      <c r="KRS84" s="726"/>
      <c r="KRT84" s="724"/>
      <c r="KRU84" s="804"/>
      <c r="KRV84" s="724"/>
      <c r="KRW84" s="726"/>
      <c r="KRX84" s="724"/>
      <c r="KRY84" s="804"/>
      <c r="KRZ84" s="724"/>
      <c r="KSA84" s="726"/>
      <c r="KSB84" s="724"/>
      <c r="KSC84" s="804"/>
      <c r="KSD84" s="724"/>
      <c r="KSE84" s="726"/>
      <c r="KSF84" s="724"/>
      <c r="KSG84" s="804"/>
      <c r="KSH84" s="724"/>
      <c r="KSI84" s="726"/>
      <c r="KSJ84" s="724"/>
      <c r="KSK84" s="804"/>
      <c r="KSL84" s="724"/>
      <c r="KSM84" s="726"/>
      <c r="KSN84" s="724"/>
      <c r="KSO84" s="804"/>
      <c r="KSP84" s="724"/>
      <c r="KSQ84" s="726"/>
      <c r="KSR84" s="724"/>
      <c r="KSS84" s="804"/>
      <c r="KST84" s="724"/>
      <c r="KSU84" s="726"/>
      <c r="KSV84" s="724"/>
      <c r="KSW84" s="804"/>
      <c r="KSX84" s="724"/>
      <c r="KSY84" s="726"/>
      <c r="KSZ84" s="724"/>
      <c r="KTA84" s="804"/>
      <c r="KTB84" s="724"/>
      <c r="KTC84" s="726"/>
      <c r="KTD84" s="724"/>
      <c r="KTE84" s="804"/>
      <c r="KTF84" s="724"/>
      <c r="KTG84" s="726"/>
      <c r="KTH84" s="724"/>
      <c r="KTI84" s="804"/>
      <c r="KTJ84" s="724"/>
      <c r="KTK84" s="726"/>
      <c r="KTL84" s="724"/>
      <c r="KTM84" s="804"/>
      <c r="KTN84" s="724"/>
      <c r="KTO84" s="726"/>
      <c r="KTP84" s="724"/>
      <c r="KTQ84" s="804"/>
      <c r="KTR84" s="724"/>
      <c r="KTS84" s="726"/>
      <c r="KTT84" s="724"/>
      <c r="KTU84" s="804"/>
      <c r="KTV84" s="724"/>
      <c r="KTW84" s="726"/>
      <c r="KTX84" s="724"/>
      <c r="KTY84" s="804"/>
      <c r="KTZ84" s="724"/>
      <c r="KUA84" s="726"/>
      <c r="KUB84" s="724"/>
      <c r="KUC84" s="804"/>
      <c r="KUD84" s="724"/>
      <c r="KUE84" s="726"/>
      <c r="KUF84" s="724"/>
      <c r="KUG84" s="804"/>
      <c r="KUH84" s="724"/>
      <c r="KUI84" s="726"/>
      <c r="KUJ84" s="724"/>
      <c r="KUK84" s="804"/>
      <c r="KUL84" s="724"/>
      <c r="KUM84" s="726"/>
      <c r="KUN84" s="724"/>
      <c r="KUO84" s="804"/>
      <c r="KUP84" s="724"/>
      <c r="KUQ84" s="726"/>
      <c r="KUR84" s="724"/>
      <c r="KUS84" s="804"/>
      <c r="KUT84" s="724"/>
      <c r="KUU84" s="726"/>
      <c r="KUV84" s="724"/>
      <c r="KUW84" s="804"/>
      <c r="KUX84" s="724"/>
      <c r="KUY84" s="726"/>
      <c r="KUZ84" s="724"/>
      <c r="KVA84" s="804"/>
      <c r="KVB84" s="724"/>
      <c r="KVC84" s="726"/>
      <c r="KVD84" s="724"/>
      <c r="KVE84" s="804"/>
      <c r="KVF84" s="724"/>
      <c r="KVG84" s="726"/>
      <c r="KVH84" s="724"/>
      <c r="KVI84" s="804"/>
      <c r="KVJ84" s="724"/>
      <c r="KVK84" s="726"/>
      <c r="KVL84" s="724"/>
      <c r="KVM84" s="804"/>
      <c r="KVN84" s="724"/>
      <c r="KVO84" s="726"/>
      <c r="KVP84" s="724"/>
      <c r="KVQ84" s="804"/>
      <c r="KVR84" s="724"/>
      <c r="KVS84" s="726"/>
      <c r="KVT84" s="724"/>
      <c r="KVU84" s="804"/>
      <c r="KVV84" s="724"/>
      <c r="KVW84" s="726"/>
      <c r="KVX84" s="724"/>
      <c r="KVY84" s="804"/>
      <c r="KVZ84" s="724"/>
      <c r="KWA84" s="726"/>
      <c r="KWB84" s="724"/>
      <c r="KWC84" s="804"/>
      <c r="KWD84" s="724"/>
      <c r="KWE84" s="726"/>
      <c r="KWF84" s="724"/>
      <c r="KWG84" s="804"/>
      <c r="KWH84" s="724"/>
      <c r="KWI84" s="726"/>
      <c r="KWJ84" s="724"/>
      <c r="KWK84" s="804"/>
      <c r="KWL84" s="724"/>
      <c r="KWM84" s="726"/>
      <c r="KWN84" s="724"/>
      <c r="KWO84" s="804"/>
      <c r="KWP84" s="724"/>
      <c r="KWQ84" s="726"/>
      <c r="KWR84" s="724"/>
      <c r="KWS84" s="804"/>
      <c r="KWT84" s="724"/>
      <c r="KWU84" s="726"/>
      <c r="KWV84" s="724"/>
      <c r="KWW84" s="804"/>
      <c r="KWX84" s="724"/>
      <c r="KWY84" s="726"/>
      <c r="KWZ84" s="724"/>
      <c r="KXA84" s="804"/>
      <c r="KXB84" s="724"/>
      <c r="KXC84" s="726"/>
      <c r="KXD84" s="724"/>
      <c r="KXE84" s="804"/>
      <c r="KXF84" s="724"/>
      <c r="KXG84" s="726"/>
      <c r="KXH84" s="724"/>
      <c r="KXI84" s="804"/>
      <c r="KXJ84" s="724"/>
      <c r="KXK84" s="726"/>
      <c r="KXL84" s="724"/>
      <c r="KXM84" s="804"/>
      <c r="KXN84" s="724"/>
      <c r="KXO84" s="726"/>
      <c r="KXP84" s="724"/>
      <c r="KXQ84" s="804"/>
      <c r="KXR84" s="724"/>
      <c r="KXS84" s="726"/>
      <c r="KXT84" s="724"/>
      <c r="KXU84" s="804"/>
      <c r="KXV84" s="724"/>
      <c r="KXW84" s="726"/>
      <c r="KXX84" s="724"/>
      <c r="KXY84" s="804"/>
      <c r="KXZ84" s="724"/>
      <c r="KYA84" s="726"/>
      <c r="KYB84" s="724"/>
      <c r="KYC84" s="804"/>
      <c r="KYD84" s="724"/>
      <c r="KYE84" s="726"/>
      <c r="KYF84" s="724"/>
      <c r="KYG84" s="804"/>
      <c r="KYH84" s="724"/>
      <c r="KYI84" s="726"/>
      <c r="KYJ84" s="724"/>
      <c r="KYK84" s="804"/>
      <c r="KYL84" s="724"/>
      <c r="KYM84" s="726"/>
      <c r="KYN84" s="724"/>
      <c r="KYO84" s="804"/>
      <c r="KYP84" s="724"/>
      <c r="KYQ84" s="726"/>
      <c r="KYR84" s="724"/>
      <c r="KYS84" s="804"/>
      <c r="KYT84" s="724"/>
      <c r="KYU84" s="726"/>
      <c r="KYV84" s="724"/>
      <c r="KYW84" s="804"/>
      <c r="KYX84" s="724"/>
      <c r="KYY84" s="726"/>
      <c r="KYZ84" s="724"/>
      <c r="KZA84" s="804"/>
      <c r="KZB84" s="724"/>
      <c r="KZC84" s="726"/>
      <c r="KZD84" s="724"/>
      <c r="KZE84" s="804"/>
      <c r="KZF84" s="724"/>
      <c r="KZG84" s="726"/>
      <c r="KZH84" s="724"/>
      <c r="KZI84" s="804"/>
      <c r="KZJ84" s="724"/>
      <c r="KZK84" s="726"/>
      <c r="KZL84" s="724"/>
      <c r="KZM84" s="804"/>
      <c r="KZN84" s="724"/>
      <c r="KZO84" s="726"/>
      <c r="KZP84" s="724"/>
      <c r="KZQ84" s="804"/>
      <c r="KZR84" s="724"/>
      <c r="KZS84" s="726"/>
      <c r="KZT84" s="724"/>
      <c r="KZU84" s="804"/>
      <c r="KZV84" s="724"/>
      <c r="KZW84" s="726"/>
      <c r="KZX84" s="724"/>
      <c r="KZY84" s="804"/>
      <c r="KZZ84" s="724"/>
      <c r="LAA84" s="726"/>
      <c r="LAB84" s="724"/>
      <c r="LAC84" s="804"/>
      <c r="LAD84" s="724"/>
      <c r="LAE84" s="726"/>
      <c r="LAF84" s="724"/>
      <c r="LAG84" s="804"/>
      <c r="LAH84" s="724"/>
      <c r="LAI84" s="726"/>
      <c r="LAJ84" s="724"/>
      <c r="LAK84" s="804"/>
      <c r="LAL84" s="724"/>
      <c r="LAM84" s="726"/>
      <c r="LAN84" s="724"/>
      <c r="LAO84" s="804"/>
      <c r="LAP84" s="724"/>
      <c r="LAQ84" s="726"/>
      <c r="LAR84" s="724"/>
      <c r="LAS84" s="804"/>
      <c r="LAT84" s="724"/>
      <c r="LAU84" s="726"/>
      <c r="LAV84" s="724"/>
      <c r="LAW84" s="804"/>
      <c r="LAX84" s="724"/>
      <c r="LAY84" s="726"/>
      <c r="LAZ84" s="724"/>
      <c r="LBA84" s="804"/>
      <c r="LBB84" s="724"/>
      <c r="LBC84" s="726"/>
      <c r="LBD84" s="724"/>
      <c r="LBE84" s="804"/>
      <c r="LBF84" s="724"/>
      <c r="LBG84" s="726"/>
      <c r="LBH84" s="724"/>
      <c r="LBI84" s="804"/>
      <c r="LBJ84" s="724"/>
      <c r="LBK84" s="726"/>
      <c r="LBL84" s="724"/>
      <c r="LBM84" s="804"/>
      <c r="LBN84" s="724"/>
      <c r="LBO84" s="726"/>
      <c r="LBP84" s="724"/>
      <c r="LBQ84" s="804"/>
      <c r="LBR84" s="724"/>
      <c r="LBS84" s="726"/>
      <c r="LBT84" s="724"/>
      <c r="LBU84" s="804"/>
      <c r="LBV84" s="724"/>
      <c r="LBW84" s="726"/>
      <c r="LBX84" s="724"/>
      <c r="LBY84" s="804"/>
      <c r="LBZ84" s="724"/>
      <c r="LCA84" s="726"/>
      <c r="LCB84" s="724"/>
      <c r="LCC84" s="804"/>
      <c r="LCD84" s="724"/>
      <c r="LCE84" s="726"/>
      <c r="LCF84" s="724"/>
      <c r="LCG84" s="804"/>
      <c r="LCH84" s="724"/>
      <c r="LCI84" s="726"/>
      <c r="LCJ84" s="724"/>
      <c r="LCK84" s="804"/>
      <c r="LCL84" s="724"/>
      <c r="LCM84" s="726"/>
      <c r="LCN84" s="724"/>
      <c r="LCO84" s="804"/>
      <c r="LCP84" s="724"/>
      <c r="LCQ84" s="726"/>
      <c r="LCR84" s="724"/>
      <c r="LCS84" s="804"/>
      <c r="LCT84" s="724"/>
      <c r="LCU84" s="726"/>
      <c r="LCV84" s="724"/>
      <c r="LCW84" s="804"/>
      <c r="LCX84" s="724"/>
      <c r="LCY84" s="726"/>
      <c r="LCZ84" s="724"/>
      <c r="LDA84" s="804"/>
      <c r="LDB84" s="724"/>
      <c r="LDC84" s="726"/>
      <c r="LDD84" s="724"/>
      <c r="LDE84" s="804"/>
      <c r="LDF84" s="724"/>
      <c r="LDG84" s="726"/>
      <c r="LDH84" s="724"/>
      <c r="LDI84" s="804"/>
      <c r="LDJ84" s="724"/>
      <c r="LDK84" s="726"/>
      <c r="LDL84" s="724"/>
      <c r="LDM84" s="804"/>
      <c r="LDN84" s="724"/>
      <c r="LDO84" s="726"/>
      <c r="LDP84" s="724"/>
      <c r="LDQ84" s="804"/>
      <c r="LDR84" s="724"/>
      <c r="LDS84" s="726"/>
      <c r="LDT84" s="724"/>
      <c r="LDU84" s="804"/>
      <c r="LDV84" s="724"/>
      <c r="LDW84" s="726"/>
      <c r="LDX84" s="724"/>
      <c r="LDY84" s="804"/>
      <c r="LDZ84" s="724"/>
      <c r="LEA84" s="726"/>
      <c r="LEB84" s="724"/>
      <c r="LEC84" s="804"/>
      <c r="LED84" s="724"/>
      <c r="LEE84" s="726"/>
      <c r="LEF84" s="724"/>
      <c r="LEG84" s="804"/>
      <c r="LEH84" s="724"/>
      <c r="LEI84" s="726"/>
      <c r="LEJ84" s="724"/>
      <c r="LEK84" s="804"/>
      <c r="LEL84" s="724"/>
      <c r="LEM84" s="726"/>
      <c r="LEN84" s="724"/>
      <c r="LEO84" s="804"/>
      <c r="LEP84" s="724"/>
      <c r="LEQ84" s="726"/>
      <c r="LER84" s="724"/>
      <c r="LES84" s="804"/>
      <c r="LET84" s="724"/>
      <c r="LEU84" s="726"/>
      <c r="LEV84" s="724"/>
      <c r="LEW84" s="804"/>
      <c r="LEX84" s="724"/>
      <c r="LEY84" s="726"/>
      <c r="LEZ84" s="724"/>
      <c r="LFA84" s="804"/>
      <c r="LFB84" s="724"/>
      <c r="LFC84" s="726"/>
      <c r="LFD84" s="724"/>
      <c r="LFE84" s="804"/>
      <c r="LFF84" s="724"/>
      <c r="LFG84" s="726"/>
      <c r="LFH84" s="724"/>
      <c r="LFI84" s="804"/>
      <c r="LFJ84" s="724"/>
      <c r="LFK84" s="726"/>
      <c r="LFL84" s="724"/>
      <c r="LFM84" s="804"/>
      <c r="LFN84" s="724"/>
      <c r="LFO84" s="726"/>
      <c r="LFP84" s="724"/>
      <c r="LFQ84" s="804"/>
      <c r="LFR84" s="724"/>
      <c r="LFS84" s="726"/>
      <c r="LFT84" s="724"/>
      <c r="LFU84" s="804"/>
      <c r="LFV84" s="724"/>
      <c r="LFW84" s="726"/>
      <c r="LFX84" s="724"/>
      <c r="LFY84" s="804"/>
      <c r="LFZ84" s="724"/>
      <c r="LGA84" s="726"/>
      <c r="LGB84" s="724"/>
      <c r="LGC84" s="804"/>
      <c r="LGD84" s="724"/>
      <c r="LGE84" s="726"/>
      <c r="LGF84" s="724"/>
      <c r="LGG84" s="804"/>
      <c r="LGH84" s="724"/>
      <c r="LGI84" s="726"/>
      <c r="LGJ84" s="724"/>
      <c r="LGK84" s="804"/>
      <c r="LGL84" s="724"/>
      <c r="LGM84" s="726"/>
      <c r="LGN84" s="724"/>
      <c r="LGO84" s="804"/>
      <c r="LGP84" s="724"/>
      <c r="LGQ84" s="726"/>
      <c r="LGR84" s="724"/>
      <c r="LGS84" s="804"/>
      <c r="LGT84" s="724"/>
      <c r="LGU84" s="726"/>
      <c r="LGV84" s="724"/>
      <c r="LGW84" s="804"/>
      <c r="LGX84" s="724"/>
      <c r="LGY84" s="726"/>
      <c r="LGZ84" s="724"/>
      <c r="LHA84" s="804"/>
      <c r="LHB84" s="724"/>
      <c r="LHC84" s="726"/>
      <c r="LHD84" s="724"/>
      <c r="LHE84" s="804"/>
      <c r="LHF84" s="724"/>
      <c r="LHG84" s="726"/>
      <c r="LHH84" s="724"/>
      <c r="LHI84" s="804"/>
      <c r="LHJ84" s="724"/>
      <c r="LHK84" s="726"/>
      <c r="LHL84" s="724"/>
      <c r="LHM84" s="804"/>
      <c r="LHN84" s="724"/>
      <c r="LHO84" s="726"/>
      <c r="LHP84" s="724"/>
      <c r="LHQ84" s="804"/>
      <c r="LHR84" s="724"/>
      <c r="LHS84" s="726"/>
      <c r="LHT84" s="724"/>
      <c r="LHU84" s="804"/>
      <c r="LHV84" s="724"/>
      <c r="LHW84" s="726"/>
      <c r="LHX84" s="724"/>
      <c r="LHY84" s="804"/>
      <c r="LHZ84" s="724"/>
      <c r="LIA84" s="726"/>
      <c r="LIB84" s="724"/>
      <c r="LIC84" s="804"/>
      <c r="LID84" s="724"/>
      <c r="LIE84" s="726"/>
      <c r="LIF84" s="724"/>
      <c r="LIG84" s="804"/>
      <c r="LIH84" s="724"/>
      <c r="LII84" s="726"/>
      <c r="LIJ84" s="724"/>
      <c r="LIK84" s="804"/>
      <c r="LIL84" s="724"/>
      <c r="LIM84" s="726"/>
      <c r="LIN84" s="724"/>
      <c r="LIO84" s="804"/>
      <c r="LIP84" s="724"/>
      <c r="LIQ84" s="726"/>
      <c r="LIR84" s="724"/>
      <c r="LIS84" s="804"/>
      <c r="LIT84" s="724"/>
      <c r="LIU84" s="726"/>
      <c r="LIV84" s="724"/>
      <c r="LIW84" s="804"/>
      <c r="LIX84" s="724"/>
      <c r="LIY84" s="726"/>
      <c r="LIZ84" s="724"/>
      <c r="LJA84" s="804"/>
      <c r="LJB84" s="724"/>
      <c r="LJC84" s="726"/>
      <c r="LJD84" s="724"/>
      <c r="LJE84" s="804"/>
      <c r="LJF84" s="724"/>
      <c r="LJG84" s="726"/>
      <c r="LJH84" s="724"/>
      <c r="LJI84" s="804"/>
      <c r="LJJ84" s="724"/>
      <c r="LJK84" s="726"/>
      <c r="LJL84" s="724"/>
      <c r="LJM84" s="804"/>
      <c r="LJN84" s="724"/>
      <c r="LJO84" s="726"/>
      <c r="LJP84" s="724"/>
      <c r="LJQ84" s="804"/>
      <c r="LJR84" s="724"/>
      <c r="LJS84" s="726"/>
      <c r="LJT84" s="724"/>
      <c r="LJU84" s="804"/>
      <c r="LJV84" s="724"/>
      <c r="LJW84" s="726"/>
      <c r="LJX84" s="724"/>
      <c r="LJY84" s="804"/>
      <c r="LJZ84" s="724"/>
      <c r="LKA84" s="726"/>
      <c r="LKB84" s="724"/>
      <c r="LKC84" s="804"/>
      <c r="LKD84" s="724"/>
      <c r="LKE84" s="726"/>
      <c r="LKF84" s="724"/>
      <c r="LKG84" s="804"/>
      <c r="LKH84" s="724"/>
      <c r="LKI84" s="726"/>
      <c r="LKJ84" s="724"/>
      <c r="LKK84" s="804"/>
      <c r="LKL84" s="724"/>
      <c r="LKM84" s="726"/>
      <c r="LKN84" s="724"/>
      <c r="LKO84" s="804"/>
      <c r="LKP84" s="724"/>
      <c r="LKQ84" s="726"/>
      <c r="LKR84" s="724"/>
      <c r="LKS84" s="804"/>
      <c r="LKT84" s="724"/>
      <c r="LKU84" s="726"/>
      <c r="LKV84" s="724"/>
      <c r="LKW84" s="804"/>
      <c r="LKX84" s="724"/>
      <c r="LKY84" s="726"/>
      <c r="LKZ84" s="724"/>
      <c r="LLA84" s="804"/>
      <c r="LLB84" s="724"/>
      <c r="LLC84" s="726"/>
      <c r="LLD84" s="724"/>
      <c r="LLE84" s="804"/>
      <c r="LLF84" s="724"/>
      <c r="LLG84" s="726"/>
      <c r="LLH84" s="724"/>
      <c r="LLI84" s="804"/>
      <c r="LLJ84" s="724"/>
      <c r="LLK84" s="726"/>
      <c r="LLL84" s="724"/>
      <c r="LLM84" s="804"/>
      <c r="LLN84" s="724"/>
      <c r="LLO84" s="726"/>
      <c r="LLP84" s="724"/>
      <c r="LLQ84" s="804"/>
      <c r="LLR84" s="724"/>
      <c r="LLS84" s="726"/>
      <c r="LLT84" s="724"/>
      <c r="LLU84" s="804"/>
      <c r="LLV84" s="724"/>
      <c r="LLW84" s="726"/>
      <c r="LLX84" s="724"/>
      <c r="LLY84" s="804"/>
      <c r="LLZ84" s="724"/>
      <c r="LMA84" s="726"/>
      <c r="LMB84" s="724"/>
      <c r="LMC84" s="804"/>
      <c r="LMD84" s="724"/>
      <c r="LME84" s="726"/>
      <c r="LMF84" s="724"/>
      <c r="LMG84" s="804"/>
      <c r="LMH84" s="724"/>
      <c r="LMI84" s="726"/>
      <c r="LMJ84" s="724"/>
      <c r="LMK84" s="804"/>
      <c r="LML84" s="724"/>
      <c r="LMM84" s="726"/>
      <c r="LMN84" s="724"/>
      <c r="LMO84" s="804"/>
      <c r="LMP84" s="724"/>
      <c r="LMQ84" s="726"/>
      <c r="LMR84" s="724"/>
      <c r="LMS84" s="804"/>
      <c r="LMT84" s="724"/>
      <c r="LMU84" s="726"/>
      <c r="LMV84" s="724"/>
      <c r="LMW84" s="804"/>
      <c r="LMX84" s="724"/>
      <c r="LMY84" s="726"/>
      <c r="LMZ84" s="724"/>
      <c r="LNA84" s="804"/>
      <c r="LNB84" s="724"/>
      <c r="LNC84" s="726"/>
      <c r="LND84" s="724"/>
      <c r="LNE84" s="804"/>
      <c r="LNF84" s="724"/>
      <c r="LNG84" s="726"/>
      <c r="LNH84" s="724"/>
      <c r="LNI84" s="804"/>
      <c r="LNJ84" s="724"/>
      <c r="LNK84" s="726"/>
      <c r="LNL84" s="724"/>
      <c r="LNM84" s="804"/>
      <c r="LNN84" s="724"/>
      <c r="LNO84" s="726"/>
      <c r="LNP84" s="724"/>
      <c r="LNQ84" s="804"/>
      <c r="LNR84" s="724"/>
      <c r="LNS84" s="726"/>
      <c r="LNT84" s="724"/>
      <c r="LNU84" s="804"/>
      <c r="LNV84" s="724"/>
      <c r="LNW84" s="726"/>
      <c r="LNX84" s="724"/>
      <c r="LNY84" s="804"/>
      <c r="LNZ84" s="724"/>
      <c r="LOA84" s="726"/>
      <c r="LOB84" s="724"/>
      <c r="LOC84" s="804"/>
      <c r="LOD84" s="724"/>
      <c r="LOE84" s="726"/>
      <c r="LOF84" s="724"/>
      <c r="LOG84" s="804"/>
      <c r="LOH84" s="724"/>
      <c r="LOI84" s="726"/>
      <c r="LOJ84" s="724"/>
      <c r="LOK84" s="804"/>
      <c r="LOL84" s="724"/>
      <c r="LOM84" s="726"/>
      <c r="LON84" s="724"/>
      <c r="LOO84" s="804"/>
      <c r="LOP84" s="724"/>
      <c r="LOQ84" s="726"/>
      <c r="LOR84" s="724"/>
      <c r="LOS84" s="804"/>
      <c r="LOT84" s="724"/>
      <c r="LOU84" s="726"/>
      <c r="LOV84" s="724"/>
      <c r="LOW84" s="804"/>
      <c r="LOX84" s="724"/>
      <c r="LOY84" s="726"/>
      <c r="LOZ84" s="724"/>
      <c r="LPA84" s="804"/>
      <c r="LPB84" s="724"/>
      <c r="LPC84" s="726"/>
      <c r="LPD84" s="724"/>
      <c r="LPE84" s="804"/>
      <c r="LPF84" s="724"/>
      <c r="LPG84" s="726"/>
      <c r="LPH84" s="724"/>
      <c r="LPI84" s="804"/>
      <c r="LPJ84" s="724"/>
      <c r="LPK84" s="726"/>
      <c r="LPL84" s="724"/>
      <c r="LPM84" s="804"/>
      <c r="LPN84" s="724"/>
      <c r="LPO84" s="726"/>
      <c r="LPP84" s="724"/>
      <c r="LPQ84" s="804"/>
      <c r="LPR84" s="724"/>
      <c r="LPS84" s="726"/>
      <c r="LPT84" s="724"/>
      <c r="LPU84" s="804"/>
      <c r="LPV84" s="724"/>
      <c r="LPW84" s="726"/>
      <c r="LPX84" s="724"/>
      <c r="LPY84" s="804"/>
      <c r="LPZ84" s="724"/>
      <c r="LQA84" s="726"/>
      <c r="LQB84" s="724"/>
      <c r="LQC84" s="804"/>
      <c r="LQD84" s="724"/>
      <c r="LQE84" s="726"/>
      <c r="LQF84" s="724"/>
      <c r="LQG84" s="804"/>
      <c r="LQH84" s="724"/>
      <c r="LQI84" s="726"/>
      <c r="LQJ84" s="724"/>
      <c r="LQK84" s="804"/>
      <c r="LQL84" s="724"/>
      <c r="LQM84" s="726"/>
      <c r="LQN84" s="724"/>
      <c r="LQO84" s="804"/>
      <c r="LQP84" s="724"/>
      <c r="LQQ84" s="726"/>
      <c r="LQR84" s="724"/>
      <c r="LQS84" s="804"/>
      <c r="LQT84" s="724"/>
      <c r="LQU84" s="726"/>
      <c r="LQV84" s="724"/>
      <c r="LQW84" s="804"/>
      <c r="LQX84" s="724"/>
      <c r="LQY84" s="726"/>
      <c r="LQZ84" s="724"/>
      <c r="LRA84" s="804"/>
      <c r="LRB84" s="724"/>
      <c r="LRC84" s="726"/>
      <c r="LRD84" s="724"/>
      <c r="LRE84" s="804"/>
      <c r="LRF84" s="724"/>
      <c r="LRG84" s="726"/>
      <c r="LRH84" s="724"/>
      <c r="LRI84" s="804"/>
      <c r="LRJ84" s="724"/>
      <c r="LRK84" s="726"/>
      <c r="LRL84" s="724"/>
      <c r="LRM84" s="804"/>
      <c r="LRN84" s="724"/>
      <c r="LRO84" s="726"/>
      <c r="LRP84" s="724"/>
      <c r="LRQ84" s="804"/>
      <c r="LRR84" s="724"/>
      <c r="LRS84" s="726"/>
      <c r="LRT84" s="724"/>
      <c r="LRU84" s="804"/>
      <c r="LRV84" s="724"/>
      <c r="LRW84" s="726"/>
      <c r="LRX84" s="724"/>
      <c r="LRY84" s="804"/>
      <c r="LRZ84" s="724"/>
      <c r="LSA84" s="726"/>
      <c r="LSB84" s="724"/>
      <c r="LSC84" s="804"/>
      <c r="LSD84" s="724"/>
      <c r="LSE84" s="726"/>
      <c r="LSF84" s="724"/>
      <c r="LSG84" s="804"/>
      <c r="LSH84" s="724"/>
      <c r="LSI84" s="726"/>
      <c r="LSJ84" s="724"/>
      <c r="LSK84" s="804"/>
      <c r="LSL84" s="724"/>
      <c r="LSM84" s="726"/>
      <c r="LSN84" s="724"/>
      <c r="LSO84" s="804"/>
      <c r="LSP84" s="724"/>
      <c r="LSQ84" s="726"/>
      <c r="LSR84" s="724"/>
      <c r="LSS84" s="804"/>
      <c r="LST84" s="724"/>
      <c r="LSU84" s="726"/>
      <c r="LSV84" s="724"/>
      <c r="LSW84" s="804"/>
      <c r="LSX84" s="724"/>
      <c r="LSY84" s="726"/>
      <c r="LSZ84" s="724"/>
      <c r="LTA84" s="804"/>
      <c r="LTB84" s="724"/>
      <c r="LTC84" s="726"/>
      <c r="LTD84" s="724"/>
      <c r="LTE84" s="804"/>
      <c r="LTF84" s="724"/>
      <c r="LTG84" s="726"/>
      <c r="LTH84" s="724"/>
      <c r="LTI84" s="804"/>
      <c r="LTJ84" s="724"/>
      <c r="LTK84" s="726"/>
      <c r="LTL84" s="724"/>
      <c r="LTM84" s="804"/>
      <c r="LTN84" s="724"/>
      <c r="LTO84" s="726"/>
      <c r="LTP84" s="724"/>
      <c r="LTQ84" s="804"/>
      <c r="LTR84" s="724"/>
      <c r="LTS84" s="726"/>
      <c r="LTT84" s="724"/>
      <c r="LTU84" s="804"/>
      <c r="LTV84" s="724"/>
      <c r="LTW84" s="726"/>
      <c r="LTX84" s="724"/>
      <c r="LTY84" s="804"/>
      <c r="LTZ84" s="724"/>
      <c r="LUA84" s="726"/>
      <c r="LUB84" s="724"/>
      <c r="LUC84" s="804"/>
      <c r="LUD84" s="724"/>
      <c r="LUE84" s="726"/>
      <c r="LUF84" s="724"/>
      <c r="LUG84" s="804"/>
      <c r="LUH84" s="724"/>
      <c r="LUI84" s="726"/>
      <c r="LUJ84" s="724"/>
      <c r="LUK84" s="804"/>
      <c r="LUL84" s="724"/>
      <c r="LUM84" s="726"/>
      <c r="LUN84" s="724"/>
      <c r="LUO84" s="804"/>
      <c r="LUP84" s="724"/>
      <c r="LUQ84" s="726"/>
      <c r="LUR84" s="724"/>
      <c r="LUS84" s="804"/>
      <c r="LUT84" s="724"/>
      <c r="LUU84" s="726"/>
      <c r="LUV84" s="724"/>
      <c r="LUW84" s="804"/>
      <c r="LUX84" s="724"/>
      <c r="LUY84" s="726"/>
      <c r="LUZ84" s="724"/>
      <c r="LVA84" s="804"/>
      <c r="LVB84" s="724"/>
      <c r="LVC84" s="726"/>
      <c r="LVD84" s="724"/>
      <c r="LVE84" s="804"/>
      <c r="LVF84" s="724"/>
      <c r="LVG84" s="726"/>
      <c r="LVH84" s="724"/>
      <c r="LVI84" s="804"/>
      <c r="LVJ84" s="724"/>
      <c r="LVK84" s="726"/>
      <c r="LVL84" s="724"/>
      <c r="LVM84" s="804"/>
      <c r="LVN84" s="724"/>
      <c r="LVO84" s="726"/>
      <c r="LVP84" s="724"/>
      <c r="LVQ84" s="804"/>
      <c r="LVR84" s="724"/>
      <c r="LVS84" s="726"/>
      <c r="LVT84" s="724"/>
      <c r="LVU84" s="804"/>
      <c r="LVV84" s="724"/>
      <c r="LVW84" s="726"/>
      <c r="LVX84" s="724"/>
      <c r="LVY84" s="804"/>
      <c r="LVZ84" s="724"/>
      <c r="LWA84" s="726"/>
      <c r="LWB84" s="724"/>
      <c r="LWC84" s="804"/>
      <c r="LWD84" s="724"/>
      <c r="LWE84" s="726"/>
      <c r="LWF84" s="724"/>
      <c r="LWG84" s="804"/>
      <c r="LWH84" s="724"/>
      <c r="LWI84" s="726"/>
      <c r="LWJ84" s="724"/>
      <c r="LWK84" s="804"/>
      <c r="LWL84" s="724"/>
      <c r="LWM84" s="726"/>
      <c r="LWN84" s="724"/>
      <c r="LWO84" s="804"/>
      <c r="LWP84" s="724"/>
      <c r="LWQ84" s="726"/>
      <c r="LWR84" s="724"/>
      <c r="LWS84" s="804"/>
      <c r="LWT84" s="724"/>
      <c r="LWU84" s="726"/>
      <c r="LWV84" s="724"/>
      <c r="LWW84" s="804"/>
      <c r="LWX84" s="724"/>
      <c r="LWY84" s="726"/>
      <c r="LWZ84" s="724"/>
      <c r="LXA84" s="804"/>
      <c r="LXB84" s="724"/>
      <c r="LXC84" s="726"/>
      <c r="LXD84" s="724"/>
      <c r="LXE84" s="804"/>
      <c r="LXF84" s="724"/>
      <c r="LXG84" s="726"/>
      <c r="LXH84" s="724"/>
      <c r="LXI84" s="804"/>
      <c r="LXJ84" s="724"/>
      <c r="LXK84" s="726"/>
      <c r="LXL84" s="724"/>
      <c r="LXM84" s="804"/>
      <c r="LXN84" s="724"/>
      <c r="LXO84" s="726"/>
      <c r="LXP84" s="724"/>
      <c r="LXQ84" s="804"/>
      <c r="LXR84" s="724"/>
      <c r="LXS84" s="726"/>
      <c r="LXT84" s="724"/>
      <c r="LXU84" s="804"/>
      <c r="LXV84" s="724"/>
      <c r="LXW84" s="726"/>
      <c r="LXX84" s="724"/>
      <c r="LXY84" s="804"/>
      <c r="LXZ84" s="724"/>
      <c r="LYA84" s="726"/>
      <c r="LYB84" s="724"/>
      <c r="LYC84" s="804"/>
      <c r="LYD84" s="724"/>
      <c r="LYE84" s="726"/>
      <c r="LYF84" s="724"/>
      <c r="LYG84" s="804"/>
      <c r="LYH84" s="724"/>
      <c r="LYI84" s="726"/>
      <c r="LYJ84" s="724"/>
      <c r="LYK84" s="804"/>
      <c r="LYL84" s="724"/>
      <c r="LYM84" s="726"/>
      <c r="LYN84" s="724"/>
      <c r="LYO84" s="804"/>
      <c r="LYP84" s="724"/>
      <c r="LYQ84" s="726"/>
      <c r="LYR84" s="724"/>
      <c r="LYS84" s="804"/>
      <c r="LYT84" s="724"/>
      <c r="LYU84" s="726"/>
      <c r="LYV84" s="724"/>
      <c r="LYW84" s="804"/>
      <c r="LYX84" s="724"/>
      <c r="LYY84" s="726"/>
      <c r="LYZ84" s="724"/>
      <c r="LZA84" s="804"/>
      <c r="LZB84" s="724"/>
      <c r="LZC84" s="726"/>
      <c r="LZD84" s="724"/>
      <c r="LZE84" s="804"/>
      <c r="LZF84" s="724"/>
      <c r="LZG84" s="726"/>
      <c r="LZH84" s="724"/>
      <c r="LZI84" s="804"/>
      <c r="LZJ84" s="724"/>
      <c r="LZK84" s="726"/>
      <c r="LZL84" s="724"/>
      <c r="LZM84" s="804"/>
      <c r="LZN84" s="724"/>
      <c r="LZO84" s="726"/>
      <c r="LZP84" s="724"/>
      <c r="LZQ84" s="804"/>
      <c r="LZR84" s="724"/>
      <c r="LZS84" s="726"/>
      <c r="LZT84" s="724"/>
      <c r="LZU84" s="804"/>
      <c r="LZV84" s="724"/>
      <c r="LZW84" s="726"/>
      <c r="LZX84" s="724"/>
      <c r="LZY84" s="804"/>
      <c r="LZZ84" s="724"/>
      <c r="MAA84" s="726"/>
      <c r="MAB84" s="724"/>
      <c r="MAC84" s="804"/>
      <c r="MAD84" s="724"/>
      <c r="MAE84" s="726"/>
      <c r="MAF84" s="724"/>
      <c r="MAG84" s="804"/>
      <c r="MAH84" s="724"/>
      <c r="MAI84" s="726"/>
      <c r="MAJ84" s="724"/>
      <c r="MAK84" s="804"/>
      <c r="MAL84" s="724"/>
      <c r="MAM84" s="726"/>
      <c r="MAN84" s="724"/>
      <c r="MAO84" s="804"/>
      <c r="MAP84" s="724"/>
      <c r="MAQ84" s="726"/>
      <c r="MAR84" s="724"/>
      <c r="MAS84" s="804"/>
      <c r="MAT84" s="724"/>
      <c r="MAU84" s="726"/>
      <c r="MAV84" s="724"/>
      <c r="MAW84" s="804"/>
      <c r="MAX84" s="724"/>
      <c r="MAY84" s="726"/>
      <c r="MAZ84" s="724"/>
      <c r="MBA84" s="804"/>
      <c r="MBB84" s="724"/>
      <c r="MBC84" s="726"/>
      <c r="MBD84" s="724"/>
      <c r="MBE84" s="804"/>
      <c r="MBF84" s="724"/>
      <c r="MBG84" s="726"/>
      <c r="MBH84" s="724"/>
      <c r="MBI84" s="804"/>
      <c r="MBJ84" s="724"/>
      <c r="MBK84" s="726"/>
      <c r="MBL84" s="724"/>
      <c r="MBM84" s="804"/>
      <c r="MBN84" s="724"/>
      <c r="MBO84" s="726"/>
      <c r="MBP84" s="724"/>
      <c r="MBQ84" s="804"/>
      <c r="MBR84" s="724"/>
      <c r="MBS84" s="726"/>
      <c r="MBT84" s="724"/>
      <c r="MBU84" s="804"/>
      <c r="MBV84" s="724"/>
      <c r="MBW84" s="726"/>
      <c r="MBX84" s="724"/>
      <c r="MBY84" s="804"/>
      <c r="MBZ84" s="724"/>
      <c r="MCA84" s="726"/>
      <c r="MCB84" s="724"/>
      <c r="MCC84" s="804"/>
      <c r="MCD84" s="724"/>
      <c r="MCE84" s="726"/>
      <c r="MCF84" s="724"/>
      <c r="MCG84" s="804"/>
      <c r="MCH84" s="724"/>
      <c r="MCI84" s="726"/>
      <c r="MCJ84" s="724"/>
      <c r="MCK84" s="804"/>
      <c r="MCL84" s="724"/>
      <c r="MCM84" s="726"/>
      <c r="MCN84" s="724"/>
      <c r="MCO84" s="804"/>
      <c r="MCP84" s="724"/>
      <c r="MCQ84" s="726"/>
      <c r="MCR84" s="724"/>
      <c r="MCS84" s="804"/>
      <c r="MCT84" s="724"/>
      <c r="MCU84" s="726"/>
      <c r="MCV84" s="724"/>
      <c r="MCW84" s="804"/>
      <c r="MCX84" s="724"/>
      <c r="MCY84" s="726"/>
      <c r="MCZ84" s="724"/>
      <c r="MDA84" s="804"/>
      <c r="MDB84" s="724"/>
      <c r="MDC84" s="726"/>
      <c r="MDD84" s="724"/>
      <c r="MDE84" s="804"/>
      <c r="MDF84" s="724"/>
      <c r="MDG84" s="726"/>
      <c r="MDH84" s="724"/>
      <c r="MDI84" s="804"/>
      <c r="MDJ84" s="724"/>
      <c r="MDK84" s="726"/>
      <c r="MDL84" s="724"/>
      <c r="MDM84" s="804"/>
      <c r="MDN84" s="724"/>
      <c r="MDO84" s="726"/>
      <c r="MDP84" s="724"/>
      <c r="MDQ84" s="804"/>
      <c r="MDR84" s="724"/>
      <c r="MDS84" s="726"/>
      <c r="MDT84" s="724"/>
      <c r="MDU84" s="804"/>
      <c r="MDV84" s="724"/>
      <c r="MDW84" s="726"/>
      <c r="MDX84" s="724"/>
      <c r="MDY84" s="804"/>
      <c r="MDZ84" s="724"/>
      <c r="MEA84" s="726"/>
      <c r="MEB84" s="724"/>
      <c r="MEC84" s="804"/>
      <c r="MED84" s="724"/>
      <c r="MEE84" s="726"/>
      <c r="MEF84" s="724"/>
      <c r="MEG84" s="804"/>
      <c r="MEH84" s="724"/>
      <c r="MEI84" s="726"/>
      <c r="MEJ84" s="724"/>
      <c r="MEK84" s="804"/>
      <c r="MEL84" s="724"/>
      <c r="MEM84" s="726"/>
      <c r="MEN84" s="724"/>
      <c r="MEO84" s="804"/>
      <c r="MEP84" s="724"/>
      <c r="MEQ84" s="726"/>
      <c r="MER84" s="724"/>
      <c r="MES84" s="804"/>
      <c r="MET84" s="724"/>
      <c r="MEU84" s="726"/>
      <c r="MEV84" s="724"/>
      <c r="MEW84" s="804"/>
      <c r="MEX84" s="724"/>
      <c r="MEY84" s="726"/>
      <c r="MEZ84" s="724"/>
      <c r="MFA84" s="804"/>
      <c r="MFB84" s="724"/>
      <c r="MFC84" s="726"/>
      <c r="MFD84" s="724"/>
      <c r="MFE84" s="804"/>
      <c r="MFF84" s="724"/>
      <c r="MFG84" s="726"/>
      <c r="MFH84" s="724"/>
      <c r="MFI84" s="804"/>
      <c r="MFJ84" s="724"/>
      <c r="MFK84" s="726"/>
      <c r="MFL84" s="724"/>
      <c r="MFM84" s="804"/>
      <c r="MFN84" s="724"/>
      <c r="MFO84" s="726"/>
      <c r="MFP84" s="724"/>
      <c r="MFQ84" s="804"/>
      <c r="MFR84" s="724"/>
      <c r="MFS84" s="726"/>
      <c r="MFT84" s="724"/>
      <c r="MFU84" s="804"/>
      <c r="MFV84" s="724"/>
      <c r="MFW84" s="726"/>
      <c r="MFX84" s="724"/>
      <c r="MFY84" s="804"/>
      <c r="MFZ84" s="724"/>
      <c r="MGA84" s="726"/>
      <c r="MGB84" s="724"/>
      <c r="MGC84" s="804"/>
      <c r="MGD84" s="724"/>
      <c r="MGE84" s="726"/>
      <c r="MGF84" s="724"/>
      <c r="MGG84" s="804"/>
      <c r="MGH84" s="724"/>
      <c r="MGI84" s="726"/>
      <c r="MGJ84" s="724"/>
      <c r="MGK84" s="804"/>
      <c r="MGL84" s="724"/>
      <c r="MGM84" s="726"/>
      <c r="MGN84" s="724"/>
      <c r="MGO84" s="804"/>
      <c r="MGP84" s="724"/>
      <c r="MGQ84" s="726"/>
      <c r="MGR84" s="724"/>
      <c r="MGS84" s="804"/>
      <c r="MGT84" s="724"/>
      <c r="MGU84" s="726"/>
      <c r="MGV84" s="724"/>
      <c r="MGW84" s="804"/>
      <c r="MGX84" s="724"/>
      <c r="MGY84" s="726"/>
      <c r="MGZ84" s="724"/>
      <c r="MHA84" s="804"/>
      <c r="MHB84" s="724"/>
      <c r="MHC84" s="726"/>
      <c r="MHD84" s="724"/>
      <c r="MHE84" s="804"/>
      <c r="MHF84" s="724"/>
      <c r="MHG84" s="726"/>
      <c r="MHH84" s="724"/>
      <c r="MHI84" s="804"/>
      <c r="MHJ84" s="724"/>
      <c r="MHK84" s="726"/>
      <c r="MHL84" s="724"/>
      <c r="MHM84" s="804"/>
      <c r="MHN84" s="724"/>
      <c r="MHO84" s="726"/>
      <c r="MHP84" s="724"/>
      <c r="MHQ84" s="804"/>
      <c r="MHR84" s="724"/>
      <c r="MHS84" s="726"/>
      <c r="MHT84" s="724"/>
      <c r="MHU84" s="804"/>
      <c r="MHV84" s="724"/>
      <c r="MHW84" s="726"/>
      <c r="MHX84" s="724"/>
      <c r="MHY84" s="804"/>
      <c r="MHZ84" s="724"/>
      <c r="MIA84" s="726"/>
      <c r="MIB84" s="724"/>
      <c r="MIC84" s="804"/>
      <c r="MID84" s="724"/>
      <c r="MIE84" s="726"/>
      <c r="MIF84" s="724"/>
      <c r="MIG84" s="804"/>
      <c r="MIH84" s="724"/>
      <c r="MII84" s="726"/>
      <c r="MIJ84" s="724"/>
      <c r="MIK84" s="804"/>
      <c r="MIL84" s="724"/>
      <c r="MIM84" s="726"/>
      <c r="MIN84" s="724"/>
      <c r="MIO84" s="804"/>
      <c r="MIP84" s="724"/>
      <c r="MIQ84" s="726"/>
      <c r="MIR84" s="724"/>
      <c r="MIS84" s="804"/>
      <c r="MIT84" s="724"/>
      <c r="MIU84" s="726"/>
      <c r="MIV84" s="724"/>
      <c r="MIW84" s="804"/>
      <c r="MIX84" s="724"/>
      <c r="MIY84" s="726"/>
      <c r="MIZ84" s="724"/>
      <c r="MJA84" s="804"/>
      <c r="MJB84" s="724"/>
      <c r="MJC84" s="726"/>
      <c r="MJD84" s="724"/>
      <c r="MJE84" s="804"/>
      <c r="MJF84" s="724"/>
      <c r="MJG84" s="726"/>
      <c r="MJH84" s="724"/>
      <c r="MJI84" s="804"/>
      <c r="MJJ84" s="724"/>
      <c r="MJK84" s="726"/>
      <c r="MJL84" s="724"/>
      <c r="MJM84" s="804"/>
      <c r="MJN84" s="724"/>
      <c r="MJO84" s="726"/>
      <c r="MJP84" s="724"/>
      <c r="MJQ84" s="804"/>
      <c r="MJR84" s="724"/>
      <c r="MJS84" s="726"/>
      <c r="MJT84" s="724"/>
      <c r="MJU84" s="804"/>
      <c r="MJV84" s="724"/>
      <c r="MJW84" s="726"/>
      <c r="MJX84" s="724"/>
      <c r="MJY84" s="804"/>
      <c r="MJZ84" s="724"/>
      <c r="MKA84" s="726"/>
      <c r="MKB84" s="724"/>
      <c r="MKC84" s="804"/>
      <c r="MKD84" s="724"/>
      <c r="MKE84" s="726"/>
      <c r="MKF84" s="724"/>
      <c r="MKG84" s="804"/>
      <c r="MKH84" s="724"/>
      <c r="MKI84" s="726"/>
      <c r="MKJ84" s="724"/>
      <c r="MKK84" s="804"/>
      <c r="MKL84" s="724"/>
      <c r="MKM84" s="726"/>
      <c r="MKN84" s="724"/>
      <c r="MKO84" s="804"/>
      <c r="MKP84" s="724"/>
      <c r="MKQ84" s="726"/>
      <c r="MKR84" s="724"/>
      <c r="MKS84" s="804"/>
      <c r="MKT84" s="724"/>
      <c r="MKU84" s="726"/>
      <c r="MKV84" s="724"/>
      <c r="MKW84" s="804"/>
      <c r="MKX84" s="724"/>
      <c r="MKY84" s="726"/>
      <c r="MKZ84" s="724"/>
      <c r="MLA84" s="804"/>
      <c r="MLB84" s="724"/>
      <c r="MLC84" s="726"/>
      <c r="MLD84" s="724"/>
      <c r="MLE84" s="804"/>
      <c r="MLF84" s="724"/>
      <c r="MLG84" s="726"/>
      <c r="MLH84" s="724"/>
      <c r="MLI84" s="804"/>
      <c r="MLJ84" s="724"/>
      <c r="MLK84" s="726"/>
      <c r="MLL84" s="724"/>
      <c r="MLM84" s="804"/>
      <c r="MLN84" s="724"/>
      <c r="MLO84" s="726"/>
      <c r="MLP84" s="724"/>
      <c r="MLQ84" s="804"/>
      <c r="MLR84" s="724"/>
      <c r="MLS84" s="726"/>
      <c r="MLT84" s="724"/>
      <c r="MLU84" s="804"/>
      <c r="MLV84" s="724"/>
      <c r="MLW84" s="726"/>
      <c r="MLX84" s="724"/>
      <c r="MLY84" s="804"/>
      <c r="MLZ84" s="724"/>
      <c r="MMA84" s="726"/>
      <c r="MMB84" s="724"/>
      <c r="MMC84" s="804"/>
      <c r="MMD84" s="724"/>
      <c r="MME84" s="726"/>
      <c r="MMF84" s="724"/>
      <c r="MMG84" s="804"/>
      <c r="MMH84" s="724"/>
      <c r="MMI84" s="726"/>
      <c r="MMJ84" s="724"/>
      <c r="MMK84" s="804"/>
      <c r="MML84" s="724"/>
      <c r="MMM84" s="726"/>
      <c r="MMN84" s="724"/>
      <c r="MMO84" s="804"/>
      <c r="MMP84" s="724"/>
      <c r="MMQ84" s="726"/>
      <c r="MMR84" s="724"/>
      <c r="MMS84" s="804"/>
      <c r="MMT84" s="724"/>
      <c r="MMU84" s="726"/>
      <c r="MMV84" s="724"/>
      <c r="MMW84" s="804"/>
      <c r="MMX84" s="724"/>
      <c r="MMY84" s="726"/>
      <c r="MMZ84" s="724"/>
      <c r="MNA84" s="804"/>
      <c r="MNB84" s="724"/>
      <c r="MNC84" s="726"/>
      <c r="MND84" s="724"/>
      <c r="MNE84" s="804"/>
      <c r="MNF84" s="724"/>
      <c r="MNG84" s="726"/>
      <c r="MNH84" s="724"/>
      <c r="MNI84" s="804"/>
      <c r="MNJ84" s="724"/>
      <c r="MNK84" s="726"/>
      <c r="MNL84" s="724"/>
      <c r="MNM84" s="804"/>
      <c r="MNN84" s="724"/>
      <c r="MNO84" s="726"/>
      <c r="MNP84" s="724"/>
      <c r="MNQ84" s="804"/>
      <c r="MNR84" s="724"/>
      <c r="MNS84" s="726"/>
      <c r="MNT84" s="724"/>
      <c r="MNU84" s="804"/>
      <c r="MNV84" s="724"/>
      <c r="MNW84" s="726"/>
      <c r="MNX84" s="724"/>
      <c r="MNY84" s="804"/>
      <c r="MNZ84" s="724"/>
      <c r="MOA84" s="726"/>
      <c r="MOB84" s="724"/>
      <c r="MOC84" s="804"/>
      <c r="MOD84" s="724"/>
      <c r="MOE84" s="726"/>
      <c r="MOF84" s="724"/>
      <c r="MOG84" s="804"/>
      <c r="MOH84" s="724"/>
      <c r="MOI84" s="726"/>
      <c r="MOJ84" s="724"/>
      <c r="MOK84" s="804"/>
      <c r="MOL84" s="724"/>
      <c r="MOM84" s="726"/>
      <c r="MON84" s="724"/>
      <c r="MOO84" s="804"/>
      <c r="MOP84" s="724"/>
      <c r="MOQ84" s="726"/>
      <c r="MOR84" s="724"/>
      <c r="MOS84" s="804"/>
      <c r="MOT84" s="724"/>
      <c r="MOU84" s="726"/>
      <c r="MOV84" s="724"/>
      <c r="MOW84" s="804"/>
      <c r="MOX84" s="724"/>
      <c r="MOY84" s="726"/>
      <c r="MOZ84" s="724"/>
      <c r="MPA84" s="804"/>
      <c r="MPB84" s="724"/>
      <c r="MPC84" s="726"/>
      <c r="MPD84" s="724"/>
      <c r="MPE84" s="804"/>
      <c r="MPF84" s="724"/>
      <c r="MPG84" s="726"/>
      <c r="MPH84" s="724"/>
      <c r="MPI84" s="804"/>
      <c r="MPJ84" s="724"/>
      <c r="MPK84" s="726"/>
      <c r="MPL84" s="724"/>
      <c r="MPM84" s="804"/>
      <c r="MPN84" s="724"/>
      <c r="MPO84" s="726"/>
      <c r="MPP84" s="724"/>
      <c r="MPQ84" s="804"/>
      <c r="MPR84" s="724"/>
      <c r="MPS84" s="726"/>
      <c r="MPT84" s="724"/>
      <c r="MPU84" s="804"/>
      <c r="MPV84" s="724"/>
      <c r="MPW84" s="726"/>
      <c r="MPX84" s="724"/>
      <c r="MPY84" s="804"/>
      <c r="MPZ84" s="724"/>
      <c r="MQA84" s="726"/>
      <c r="MQB84" s="724"/>
      <c r="MQC84" s="804"/>
      <c r="MQD84" s="724"/>
      <c r="MQE84" s="726"/>
      <c r="MQF84" s="724"/>
      <c r="MQG84" s="804"/>
      <c r="MQH84" s="724"/>
      <c r="MQI84" s="726"/>
      <c r="MQJ84" s="724"/>
      <c r="MQK84" s="804"/>
      <c r="MQL84" s="724"/>
      <c r="MQM84" s="726"/>
      <c r="MQN84" s="724"/>
      <c r="MQO84" s="804"/>
      <c r="MQP84" s="724"/>
      <c r="MQQ84" s="726"/>
      <c r="MQR84" s="724"/>
      <c r="MQS84" s="804"/>
      <c r="MQT84" s="724"/>
      <c r="MQU84" s="726"/>
      <c r="MQV84" s="724"/>
      <c r="MQW84" s="804"/>
      <c r="MQX84" s="724"/>
      <c r="MQY84" s="726"/>
      <c r="MQZ84" s="724"/>
      <c r="MRA84" s="804"/>
      <c r="MRB84" s="724"/>
      <c r="MRC84" s="726"/>
      <c r="MRD84" s="724"/>
      <c r="MRE84" s="804"/>
      <c r="MRF84" s="724"/>
      <c r="MRG84" s="726"/>
      <c r="MRH84" s="724"/>
      <c r="MRI84" s="804"/>
      <c r="MRJ84" s="724"/>
      <c r="MRK84" s="726"/>
      <c r="MRL84" s="724"/>
      <c r="MRM84" s="804"/>
      <c r="MRN84" s="724"/>
      <c r="MRO84" s="726"/>
      <c r="MRP84" s="724"/>
      <c r="MRQ84" s="804"/>
      <c r="MRR84" s="724"/>
      <c r="MRS84" s="726"/>
      <c r="MRT84" s="724"/>
      <c r="MRU84" s="804"/>
      <c r="MRV84" s="724"/>
      <c r="MRW84" s="726"/>
      <c r="MRX84" s="724"/>
      <c r="MRY84" s="804"/>
      <c r="MRZ84" s="724"/>
      <c r="MSA84" s="726"/>
      <c r="MSB84" s="724"/>
      <c r="MSC84" s="804"/>
      <c r="MSD84" s="724"/>
      <c r="MSE84" s="726"/>
      <c r="MSF84" s="724"/>
      <c r="MSG84" s="804"/>
      <c r="MSH84" s="724"/>
      <c r="MSI84" s="726"/>
      <c r="MSJ84" s="724"/>
      <c r="MSK84" s="804"/>
      <c r="MSL84" s="724"/>
      <c r="MSM84" s="726"/>
      <c r="MSN84" s="724"/>
      <c r="MSO84" s="804"/>
      <c r="MSP84" s="724"/>
      <c r="MSQ84" s="726"/>
      <c r="MSR84" s="724"/>
      <c r="MSS84" s="804"/>
      <c r="MST84" s="724"/>
      <c r="MSU84" s="726"/>
      <c r="MSV84" s="724"/>
      <c r="MSW84" s="804"/>
      <c r="MSX84" s="724"/>
      <c r="MSY84" s="726"/>
      <c r="MSZ84" s="724"/>
      <c r="MTA84" s="804"/>
      <c r="MTB84" s="724"/>
      <c r="MTC84" s="726"/>
      <c r="MTD84" s="724"/>
      <c r="MTE84" s="804"/>
      <c r="MTF84" s="724"/>
      <c r="MTG84" s="726"/>
      <c r="MTH84" s="724"/>
      <c r="MTI84" s="804"/>
      <c r="MTJ84" s="724"/>
      <c r="MTK84" s="726"/>
      <c r="MTL84" s="724"/>
      <c r="MTM84" s="804"/>
      <c r="MTN84" s="724"/>
      <c r="MTO84" s="726"/>
      <c r="MTP84" s="724"/>
      <c r="MTQ84" s="804"/>
      <c r="MTR84" s="724"/>
      <c r="MTS84" s="726"/>
      <c r="MTT84" s="724"/>
      <c r="MTU84" s="804"/>
      <c r="MTV84" s="724"/>
      <c r="MTW84" s="726"/>
      <c r="MTX84" s="724"/>
      <c r="MTY84" s="804"/>
      <c r="MTZ84" s="724"/>
      <c r="MUA84" s="726"/>
      <c r="MUB84" s="724"/>
      <c r="MUC84" s="804"/>
      <c r="MUD84" s="724"/>
      <c r="MUE84" s="726"/>
      <c r="MUF84" s="724"/>
      <c r="MUG84" s="804"/>
      <c r="MUH84" s="724"/>
      <c r="MUI84" s="726"/>
      <c r="MUJ84" s="724"/>
      <c r="MUK84" s="804"/>
      <c r="MUL84" s="724"/>
      <c r="MUM84" s="726"/>
      <c r="MUN84" s="724"/>
      <c r="MUO84" s="804"/>
      <c r="MUP84" s="724"/>
      <c r="MUQ84" s="726"/>
      <c r="MUR84" s="724"/>
      <c r="MUS84" s="804"/>
      <c r="MUT84" s="724"/>
      <c r="MUU84" s="726"/>
      <c r="MUV84" s="724"/>
      <c r="MUW84" s="804"/>
      <c r="MUX84" s="724"/>
      <c r="MUY84" s="726"/>
      <c r="MUZ84" s="724"/>
      <c r="MVA84" s="804"/>
      <c r="MVB84" s="724"/>
      <c r="MVC84" s="726"/>
      <c r="MVD84" s="724"/>
      <c r="MVE84" s="804"/>
      <c r="MVF84" s="724"/>
      <c r="MVG84" s="726"/>
      <c r="MVH84" s="724"/>
      <c r="MVI84" s="804"/>
      <c r="MVJ84" s="724"/>
      <c r="MVK84" s="726"/>
      <c r="MVL84" s="724"/>
      <c r="MVM84" s="804"/>
      <c r="MVN84" s="724"/>
      <c r="MVO84" s="726"/>
      <c r="MVP84" s="724"/>
      <c r="MVQ84" s="804"/>
      <c r="MVR84" s="724"/>
      <c r="MVS84" s="726"/>
      <c r="MVT84" s="724"/>
      <c r="MVU84" s="804"/>
      <c r="MVV84" s="724"/>
      <c r="MVW84" s="726"/>
      <c r="MVX84" s="724"/>
      <c r="MVY84" s="804"/>
      <c r="MVZ84" s="724"/>
      <c r="MWA84" s="726"/>
      <c r="MWB84" s="724"/>
      <c r="MWC84" s="804"/>
      <c r="MWD84" s="724"/>
      <c r="MWE84" s="726"/>
      <c r="MWF84" s="724"/>
      <c r="MWG84" s="804"/>
      <c r="MWH84" s="724"/>
      <c r="MWI84" s="726"/>
      <c r="MWJ84" s="724"/>
      <c r="MWK84" s="804"/>
      <c r="MWL84" s="724"/>
      <c r="MWM84" s="726"/>
      <c r="MWN84" s="724"/>
      <c r="MWO84" s="804"/>
      <c r="MWP84" s="724"/>
      <c r="MWQ84" s="726"/>
      <c r="MWR84" s="724"/>
      <c r="MWS84" s="804"/>
      <c r="MWT84" s="724"/>
      <c r="MWU84" s="726"/>
      <c r="MWV84" s="724"/>
      <c r="MWW84" s="804"/>
      <c r="MWX84" s="724"/>
      <c r="MWY84" s="726"/>
      <c r="MWZ84" s="724"/>
      <c r="MXA84" s="804"/>
      <c r="MXB84" s="724"/>
      <c r="MXC84" s="726"/>
      <c r="MXD84" s="724"/>
      <c r="MXE84" s="804"/>
      <c r="MXF84" s="724"/>
      <c r="MXG84" s="726"/>
      <c r="MXH84" s="724"/>
      <c r="MXI84" s="804"/>
      <c r="MXJ84" s="724"/>
      <c r="MXK84" s="726"/>
      <c r="MXL84" s="724"/>
      <c r="MXM84" s="804"/>
      <c r="MXN84" s="724"/>
      <c r="MXO84" s="726"/>
      <c r="MXP84" s="724"/>
      <c r="MXQ84" s="804"/>
      <c r="MXR84" s="724"/>
      <c r="MXS84" s="726"/>
      <c r="MXT84" s="724"/>
      <c r="MXU84" s="804"/>
      <c r="MXV84" s="724"/>
      <c r="MXW84" s="726"/>
      <c r="MXX84" s="724"/>
      <c r="MXY84" s="804"/>
      <c r="MXZ84" s="724"/>
      <c r="MYA84" s="726"/>
      <c r="MYB84" s="724"/>
      <c r="MYC84" s="804"/>
      <c r="MYD84" s="724"/>
      <c r="MYE84" s="726"/>
      <c r="MYF84" s="724"/>
      <c r="MYG84" s="804"/>
      <c r="MYH84" s="724"/>
      <c r="MYI84" s="726"/>
      <c r="MYJ84" s="724"/>
      <c r="MYK84" s="804"/>
      <c r="MYL84" s="724"/>
      <c r="MYM84" s="726"/>
      <c r="MYN84" s="724"/>
      <c r="MYO84" s="804"/>
      <c r="MYP84" s="724"/>
      <c r="MYQ84" s="726"/>
      <c r="MYR84" s="724"/>
      <c r="MYS84" s="804"/>
      <c r="MYT84" s="724"/>
      <c r="MYU84" s="726"/>
      <c r="MYV84" s="724"/>
      <c r="MYW84" s="804"/>
      <c r="MYX84" s="724"/>
      <c r="MYY84" s="726"/>
      <c r="MYZ84" s="724"/>
      <c r="MZA84" s="804"/>
      <c r="MZB84" s="724"/>
      <c r="MZC84" s="726"/>
      <c r="MZD84" s="724"/>
      <c r="MZE84" s="804"/>
      <c r="MZF84" s="724"/>
      <c r="MZG84" s="726"/>
      <c r="MZH84" s="724"/>
      <c r="MZI84" s="804"/>
      <c r="MZJ84" s="724"/>
      <c r="MZK84" s="726"/>
      <c r="MZL84" s="724"/>
      <c r="MZM84" s="804"/>
      <c r="MZN84" s="724"/>
      <c r="MZO84" s="726"/>
      <c r="MZP84" s="724"/>
      <c r="MZQ84" s="804"/>
      <c r="MZR84" s="724"/>
      <c r="MZS84" s="726"/>
      <c r="MZT84" s="724"/>
      <c r="MZU84" s="804"/>
      <c r="MZV84" s="724"/>
      <c r="MZW84" s="726"/>
      <c r="MZX84" s="724"/>
      <c r="MZY84" s="804"/>
      <c r="MZZ84" s="724"/>
      <c r="NAA84" s="726"/>
      <c r="NAB84" s="724"/>
      <c r="NAC84" s="804"/>
      <c r="NAD84" s="724"/>
      <c r="NAE84" s="726"/>
      <c r="NAF84" s="724"/>
      <c r="NAG84" s="804"/>
      <c r="NAH84" s="724"/>
      <c r="NAI84" s="726"/>
      <c r="NAJ84" s="724"/>
      <c r="NAK84" s="804"/>
      <c r="NAL84" s="724"/>
      <c r="NAM84" s="726"/>
      <c r="NAN84" s="724"/>
      <c r="NAO84" s="804"/>
      <c r="NAP84" s="724"/>
      <c r="NAQ84" s="726"/>
      <c r="NAR84" s="724"/>
      <c r="NAS84" s="804"/>
      <c r="NAT84" s="724"/>
      <c r="NAU84" s="726"/>
      <c r="NAV84" s="724"/>
      <c r="NAW84" s="804"/>
      <c r="NAX84" s="724"/>
      <c r="NAY84" s="726"/>
      <c r="NAZ84" s="724"/>
      <c r="NBA84" s="804"/>
      <c r="NBB84" s="724"/>
      <c r="NBC84" s="726"/>
      <c r="NBD84" s="724"/>
      <c r="NBE84" s="804"/>
      <c r="NBF84" s="724"/>
      <c r="NBG84" s="726"/>
      <c r="NBH84" s="724"/>
      <c r="NBI84" s="804"/>
      <c r="NBJ84" s="724"/>
      <c r="NBK84" s="726"/>
      <c r="NBL84" s="724"/>
      <c r="NBM84" s="804"/>
      <c r="NBN84" s="724"/>
      <c r="NBO84" s="726"/>
      <c r="NBP84" s="724"/>
      <c r="NBQ84" s="804"/>
      <c r="NBR84" s="724"/>
      <c r="NBS84" s="726"/>
      <c r="NBT84" s="724"/>
      <c r="NBU84" s="804"/>
      <c r="NBV84" s="724"/>
      <c r="NBW84" s="726"/>
      <c r="NBX84" s="724"/>
      <c r="NBY84" s="804"/>
      <c r="NBZ84" s="724"/>
      <c r="NCA84" s="726"/>
      <c r="NCB84" s="724"/>
      <c r="NCC84" s="804"/>
      <c r="NCD84" s="724"/>
      <c r="NCE84" s="726"/>
      <c r="NCF84" s="724"/>
      <c r="NCG84" s="804"/>
      <c r="NCH84" s="724"/>
      <c r="NCI84" s="726"/>
      <c r="NCJ84" s="724"/>
      <c r="NCK84" s="804"/>
      <c r="NCL84" s="724"/>
      <c r="NCM84" s="726"/>
      <c r="NCN84" s="724"/>
      <c r="NCO84" s="804"/>
      <c r="NCP84" s="724"/>
      <c r="NCQ84" s="726"/>
      <c r="NCR84" s="724"/>
      <c r="NCS84" s="804"/>
      <c r="NCT84" s="724"/>
      <c r="NCU84" s="726"/>
      <c r="NCV84" s="724"/>
      <c r="NCW84" s="804"/>
      <c r="NCX84" s="724"/>
      <c r="NCY84" s="726"/>
      <c r="NCZ84" s="724"/>
      <c r="NDA84" s="804"/>
      <c r="NDB84" s="724"/>
      <c r="NDC84" s="726"/>
      <c r="NDD84" s="724"/>
      <c r="NDE84" s="804"/>
      <c r="NDF84" s="724"/>
      <c r="NDG84" s="726"/>
      <c r="NDH84" s="724"/>
      <c r="NDI84" s="804"/>
      <c r="NDJ84" s="724"/>
      <c r="NDK84" s="726"/>
      <c r="NDL84" s="724"/>
      <c r="NDM84" s="804"/>
      <c r="NDN84" s="724"/>
      <c r="NDO84" s="726"/>
      <c r="NDP84" s="724"/>
      <c r="NDQ84" s="804"/>
      <c r="NDR84" s="724"/>
      <c r="NDS84" s="726"/>
      <c r="NDT84" s="724"/>
      <c r="NDU84" s="804"/>
      <c r="NDV84" s="724"/>
      <c r="NDW84" s="726"/>
      <c r="NDX84" s="724"/>
      <c r="NDY84" s="804"/>
      <c r="NDZ84" s="724"/>
      <c r="NEA84" s="726"/>
      <c r="NEB84" s="724"/>
      <c r="NEC84" s="804"/>
      <c r="NED84" s="724"/>
      <c r="NEE84" s="726"/>
      <c r="NEF84" s="724"/>
      <c r="NEG84" s="804"/>
      <c r="NEH84" s="724"/>
      <c r="NEI84" s="726"/>
      <c r="NEJ84" s="724"/>
      <c r="NEK84" s="804"/>
      <c r="NEL84" s="724"/>
      <c r="NEM84" s="726"/>
      <c r="NEN84" s="724"/>
      <c r="NEO84" s="804"/>
      <c r="NEP84" s="724"/>
      <c r="NEQ84" s="726"/>
      <c r="NER84" s="724"/>
      <c r="NES84" s="804"/>
      <c r="NET84" s="724"/>
      <c r="NEU84" s="726"/>
      <c r="NEV84" s="724"/>
      <c r="NEW84" s="804"/>
      <c r="NEX84" s="724"/>
      <c r="NEY84" s="726"/>
      <c r="NEZ84" s="724"/>
      <c r="NFA84" s="804"/>
      <c r="NFB84" s="724"/>
      <c r="NFC84" s="726"/>
      <c r="NFD84" s="724"/>
      <c r="NFE84" s="804"/>
      <c r="NFF84" s="724"/>
      <c r="NFG84" s="726"/>
      <c r="NFH84" s="724"/>
      <c r="NFI84" s="804"/>
      <c r="NFJ84" s="724"/>
      <c r="NFK84" s="726"/>
      <c r="NFL84" s="724"/>
      <c r="NFM84" s="804"/>
      <c r="NFN84" s="724"/>
      <c r="NFO84" s="726"/>
      <c r="NFP84" s="724"/>
      <c r="NFQ84" s="804"/>
      <c r="NFR84" s="724"/>
      <c r="NFS84" s="726"/>
      <c r="NFT84" s="724"/>
      <c r="NFU84" s="804"/>
      <c r="NFV84" s="724"/>
      <c r="NFW84" s="726"/>
      <c r="NFX84" s="724"/>
      <c r="NFY84" s="804"/>
      <c r="NFZ84" s="724"/>
      <c r="NGA84" s="726"/>
      <c r="NGB84" s="724"/>
      <c r="NGC84" s="804"/>
      <c r="NGD84" s="724"/>
      <c r="NGE84" s="726"/>
      <c r="NGF84" s="724"/>
      <c r="NGG84" s="804"/>
      <c r="NGH84" s="724"/>
      <c r="NGI84" s="726"/>
      <c r="NGJ84" s="724"/>
      <c r="NGK84" s="804"/>
      <c r="NGL84" s="724"/>
      <c r="NGM84" s="726"/>
      <c r="NGN84" s="724"/>
      <c r="NGO84" s="804"/>
      <c r="NGP84" s="724"/>
      <c r="NGQ84" s="726"/>
      <c r="NGR84" s="724"/>
      <c r="NGS84" s="804"/>
      <c r="NGT84" s="724"/>
      <c r="NGU84" s="726"/>
      <c r="NGV84" s="724"/>
      <c r="NGW84" s="804"/>
      <c r="NGX84" s="724"/>
      <c r="NGY84" s="726"/>
      <c r="NGZ84" s="724"/>
      <c r="NHA84" s="804"/>
      <c r="NHB84" s="724"/>
      <c r="NHC84" s="726"/>
      <c r="NHD84" s="724"/>
      <c r="NHE84" s="804"/>
      <c r="NHF84" s="724"/>
      <c r="NHG84" s="726"/>
      <c r="NHH84" s="724"/>
      <c r="NHI84" s="804"/>
      <c r="NHJ84" s="724"/>
      <c r="NHK84" s="726"/>
      <c r="NHL84" s="724"/>
      <c r="NHM84" s="804"/>
      <c r="NHN84" s="724"/>
      <c r="NHO84" s="726"/>
      <c r="NHP84" s="724"/>
      <c r="NHQ84" s="804"/>
      <c r="NHR84" s="724"/>
      <c r="NHS84" s="726"/>
      <c r="NHT84" s="724"/>
      <c r="NHU84" s="804"/>
      <c r="NHV84" s="724"/>
      <c r="NHW84" s="726"/>
      <c r="NHX84" s="724"/>
      <c r="NHY84" s="804"/>
      <c r="NHZ84" s="724"/>
      <c r="NIA84" s="726"/>
      <c r="NIB84" s="724"/>
      <c r="NIC84" s="804"/>
      <c r="NID84" s="724"/>
      <c r="NIE84" s="726"/>
      <c r="NIF84" s="724"/>
      <c r="NIG84" s="804"/>
      <c r="NIH84" s="724"/>
      <c r="NII84" s="726"/>
      <c r="NIJ84" s="724"/>
      <c r="NIK84" s="804"/>
      <c r="NIL84" s="724"/>
      <c r="NIM84" s="726"/>
      <c r="NIN84" s="724"/>
      <c r="NIO84" s="804"/>
      <c r="NIP84" s="724"/>
      <c r="NIQ84" s="726"/>
      <c r="NIR84" s="724"/>
      <c r="NIS84" s="804"/>
      <c r="NIT84" s="724"/>
      <c r="NIU84" s="726"/>
      <c r="NIV84" s="724"/>
      <c r="NIW84" s="804"/>
      <c r="NIX84" s="724"/>
      <c r="NIY84" s="726"/>
      <c r="NIZ84" s="724"/>
      <c r="NJA84" s="804"/>
      <c r="NJB84" s="724"/>
      <c r="NJC84" s="726"/>
      <c r="NJD84" s="724"/>
      <c r="NJE84" s="804"/>
      <c r="NJF84" s="724"/>
      <c r="NJG84" s="726"/>
      <c r="NJH84" s="724"/>
      <c r="NJI84" s="804"/>
      <c r="NJJ84" s="724"/>
      <c r="NJK84" s="726"/>
      <c r="NJL84" s="724"/>
      <c r="NJM84" s="804"/>
      <c r="NJN84" s="724"/>
      <c r="NJO84" s="726"/>
      <c r="NJP84" s="724"/>
      <c r="NJQ84" s="804"/>
      <c r="NJR84" s="724"/>
      <c r="NJS84" s="726"/>
      <c r="NJT84" s="724"/>
      <c r="NJU84" s="804"/>
      <c r="NJV84" s="724"/>
      <c r="NJW84" s="726"/>
      <c r="NJX84" s="724"/>
      <c r="NJY84" s="804"/>
      <c r="NJZ84" s="724"/>
      <c r="NKA84" s="726"/>
      <c r="NKB84" s="724"/>
      <c r="NKC84" s="804"/>
      <c r="NKD84" s="724"/>
      <c r="NKE84" s="726"/>
      <c r="NKF84" s="724"/>
      <c r="NKG84" s="804"/>
      <c r="NKH84" s="724"/>
      <c r="NKI84" s="726"/>
      <c r="NKJ84" s="724"/>
      <c r="NKK84" s="804"/>
      <c r="NKL84" s="724"/>
      <c r="NKM84" s="726"/>
      <c r="NKN84" s="724"/>
      <c r="NKO84" s="804"/>
      <c r="NKP84" s="724"/>
      <c r="NKQ84" s="726"/>
      <c r="NKR84" s="724"/>
      <c r="NKS84" s="804"/>
      <c r="NKT84" s="724"/>
      <c r="NKU84" s="726"/>
      <c r="NKV84" s="724"/>
      <c r="NKW84" s="804"/>
      <c r="NKX84" s="724"/>
      <c r="NKY84" s="726"/>
      <c r="NKZ84" s="724"/>
      <c r="NLA84" s="804"/>
      <c r="NLB84" s="724"/>
      <c r="NLC84" s="726"/>
      <c r="NLD84" s="724"/>
      <c r="NLE84" s="804"/>
      <c r="NLF84" s="724"/>
      <c r="NLG84" s="726"/>
      <c r="NLH84" s="724"/>
      <c r="NLI84" s="804"/>
      <c r="NLJ84" s="724"/>
      <c r="NLK84" s="726"/>
      <c r="NLL84" s="724"/>
      <c r="NLM84" s="804"/>
      <c r="NLN84" s="724"/>
      <c r="NLO84" s="726"/>
      <c r="NLP84" s="724"/>
      <c r="NLQ84" s="804"/>
      <c r="NLR84" s="724"/>
      <c r="NLS84" s="726"/>
      <c r="NLT84" s="724"/>
      <c r="NLU84" s="804"/>
      <c r="NLV84" s="724"/>
      <c r="NLW84" s="726"/>
      <c r="NLX84" s="724"/>
      <c r="NLY84" s="804"/>
      <c r="NLZ84" s="724"/>
      <c r="NMA84" s="726"/>
      <c r="NMB84" s="724"/>
      <c r="NMC84" s="804"/>
      <c r="NMD84" s="724"/>
      <c r="NME84" s="726"/>
      <c r="NMF84" s="724"/>
      <c r="NMG84" s="804"/>
      <c r="NMH84" s="724"/>
      <c r="NMI84" s="726"/>
      <c r="NMJ84" s="724"/>
      <c r="NMK84" s="804"/>
      <c r="NML84" s="724"/>
      <c r="NMM84" s="726"/>
      <c r="NMN84" s="724"/>
      <c r="NMO84" s="804"/>
      <c r="NMP84" s="724"/>
      <c r="NMQ84" s="726"/>
      <c r="NMR84" s="724"/>
      <c r="NMS84" s="804"/>
      <c r="NMT84" s="724"/>
      <c r="NMU84" s="726"/>
      <c r="NMV84" s="724"/>
      <c r="NMW84" s="804"/>
      <c r="NMX84" s="724"/>
      <c r="NMY84" s="726"/>
      <c r="NMZ84" s="724"/>
      <c r="NNA84" s="804"/>
      <c r="NNB84" s="724"/>
      <c r="NNC84" s="726"/>
      <c r="NND84" s="724"/>
      <c r="NNE84" s="804"/>
      <c r="NNF84" s="724"/>
      <c r="NNG84" s="726"/>
      <c r="NNH84" s="724"/>
      <c r="NNI84" s="804"/>
      <c r="NNJ84" s="724"/>
      <c r="NNK84" s="726"/>
      <c r="NNL84" s="724"/>
      <c r="NNM84" s="804"/>
      <c r="NNN84" s="724"/>
      <c r="NNO84" s="726"/>
      <c r="NNP84" s="724"/>
      <c r="NNQ84" s="804"/>
      <c r="NNR84" s="724"/>
      <c r="NNS84" s="726"/>
      <c r="NNT84" s="724"/>
      <c r="NNU84" s="804"/>
      <c r="NNV84" s="724"/>
      <c r="NNW84" s="726"/>
      <c r="NNX84" s="724"/>
      <c r="NNY84" s="804"/>
      <c r="NNZ84" s="724"/>
      <c r="NOA84" s="726"/>
      <c r="NOB84" s="724"/>
      <c r="NOC84" s="804"/>
      <c r="NOD84" s="724"/>
      <c r="NOE84" s="726"/>
      <c r="NOF84" s="724"/>
      <c r="NOG84" s="804"/>
      <c r="NOH84" s="724"/>
      <c r="NOI84" s="726"/>
      <c r="NOJ84" s="724"/>
      <c r="NOK84" s="804"/>
      <c r="NOL84" s="724"/>
      <c r="NOM84" s="726"/>
      <c r="NON84" s="724"/>
      <c r="NOO84" s="804"/>
      <c r="NOP84" s="724"/>
      <c r="NOQ84" s="726"/>
      <c r="NOR84" s="724"/>
      <c r="NOS84" s="804"/>
      <c r="NOT84" s="724"/>
      <c r="NOU84" s="726"/>
      <c r="NOV84" s="724"/>
      <c r="NOW84" s="804"/>
      <c r="NOX84" s="724"/>
      <c r="NOY84" s="726"/>
      <c r="NOZ84" s="724"/>
      <c r="NPA84" s="804"/>
      <c r="NPB84" s="724"/>
      <c r="NPC84" s="726"/>
      <c r="NPD84" s="724"/>
      <c r="NPE84" s="804"/>
      <c r="NPF84" s="724"/>
      <c r="NPG84" s="726"/>
      <c r="NPH84" s="724"/>
      <c r="NPI84" s="804"/>
      <c r="NPJ84" s="724"/>
      <c r="NPK84" s="726"/>
      <c r="NPL84" s="724"/>
      <c r="NPM84" s="804"/>
      <c r="NPN84" s="724"/>
      <c r="NPO84" s="726"/>
      <c r="NPP84" s="724"/>
      <c r="NPQ84" s="804"/>
      <c r="NPR84" s="724"/>
      <c r="NPS84" s="726"/>
      <c r="NPT84" s="724"/>
      <c r="NPU84" s="804"/>
      <c r="NPV84" s="724"/>
      <c r="NPW84" s="726"/>
      <c r="NPX84" s="724"/>
      <c r="NPY84" s="804"/>
      <c r="NPZ84" s="724"/>
      <c r="NQA84" s="726"/>
      <c r="NQB84" s="724"/>
      <c r="NQC84" s="804"/>
      <c r="NQD84" s="724"/>
      <c r="NQE84" s="726"/>
      <c r="NQF84" s="724"/>
      <c r="NQG84" s="804"/>
      <c r="NQH84" s="724"/>
      <c r="NQI84" s="726"/>
      <c r="NQJ84" s="724"/>
      <c r="NQK84" s="804"/>
      <c r="NQL84" s="724"/>
      <c r="NQM84" s="726"/>
      <c r="NQN84" s="724"/>
      <c r="NQO84" s="804"/>
      <c r="NQP84" s="724"/>
      <c r="NQQ84" s="726"/>
      <c r="NQR84" s="724"/>
      <c r="NQS84" s="804"/>
      <c r="NQT84" s="724"/>
      <c r="NQU84" s="726"/>
      <c r="NQV84" s="724"/>
      <c r="NQW84" s="804"/>
      <c r="NQX84" s="724"/>
      <c r="NQY84" s="726"/>
      <c r="NQZ84" s="724"/>
      <c r="NRA84" s="804"/>
      <c r="NRB84" s="724"/>
      <c r="NRC84" s="726"/>
      <c r="NRD84" s="724"/>
      <c r="NRE84" s="804"/>
      <c r="NRF84" s="724"/>
      <c r="NRG84" s="726"/>
      <c r="NRH84" s="724"/>
      <c r="NRI84" s="804"/>
      <c r="NRJ84" s="724"/>
      <c r="NRK84" s="726"/>
      <c r="NRL84" s="724"/>
      <c r="NRM84" s="804"/>
      <c r="NRN84" s="724"/>
      <c r="NRO84" s="726"/>
      <c r="NRP84" s="724"/>
      <c r="NRQ84" s="804"/>
      <c r="NRR84" s="724"/>
      <c r="NRS84" s="726"/>
      <c r="NRT84" s="724"/>
      <c r="NRU84" s="804"/>
      <c r="NRV84" s="724"/>
      <c r="NRW84" s="726"/>
      <c r="NRX84" s="724"/>
      <c r="NRY84" s="804"/>
      <c r="NRZ84" s="724"/>
      <c r="NSA84" s="726"/>
      <c r="NSB84" s="724"/>
      <c r="NSC84" s="804"/>
      <c r="NSD84" s="724"/>
      <c r="NSE84" s="726"/>
      <c r="NSF84" s="724"/>
      <c r="NSG84" s="804"/>
      <c r="NSH84" s="724"/>
      <c r="NSI84" s="726"/>
      <c r="NSJ84" s="724"/>
      <c r="NSK84" s="804"/>
      <c r="NSL84" s="724"/>
      <c r="NSM84" s="726"/>
      <c r="NSN84" s="724"/>
      <c r="NSO84" s="804"/>
      <c r="NSP84" s="724"/>
      <c r="NSQ84" s="726"/>
      <c r="NSR84" s="724"/>
      <c r="NSS84" s="804"/>
      <c r="NST84" s="724"/>
      <c r="NSU84" s="726"/>
      <c r="NSV84" s="724"/>
      <c r="NSW84" s="804"/>
      <c r="NSX84" s="724"/>
      <c r="NSY84" s="726"/>
      <c r="NSZ84" s="724"/>
      <c r="NTA84" s="804"/>
      <c r="NTB84" s="724"/>
      <c r="NTC84" s="726"/>
      <c r="NTD84" s="724"/>
      <c r="NTE84" s="804"/>
      <c r="NTF84" s="724"/>
      <c r="NTG84" s="726"/>
      <c r="NTH84" s="724"/>
      <c r="NTI84" s="804"/>
      <c r="NTJ84" s="724"/>
      <c r="NTK84" s="726"/>
      <c r="NTL84" s="724"/>
      <c r="NTM84" s="804"/>
      <c r="NTN84" s="724"/>
      <c r="NTO84" s="726"/>
      <c r="NTP84" s="724"/>
      <c r="NTQ84" s="804"/>
      <c r="NTR84" s="724"/>
      <c r="NTS84" s="726"/>
      <c r="NTT84" s="724"/>
      <c r="NTU84" s="804"/>
      <c r="NTV84" s="724"/>
      <c r="NTW84" s="726"/>
      <c r="NTX84" s="724"/>
      <c r="NTY84" s="804"/>
      <c r="NTZ84" s="724"/>
      <c r="NUA84" s="726"/>
      <c r="NUB84" s="724"/>
      <c r="NUC84" s="804"/>
      <c r="NUD84" s="724"/>
      <c r="NUE84" s="726"/>
      <c r="NUF84" s="724"/>
      <c r="NUG84" s="804"/>
      <c r="NUH84" s="724"/>
      <c r="NUI84" s="726"/>
      <c r="NUJ84" s="724"/>
      <c r="NUK84" s="804"/>
      <c r="NUL84" s="724"/>
      <c r="NUM84" s="726"/>
      <c r="NUN84" s="724"/>
      <c r="NUO84" s="804"/>
      <c r="NUP84" s="724"/>
      <c r="NUQ84" s="726"/>
      <c r="NUR84" s="724"/>
      <c r="NUS84" s="804"/>
      <c r="NUT84" s="724"/>
      <c r="NUU84" s="726"/>
      <c r="NUV84" s="724"/>
      <c r="NUW84" s="804"/>
      <c r="NUX84" s="724"/>
      <c r="NUY84" s="726"/>
      <c r="NUZ84" s="724"/>
      <c r="NVA84" s="804"/>
      <c r="NVB84" s="724"/>
      <c r="NVC84" s="726"/>
      <c r="NVD84" s="724"/>
      <c r="NVE84" s="804"/>
      <c r="NVF84" s="724"/>
      <c r="NVG84" s="726"/>
      <c r="NVH84" s="724"/>
      <c r="NVI84" s="804"/>
      <c r="NVJ84" s="724"/>
      <c r="NVK84" s="726"/>
      <c r="NVL84" s="724"/>
      <c r="NVM84" s="804"/>
      <c r="NVN84" s="724"/>
      <c r="NVO84" s="726"/>
      <c r="NVP84" s="724"/>
      <c r="NVQ84" s="804"/>
      <c r="NVR84" s="724"/>
      <c r="NVS84" s="726"/>
      <c r="NVT84" s="724"/>
      <c r="NVU84" s="804"/>
      <c r="NVV84" s="724"/>
      <c r="NVW84" s="726"/>
      <c r="NVX84" s="724"/>
      <c r="NVY84" s="804"/>
      <c r="NVZ84" s="724"/>
      <c r="NWA84" s="726"/>
      <c r="NWB84" s="724"/>
      <c r="NWC84" s="804"/>
      <c r="NWD84" s="724"/>
      <c r="NWE84" s="726"/>
      <c r="NWF84" s="724"/>
      <c r="NWG84" s="804"/>
      <c r="NWH84" s="724"/>
      <c r="NWI84" s="726"/>
      <c r="NWJ84" s="724"/>
      <c r="NWK84" s="804"/>
      <c r="NWL84" s="724"/>
      <c r="NWM84" s="726"/>
      <c r="NWN84" s="724"/>
      <c r="NWO84" s="804"/>
      <c r="NWP84" s="724"/>
      <c r="NWQ84" s="726"/>
      <c r="NWR84" s="724"/>
      <c r="NWS84" s="804"/>
      <c r="NWT84" s="724"/>
      <c r="NWU84" s="726"/>
      <c r="NWV84" s="724"/>
      <c r="NWW84" s="804"/>
      <c r="NWX84" s="724"/>
      <c r="NWY84" s="726"/>
      <c r="NWZ84" s="724"/>
      <c r="NXA84" s="804"/>
      <c r="NXB84" s="724"/>
      <c r="NXC84" s="726"/>
      <c r="NXD84" s="724"/>
      <c r="NXE84" s="804"/>
      <c r="NXF84" s="724"/>
      <c r="NXG84" s="726"/>
      <c r="NXH84" s="724"/>
      <c r="NXI84" s="804"/>
      <c r="NXJ84" s="724"/>
      <c r="NXK84" s="726"/>
      <c r="NXL84" s="724"/>
      <c r="NXM84" s="804"/>
      <c r="NXN84" s="724"/>
      <c r="NXO84" s="726"/>
      <c r="NXP84" s="724"/>
      <c r="NXQ84" s="804"/>
      <c r="NXR84" s="724"/>
      <c r="NXS84" s="726"/>
      <c r="NXT84" s="724"/>
      <c r="NXU84" s="804"/>
      <c r="NXV84" s="724"/>
      <c r="NXW84" s="726"/>
      <c r="NXX84" s="724"/>
      <c r="NXY84" s="804"/>
      <c r="NXZ84" s="724"/>
      <c r="NYA84" s="726"/>
      <c r="NYB84" s="724"/>
      <c r="NYC84" s="804"/>
      <c r="NYD84" s="724"/>
      <c r="NYE84" s="726"/>
      <c r="NYF84" s="724"/>
      <c r="NYG84" s="804"/>
      <c r="NYH84" s="724"/>
      <c r="NYI84" s="726"/>
      <c r="NYJ84" s="724"/>
      <c r="NYK84" s="804"/>
      <c r="NYL84" s="724"/>
      <c r="NYM84" s="726"/>
      <c r="NYN84" s="724"/>
      <c r="NYO84" s="804"/>
      <c r="NYP84" s="724"/>
      <c r="NYQ84" s="726"/>
      <c r="NYR84" s="724"/>
      <c r="NYS84" s="804"/>
      <c r="NYT84" s="724"/>
      <c r="NYU84" s="726"/>
      <c r="NYV84" s="724"/>
      <c r="NYW84" s="804"/>
      <c r="NYX84" s="724"/>
      <c r="NYY84" s="726"/>
      <c r="NYZ84" s="724"/>
      <c r="NZA84" s="804"/>
      <c r="NZB84" s="724"/>
      <c r="NZC84" s="726"/>
      <c r="NZD84" s="724"/>
      <c r="NZE84" s="804"/>
      <c r="NZF84" s="724"/>
      <c r="NZG84" s="726"/>
      <c r="NZH84" s="724"/>
      <c r="NZI84" s="804"/>
      <c r="NZJ84" s="724"/>
      <c r="NZK84" s="726"/>
      <c r="NZL84" s="724"/>
      <c r="NZM84" s="804"/>
      <c r="NZN84" s="724"/>
      <c r="NZO84" s="726"/>
      <c r="NZP84" s="724"/>
      <c r="NZQ84" s="804"/>
      <c r="NZR84" s="724"/>
      <c r="NZS84" s="726"/>
      <c r="NZT84" s="724"/>
      <c r="NZU84" s="804"/>
      <c r="NZV84" s="724"/>
      <c r="NZW84" s="726"/>
      <c r="NZX84" s="724"/>
      <c r="NZY84" s="804"/>
      <c r="NZZ84" s="724"/>
      <c r="OAA84" s="726"/>
      <c r="OAB84" s="724"/>
      <c r="OAC84" s="804"/>
      <c r="OAD84" s="724"/>
      <c r="OAE84" s="726"/>
      <c r="OAF84" s="724"/>
      <c r="OAG84" s="804"/>
      <c r="OAH84" s="724"/>
      <c r="OAI84" s="726"/>
      <c r="OAJ84" s="724"/>
      <c r="OAK84" s="804"/>
      <c r="OAL84" s="724"/>
      <c r="OAM84" s="726"/>
      <c r="OAN84" s="724"/>
      <c r="OAO84" s="804"/>
      <c r="OAP84" s="724"/>
      <c r="OAQ84" s="726"/>
      <c r="OAR84" s="724"/>
      <c r="OAS84" s="804"/>
      <c r="OAT84" s="724"/>
      <c r="OAU84" s="726"/>
      <c r="OAV84" s="724"/>
      <c r="OAW84" s="804"/>
      <c r="OAX84" s="724"/>
      <c r="OAY84" s="726"/>
      <c r="OAZ84" s="724"/>
      <c r="OBA84" s="804"/>
      <c r="OBB84" s="724"/>
      <c r="OBC84" s="726"/>
      <c r="OBD84" s="724"/>
      <c r="OBE84" s="804"/>
      <c r="OBF84" s="724"/>
      <c r="OBG84" s="726"/>
      <c r="OBH84" s="724"/>
      <c r="OBI84" s="804"/>
      <c r="OBJ84" s="724"/>
      <c r="OBK84" s="726"/>
      <c r="OBL84" s="724"/>
      <c r="OBM84" s="804"/>
      <c r="OBN84" s="724"/>
      <c r="OBO84" s="726"/>
      <c r="OBP84" s="724"/>
      <c r="OBQ84" s="804"/>
      <c r="OBR84" s="724"/>
      <c r="OBS84" s="726"/>
      <c r="OBT84" s="724"/>
      <c r="OBU84" s="804"/>
      <c r="OBV84" s="724"/>
      <c r="OBW84" s="726"/>
      <c r="OBX84" s="724"/>
      <c r="OBY84" s="804"/>
      <c r="OBZ84" s="724"/>
      <c r="OCA84" s="726"/>
      <c r="OCB84" s="724"/>
      <c r="OCC84" s="804"/>
      <c r="OCD84" s="724"/>
      <c r="OCE84" s="726"/>
      <c r="OCF84" s="724"/>
      <c r="OCG84" s="804"/>
      <c r="OCH84" s="724"/>
      <c r="OCI84" s="726"/>
      <c r="OCJ84" s="724"/>
      <c r="OCK84" s="804"/>
      <c r="OCL84" s="724"/>
      <c r="OCM84" s="726"/>
      <c r="OCN84" s="724"/>
      <c r="OCO84" s="804"/>
      <c r="OCP84" s="724"/>
      <c r="OCQ84" s="726"/>
      <c r="OCR84" s="724"/>
      <c r="OCS84" s="804"/>
      <c r="OCT84" s="724"/>
      <c r="OCU84" s="726"/>
      <c r="OCV84" s="724"/>
      <c r="OCW84" s="804"/>
      <c r="OCX84" s="724"/>
      <c r="OCY84" s="726"/>
      <c r="OCZ84" s="724"/>
      <c r="ODA84" s="804"/>
      <c r="ODB84" s="724"/>
      <c r="ODC84" s="726"/>
      <c r="ODD84" s="724"/>
      <c r="ODE84" s="804"/>
      <c r="ODF84" s="724"/>
      <c r="ODG84" s="726"/>
      <c r="ODH84" s="724"/>
      <c r="ODI84" s="804"/>
      <c r="ODJ84" s="724"/>
      <c r="ODK84" s="726"/>
      <c r="ODL84" s="724"/>
      <c r="ODM84" s="804"/>
      <c r="ODN84" s="724"/>
      <c r="ODO84" s="726"/>
      <c r="ODP84" s="724"/>
      <c r="ODQ84" s="804"/>
      <c r="ODR84" s="724"/>
      <c r="ODS84" s="726"/>
      <c r="ODT84" s="724"/>
      <c r="ODU84" s="804"/>
      <c r="ODV84" s="724"/>
      <c r="ODW84" s="726"/>
      <c r="ODX84" s="724"/>
      <c r="ODY84" s="804"/>
      <c r="ODZ84" s="724"/>
      <c r="OEA84" s="726"/>
      <c r="OEB84" s="724"/>
      <c r="OEC84" s="804"/>
      <c r="OED84" s="724"/>
      <c r="OEE84" s="726"/>
      <c r="OEF84" s="724"/>
      <c r="OEG84" s="804"/>
      <c r="OEH84" s="724"/>
      <c r="OEI84" s="726"/>
      <c r="OEJ84" s="724"/>
      <c r="OEK84" s="804"/>
      <c r="OEL84" s="724"/>
      <c r="OEM84" s="726"/>
      <c r="OEN84" s="724"/>
      <c r="OEO84" s="804"/>
      <c r="OEP84" s="724"/>
      <c r="OEQ84" s="726"/>
      <c r="OER84" s="724"/>
      <c r="OES84" s="804"/>
      <c r="OET84" s="724"/>
      <c r="OEU84" s="726"/>
      <c r="OEV84" s="724"/>
      <c r="OEW84" s="804"/>
      <c r="OEX84" s="724"/>
      <c r="OEY84" s="726"/>
      <c r="OEZ84" s="724"/>
      <c r="OFA84" s="804"/>
      <c r="OFB84" s="724"/>
      <c r="OFC84" s="726"/>
      <c r="OFD84" s="724"/>
      <c r="OFE84" s="804"/>
      <c r="OFF84" s="724"/>
      <c r="OFG84" s="726"/>
      <c r="OFH84" s="724"/>
      <c r="OFI84" s="804"/>
      <c r="OFJ84" s="724"/>
      <c r="OFK84" s="726"/>
      <c r="OFL84" s="724"/>
      <c r="OFM84" s="804"/>
      <c r="OFN84" s="724"/>
      <c r="OFO84" s="726"/>
      <c r="OFP84" s="724"/>
      <c r="OFQ84" s="804"/>
      <c r="OFR84" s="724"/>
      <c r="OFS84" s="726"/>
      <c r="OFT84" s="724"/>
      <c r="OFU84" s="804"/>
      <c r="OFV84" s="724"/>
      <c r="OFW84" s="726"/>
      <c r="OFX84" s="724"/>
      <c r="OFY84" s="804"/>
      <c r="OFZ84" s="724"/>
      <c r="OGA84" s="726"/>
      <c r="OGB84" s="724"/>
      <c r="OGC84" s="804"/>
      <c r="OGD84" s="724"/>
      <c r="OGE84" s="726"/>
      <c r="OGF84" s="724"/>
      <c r="OGG84" s="804"/>
      <c r="OGH84" s="724"/>
      <c r="OGI84" s="726"/>
      <c r="OGJ84" s="724"/>
      <c r="OGK84" s="804"/>
      <c r="OGL84" s="724"/>
      <c r="OGM84" s="726"/>
      <c r="OGN84" s="724"/>
      <c r="OGO84" s="804"/>
      <c r="OGP84" s="724"/>
      <c r="OGQ84" s="726"/>
      <c r="OGR84" s="724"/>
      <c r="OGS84" s="804"/>
      <c r="OGT84" s="724"/>
      <c r="OGU84" s="726"/>
      <c r="OGV84" s="724"/>
      <c r="OGW84" s="804"/>
      <c r="OGX84" s="724"/>
      <c r="OGY84" s="726"/>
      <c r="OGZ84" s="724"/>
      <c r="OHA84" s="804"/>
      <c r="OHB84" s="724"/>
      <c r="OHC84" s="726"/>
      <c r="OHD84" s="724"/>
      <c r="OHE84" s="804"/>
      <c r="OHF84" s="724"/>
      <c r="OHG84" s="726"/>
      <c r="OHH84" s="724"/>
      <c r="OHI84" s="804"/>
      <c r="OHJ84" s="724"/>
      <c r="OHK84" s="726"/>
      <c r="OHL84" s="724"/>
      <c r="OHM84" s="804"/>
      <c r="OHN84" s="724"/>
      <c r="OHO84" s="726"/>
      <c r="OHP84" s="724"/>
      <c r="OHQ84" s="804"/>
      <c r="OHR84" s="724"/>
      <c r="OHS84" s="726"/>
      <c r="OHT84" s="724"/>
      <c r="OHU84" s="804"/>
      <c r="OHV84" s="724"/>
      <c r="OHW84" s="726"/>
      <c r="OHX84" s="724"/>
      <c r="OHY84" s="804"/>
      <c r="OHZ84" s="724"/>
      <c r="OIA84" s="726"/>
      <c r="OIB84" s="724"/>
      <c r="OIC84" s="804"/>
      <c r="OID84" s="724"/>
      <c r="OIE84" s="726"/>
      <c r="OIF84" s="724"/>
      <c r="OIG84" s="804"/>
      <c r="OIH84" s="724"/>
      <c r="OII84" s="726"/>
      <c r="OIJ84" s="724"/>
      <c r="OIK84" s="804"/>
      <c r="OIL84" s="724"/>
      <c r="OIM84" s="726"/>
      <c r="OIN84" s="724"/>
      <c r="OIO84" s="804"/>
      <c r="OIP84" s="724"/>
      <c r="OIQ84" s="726"/>
      <c r="OIR84" s="724"/>
      <c r="OIS84" s="804"/>
      <c r="OIT84" s="724"/>
      <c r="OIU84" s="726"/>
      <c r="OIV84" s="724"/>
      <c r="OIW84" s="804"/>
      <c r="OIX84" s="724"/>
      <c r="OIY84" s="726"/>
      <c r="OIZ84" s="724"/>
      <c r="OJA84" s="804"/>
      <c r="OJB84" s="724"/>
      <c r="OJC84" s="726"/>
      <c r="OJD84" s="724"/>
      <c r="OJE84" s="804"/>
      <c r="OJF84" s="724"/>
      <c r="OJG84" s="726"/>
      <c r="OJH84" s="724"/>
      <c r="OJI84" s="804"/>
      <c r="OJJ84" s="724"/>
      <c r="OJK84" s="726"/>
      <c r="OJL84" s="724"/>
      <c r="OJM84" s="804"/>
      <c r="OJN84" s="724"/>
      <c r="OJO84" s="726"/>
      <c r="OJP84" s="724"/>
      <c r="OJQ84" s="804"/>
      <c r="OJR84" s="724"/>
      <c r="OJS84" s="726"/>
      <c r="OJT84" s="724"/>
      <c r="OJU84" s="804"/>
      <c r="OJV84" s="724"/>
      <c r="OJW84" s="726"/>
      <c r="OJX84" s="724"/>
      <c r="OJY84" s="804"/>
      <c r="OJZ84" s="724"/>
      <c r="OKA84" s="726"/>
      <c r="OKB84" s="724"/>
      <c r="OKC84" s="804"/>
      <c r="OKD84" s="724"/>
      <c r="OKE84" s="726"/>
      <c r="OKF84" s="724"/>
      <c r="OKG84" s="804"/>
      <c r="OKH84" s="724"/>
      <c r="OKI84" s="726"/>
      <c r="OKJ84" s="724"/>
      <c r="OKK84" s="804"/>
      <c r="OKL84" s="724"/>
      <c r="OKM84" s="726"/>
      <c r="OKN84" s="724"/>
      <c r="OKO84" s="804"/>
      <c r="OKP84" s="724"/>
      <c r="OKQ84" s="726"/>
      <c r="OKR84" s="724"/>
      <c r="OKS84" s="804"/>
      <c r="OKT84" s="724"/>
      <c r="OKU84" s="726"/>
      <c r="OKV84" s="724"/>
      <c r="OKW84" s="804"/>
      <c r="OKX84" s="724"/>
      <c r="OKY84" s="726"/>
      <c r="OKZ84" s="724"/>
      <c r="OLA84" s="804"/>
      <c r="OLB84" s="724"/>
      <c r="OLC84" s="726"/>
      <c r="OLD84" s="724"/>
      <c r="OLE84" s="804"/>
      <c r="OLF84" s="724"/>
      <c r="OLG84" s="726"/>
      <c r="OLH84" s="724"/>
      <c r="OLI84" s="804"/>
      <c r="OLJ84" s="724"/>
      <c r="OLK84" s="726"/>
      <c r="OLL84" s="724"/>
      <c r="OLM84" s="804"/>
      <c r="OLN84" s="724"/>
      <c r="OLO84" s="726"/>
      <c r="OLP84" s="724"/>
      <c r="OLQ84" s="804"/>
      <c r="OLR84" s="724"/>
      <c r="OLS84" s="726"/>
      <c r="OLT84" s="724"/>
      <c r="OLU84" s="804"/>
      <c r="OLV84" s="724"/>
      <c r="OLW84" s="726"/>
      <c r="OLX84" s="724"/>
      <c r="OLY84" s="804"/>
      <c r="OLZ84" s="724"/>
      <c r="OMA84" s="726"/>
      <c r="OMB84" s="724"/>
      <c r="OMC84" s="804"/>
      <c r="OMD84" s="724"/>
      <c r="OME84" s="726"/>
      <c r="OMF84" s="724"/>
      <c r="OMG84" s="804"/>
      <c r="OMH84" s="724"/>
      <c r="OMI84" s="726"/>
      <c r="OMJ84" s="724"/>
      <c r="OMK84" s="804"/>
      <c r="OML84" s="724"/>
      <c r="OMM84" s="726"/>
      <c r="OMN84" s="724"/>
      <c r="OMO84" s="804"/>
      <c r="OMP84" s="724"/>
      <c r="OMQ84" s="726"/>
      <c r="OMR84" s="724"/>
      <c r="OMS84" s="804"/>
      <c r="OMT84" s="724"/>
      <c r="OMU84" s="726"/>
      <c r="OMV84" s="724"/>
      <c r="OMW84" s="804"/>
      <c r="OMX84" s="724"/>
      <c r="OMY84" s="726"/>
      <c r="OMZ84" s="724"/>
      <c r="ONA84" s="804"/>
      <c r="ONB84" s="724"/>
      <c r="ONC84" s="726"/>
      <c r="OND84" s="724"/>
      <c r="ONE84" s="804"/>
      <c r="ONF84" s="724"/>
      <c r="ONG84" s="726"/>
      <c r="ONH84" s="724"/>
      <c r="ONI84" s="804"/>
      <c r="ONJ84" s="724"/>
      <c r="ONK84" s="726"/>
      <c r="ONL84" s="724"/>
      <c r="ONM84" s="804"/>
      <c r="ONN84" s="724"/>
      <c r="ONO84" s="726"/>
      <c r="ONP84" s="724"/>
      <c r="ONQ84" s="804"/>
      <c r="ONR84" s="724"/>
      <c r="ONS84" s="726"/>
      <c r="ONT84" s="724"/>
      <c r="ONU84" s="804"/>
      <c r="ONV84" s="724"/>
      <c r="ONW84" s="726"/>
      <c r="ONX84" s="724"/>
      <c r="ONY84" s="804"/>
      <c r="ONZ84" s="724"/>
      <c r="OOA84" s="726"/>
      <c r="OOB84" s="724"/>
      <c r="OOC84" s="804"/>
      <c r="OOD84" s="724"/>
      <c r="OOE84" s="726"/>
      <c r="OOF84" s="724"/>
      <c r="OOG84" s="804"/>
      <c r="OOH84" s="724"/>
      <c r="OOI84" s="726"/>
      <c r="OOJ84" s="724"/>
      <c r="OOK84" s="804"/>
      <c r="OOL84" s="724"/>
      <c r="OOM84" s="726"/>
      <c r="OON84" s="724"/>
      <c r="OOO84" s="804"/>
      <c r="OOP84" s="724"/>
      <c r="OOQ84" s="726"/>
      <c r="OOR84" s="724"/>
      <c r="OOS84" s="804"/>
      <c r="OOT84" s="724"/>
      <c r="OOU84" s="726"/>
      <c r="OOV84" s="724"/>
      <c r="OOW84" s="804"/>
      <c r="OOX84" s="724"/>
      <c r="OOY84" s="726"/>
      <c r="OOZ84" s="724"/>
      <c r="OPA84" s="804"/>
      <c r="OPB84" s="724"/>
      <c r="OPC84" s="726"/>
      <c r="OPD84" s="724"/>
      <c r="OPE84" s="804"/>
      <c r="OPF84" s="724"/>
      <c r="OPG84" s="726"/>
      <c r="OPH84" s="724"/>
      <c r="OPI84" s="804"/>
      <c r="OPJ84" s="724"/>
      <c r="OPK84" s="726"/>
      <c r="OPL84" s="724"/>
      <c r="OPM84" s="804"/>
      <c r="OPN84" s="724"/>
      <c r="OPO84" s="726"/>
      <c r="OPP84" s="724"/>
      <c r="OPQ84" s="804"/>
      <c r="OPR84" s="724"/>
      <c r="OPS84" s="726"/>
      <c r="OPT84" s="724"/>
      <c r="OPU84" s="804"/>
      <c r="OPV84" s="724"/>
      <c r="OPW84" s="726"/>
      <c r="OPX84" s="724"/>
      <c r="OPY84" s="804"/>
      <c r="OPZ84" s="724"/>
      <c r="OQA84" s="726"/>
      <c r="OQB84" s="724"/>
      <c r="OQC84" s="804"/>
      <c r="OQD84" s="724"/>
      <c r="OQE84" s="726"/>
      <c r="OQF84" s="724"/>
      <c r="OQG84" s="804"/>
      <c r="OQH84" s="724"/>
      <c r="OQI84" s="726"/>
      <c r="OQJ84" s="724"/>
      <c r="OQK84" s="804"/>
      <c r="OQL84" s="724"/>
      <c r="OQM84" s="726"/>
      <c r="OQN84" s="724"/>
      <c r="OQO84" s="804"/>
      <c r="OQP84" s="724"/>
      <c r="OQQ84" s="726"/>
      <c r="OQR84" s="724"/>
      <c r="OQS84" s="804"/>
      <c r="OQT84" s="724"/>
      <c r="OQU84" s="726"/>
      <c r="OQV84" s="724"/>
      <c r="OQW84" s="804"/>
      <c r="OQX84" s="724"/>
      <c r="OQY84" s="726"/>
      <c r="OQZ84" s="724"/>
      <c r="ORA84" s="804"/>
      <c r="ORB84" s="724"/>
      <c r="ORC84" s="726"/>
      <c r="ORD84" s="724"/>
      <c r="ORE84" s="804"/>
      <c r="ORF84" s="724"/>
      <c r="ORG84" s="726"/>
      <c r="ORH84" s="724"/>
      <c r="ORI84" s="804"/>
      <c r="ORJ84" s="724"/>
      <c r="ORK84" s="726"/>
      <c r="ORL84" s="724"/>
      <c r="ORM84" s="804"/>
      <c r="ORN84" s="724"/>
      <c r="ORO84" s="726"/>
      <c r="ORP84" s="724"/>
      <c r="ORQ84" s="804"/>
      <c r="ORR84" s="724"/>
      <c r="ORS84" s="726"/>
      <c r="ORT84" s="724"/>
      <c r="ORU84" s="804"/>
      <c r="ORV84" s="724"/>
      <c r="ORW84" s="726"/>
      <c r="ORX84" s="724"/>
      <c r="ORY84" s="804"/>
      <c r="ORZ84" s="724"/>
      <c r="OSA84" s="726"/>
      <c r="OSB84" s="724"/>
      <c r="OSC84" s="804"/>
      <c r="OSD84" s="724"/>
      <c r="OSE84" s="726"/>
      <c r="OSF84" s="724"/>
      <c r="OSG84" s="804"/>
      <c r="OSH84" s="724"/>
      <c r="OSI84" s="726"/>
      <c r="OSJ84" s="724"/>
      <c r="OSK84" s="804"/>
      <c r="OSL84" s="724"/>
      <c r="OSM84" s="726"/>
      <c r="OSN84" s="724"/>
      <c r="OSO84" s="804"/>
      <c r="OSP84" s="724"/>
      <c r="OSQ84" s="726"/>
      <c r="OSR84" s="724"/>
      <c r="OSS84" s="804"/>
      <c r="OST84" s="724"/>
      <c r="OSU84" s="726"/>
      <c r="OSV84" s="724"/>
      <c r="OSW84" s="804"/>
      <c r="OSX84" s="724"/>
      <c r="OSY84" s="726"/>
      <c r="OSZ84" s="724"/>
      <c r="OTA84" s="804"/>
      <c r="OTB84" s="724"/>
      <c r="OTC84" s="726"/>
      <c r="OTD84" s="724"/>
      <c r="OTE84" s="804"/>
      <c r="OTF84" s="724"/>
      <c r="OTG84" s="726"/>
      <c r="OTH84" s="724"/>
      <c r="OTI84" s="804"/>
      <c r="OTJ84" s="724"/>
      <c r="OTK84" s="726"/>
      <c r="OTL84" s="724"/>
      <c r="OTM84" s="804"/>
      <c r="OTN84" s="724"/>
      <c r="OTO84" s="726"/>
      <c r="OTP84" s="724"/>
      <c r="OTQ84" s="804"/>
      <c r="OTR84" s="724"/>
      <c r="OTS84" s="726"/>
      <c r="OTT84" s="724"/>
      <c r="OTU84" s="804"/>
      <c r="OTV84" s="724"/>
      <c r="OTW84" s="726"/>
      <c r="OTX84" s="724"/>
      <c r="OTY84" s="804"/>
      <c r="OTZ84" s="724"/>
      <c r="OUA84" s="726"/>
      <c r="OUB84" s="724"/>
      <c r="OUC84" s="804"/>
      <c r="OUD84" s="724"/>
      <c r="OUE84" s="726"/>
      <c r="OUF84" s="724"/>
      <c r="OUG84" s="804"/>
      <c r="OUH84" s="724"/>
      <c r="OUI84" s="726"/>
      <c r="OUJ84" s="724"/>
      <c r="OUK84" s="804"/>
      <c r="OUL84" s="724"/>
      <c r="OUM84" s="726"/>
      <c r="OUN84" s="724"/>
      <c r="OUO84" s="804"/>
      <c r="OUP84" s="724"/>
      <c r="OUQ84" s="726"/>
      <c r="OUR84" s="724"/>
      <c r="OUS84" s="804"/>
      <c r="OUT84" s="724"/>
      <c r="OUU84" s="726"/>
      <c r="OUV84" s="724"/>
      <c r="OUW84" s="804"/>
      <c r="OUX84" s="724"/>
      <c r="OUY84" s="726"/>
      <c r="OUZ84" s="724"/>
      <c r="OVA84" s="804"/>
      <c r="OVB84" s="724"/>
      <c r="OVC84" s="726"/>
      <c r="OVD84" s="724"/>
      <c r="OVE84" s="804"/>
      <c r="OVF84" s="724"/>
      <c r="OVG84" s="726"/>
      <c r="OVH84" s="724"/>
      <c r="OVI84" s="804"/>
      <c r="OVJ84" s="724"/>
      <c r="OVK84" s="726"/>
      <c r="OVL84" s="724"/>
      <c r="OVM84" s="804"/>
      <c r="OVN84" s="724"/>
      <c r="OVO84" s="726"/>
      <c r="OVP84" s="724"/>
      <c r="OVQ84" s="804"/>
      <c r="OVR84" s="724"/>
      <c r="OVS84" s="726"/>
      <c r="OVT84" s="724"/>
      <c r="OVU84" s="804"/>
      <c r="OVV84" s="724"/>
      <c r="OVW84" s="726"/>
      <c r="OVX84" s="724"/>
      <c r="OVY84" s="804"/>
      <c r="OVZ84" s="724"/>
      <c r="OWA84" s="726"/>
      <c r="OWB84" s="724"/>
      <c r="OWC84" s="804"/>
      <c r="OWD84" s="724"/>
      <c r="OWE84" s="726"/>
      <c r="OWF84" s="724"/>
      <c r="OWG84" s="804"/>
      <c r="OWH84" s="724"/>
      <c r="OWI84" s="726"/>
      <c r="OWJ84" s="724"/>
      <c r="OWK84" s="804"/>
      <c r="OWL84" s="724"/>
      <c r="OWM84" s="726"/>
      <c r="OWN84" s="724"/>
      <c r="OWO84" s="804"/>
      <c r="OWP84" s="724"/>
      <c r="OWQ84" s="726"/>
      <c r="OWR84" s="724"/>
      <c r="OWS84" s="804"/>
      <c r="OWT84" s="724"/>
      <c r="OWU84" s="726"/>
      <c r="OWV84" s="724"/>
      <c r="OWW84" s="804"/>
      <c r="OWX84" s="724"/>
      <c r="OWY84" s="726"/>
      <c r="OWZ84" s="724"/>
      <c r="OXA84" s="804"/>
      <c r="OXB84" s="724"/>
      <c r="OXC84" s="726"/>
      <c r="OXD84" s="724"/>
      <c r="OXE84" s="804"/>
      <c r="OXF84" s="724"/>
      <c r="OXG84" s="726"/>
      <c r="OXH84" s="724"/>
      <c r="OXI84" s="804"/>
      <c r="OXJ84" s="724"/>
      <c r="OXK84" s="726"/>
      <c r="OXL84" s="724"/>
      <c r="OXM84" s="804"/>
      <c r="OXN84" s="724"/>
      <c r="OXO84" s="726"/>
      <c r="OXP84" s="724"/>
      <c r="OXQ84" s="804"/>
      <c r="OXR84" s="724"/>
      <c r="OXS84" s="726"/>
      <c r="OXT84" s="724"/>
      <c r="OXU84" s="804"/>
      <c r="OXV84" s="724"/>
      <c r="OXW84" s="726"/>
      <c r="OXX84" s="724"/>
      <c r="OXY84" s="804"/>
      <c r="OXZ84" s="724"/>
      <c r="OYA84" s="726"/>
      <c r="OYB84" s="724"/>
      <c r="OYC84" s="804"/>
      <c r="OYD84" s="724"/>
      <c r="OYE84" s="726"/>
      <c r="OYF84" s="724"/>
      <c r="OYG84" s="804"/>
      <c r="OYH84" s="724"/>
      <c r="OYI84" s="726"/>
      <c r="OYJ84" s="724"/>
      <c r="OYK84" s="804"/>
      <c r="OYL84" s="724"/>
      <c r="OYM84" s="726"/>
      <c r="OYN84" s="724"/>
      <c r="OYO84" s="804"/>
      <c r="OYP84" s="724"/>
      <c r="OYQ84" s="726"/>
      <c r="OYR84" s="724"/>
      <c r="OYS84" s="804"/>
      <c r="OYT84" s="724"/>
      <c r="OYU84" s="726"/>
      <c r="OYV84" s="724"/>
      <c r="OYW84" s="804"/>
      <c r="OYX84" s="724"/>
      <c r="OYY84" s="726"/>
      <c r="OYZ84" s="724"/>
      <c r="OZA84" s="804"/>
      <c r="OZB84" s="724"/>
      <c r="OZC84" s="726"/>
      <c r="OZD84" s="724"/>
      <c r="OZE84" s="804"/>
      <c r="OZF84" s="724"/>
      <c r="OZG84" s="726"/>
      <c r="OZH84" s="724"/>
      <c r="OZI84" s="804"/>
      <c r="OZJ84" s="724"/>
      <c r="OZK84" s="726"/>
      <c r="OZL84" s="724"/>
      <c r="OZM84" s="804"/>
      <c r="OZN84" s="724"/>
      <c r="OZO84" s="726"/>
      <c r="OZP84" s="724"/>
      <c r="OZQ84" s="804"/>
      <c r="OZR84" s="724"/>
      <c r="OZS84" s="726"/>
      <c r="OZT84" s="724"/>
      <c r="OZU84" s="804"/>
      <c r="OZV84" s="724"/>
      <c r="OZW84" s="726"/>
      <c r="OZX84" s="724"/>
      <c r="OZY84" s="804"/>
      <c r="OZZ84" s="724"/>
      <c r="PAA84" s="726"/>
      <c r="PAB84" s="724"/>
      <c r="PAC84" s="804"/>
      <c r="PAD84" s="724"/>
      <c r="PAE84" s="726"/>
      <c r="PAF84" s="724"/>
      <c r="PAG84" s="804"/>
      <c r="PAH84" s="724"/>
      <c r="PAI84" s="726"/>
      <c r="PAJ84" s="724"/>
      <c r="PAK84" s="804"/>
      <c r="PAL84" s="724"/>
      <c r="PAM84" s="726"/>
      <c r="PAN84" s="724"/>
      <c r="PAO84" s="804"/>
      <c r="PAP84" s="724"/>
      <c r="PAQ84" s="726"/>
      <c r="PAR84" s="724"/>
      <c r="PAS84" s="804"/>
      <c r="PAT84" s="724"/>
      <c r="PAU84" s="726"/>
      <c r="PAV84" s="724"/>
      <c r="PAW84" s="804"/>
      <c r="PAX84" s="724"/>
      <c r="PAY84" s="726"/>
      <c r="PAZ84" s="724"/>
      <c r="PBA84" s="804"/>
      <c r="PBB84" s="724"/>
      <c r="PBC84" s="726"/>
      <c r="PBD84" s="724"/>
      <c r="PBE84" s="804"/>
      <c r="PBF84" s="724"/>
      <c r="PBG84" s="726"/>
      <c r="PBH84" s="724"/>
      <c r="PBI84" s="804"/>
      <c r="PBJ84" s="724"/>
      <c r="PBK84" s="726"/>
      <c r="PBL84" s="724"/>
      <c r="PBM84" s="804"/>
      <c r="PBN84" s="724"/>
      <c r="PBO84" s="726"/>
      <c r="PBP84" s="724"/>
      <c r="PBQ84" s="804"/>
      <c r="PBR84" s="724"/>
      <c r="PBS84" s="726"/>
      <c r="PBT84" s="724"/>
      <c r="PBU84" s="804"/>
      <c r="PBV84" s="724"/>
      <c r="PBW84" s="726"/>
      <c r="PBX84" s="724"/>
      <c r="PBY84" s="804"/>
      <c r="PBZ84" s="724"/>
      <c r="PCA84" s="726"/>
      <c r="PCB84" s="724"/>
      <c r="PCC84" s="804"/>
      <c r="PCD84" s="724"/>
      <c r="PCE84" s="726"/>
      <c r="PCF84" s="724"/>
      <c r="PCG84" s="804"/>
      <c r="PCH84" s="724"/>
      <c r="PCI84" s="726"/>
      <c r="PCJ84" s="724"/>
      <c r="PCK84" s="804"/>
      <c r="PCL84" s="724"/>
      <c r="PCM84" s="726"/>
      <c r="PCN84" s="724"/>
      <c r="PCO84" s="804"/>
      <c r="PCP84" s="724"/>
      <c r="PCQ84" s="726"/>
      <c r="PCR84" s="724"/>
      <c r="PCS84" s="804"/>
      <c r="PCT84" s="724"/>
      <c r="PCU84" s="726"/>
      <c r="PCV84" s="724"/>
      <c r="PCW84" s="804"/>
      <c r="PCX84" s="724"/>
      <c r="PCY84" s="726"/>
      <c r="PCZ84" s="724"/>
      <c r="PDA84" s="804"/>
      <c r="PDB84" s="724"/>
      <c r="PDC84" s="726"/>
      <c r="PDD84" s="724"/>
      <c r="PDE84" s="804"/>
      <c r="PDF84" s="724"/>
      <c r="PDG84" s="726"/>
      <c r="PDH84" s="724"/>
      <c r="PDI84" s="804"/>
      <c r="PDJ84" s="724"/>
      <c r="PDK84" s="726"/>
      <c r="PDL84" s="724"/>
      <c r="PDM84" s="804"/>
      <c r="PDN84" s="724"/>
      <c r="PDO84" s="726"/>
      <c r="PDP84" s="724"/>
      <c r="PDQ84" s="804"/>
      <c r="PDR84" s="724"/>
      <c r="PDS84" s="726"/>
      <c r="PDT84" s="724"/>
      <c r="PDU84" s="804"/>
      <c r="PDV84" s="724"/>
      <c r="PDW84" s="726"/>
      <c r="PDX84" s="724"/>
      <c r="PDY84" s="804"/>
      <c r="PDZ84" s="724"/>
      <c r="PEA84" s="726"/>
      <c r="PEB84" s="724"/>
      <c r="PEC84" s="804"/>
      <c r="PED84" s="724"/>
      <c r="PEE84" s="726"/>
      <c r="PEF84" s="724"/>
      <c r="PEG84" s="804"/>
      <c r="PEH84" s="724"/>
      <c r="PEI84" s="726"/>
      <c r="PEJ84" s="724"/>
      <c r="PEK84" s="804"/>
      <c r="PEL84" s="724"/>
      <c r="PEM84" s="726"/>
      <c r="PEN84" s="724"/>
      <c r="PEO84" s="804"/>
      <c r="PEP84" s="724"/>
      <c r="PEQ84" s="726"/>
      <c r="PER84" s="724"/>
      <c r="PES84" s="804"/>
      <c r="PET84" s="724"/>
      <c r="PEU84" s="726"/>
      <c r="PEV84" s="724"/>
      <c r="PEW84" s="804"/>
      <c r="PEX84" s="724"/>
      <c r="PEY84" s="726"/>
      <c r="PEZ84" s="724"/>
      <c r="PFA84" s="804"/>
      <c r="PFB84" s="724"/>
      <c r="PFC84" s="726"/>
      <c r="PFD84" s="724"/>
      <c r="PFE84" s="804"/>
      <c r="PFF84" s="724"/>
      <c r="PFG84" s="726"/>
      <c r="PFH84" s="724"/>
      <c r="PFI84" s="804"/>
      <c r="PFJ84" s="724"/>
      <c r="PFK84" s="726"/>
      <c r="PFL84" s="724"/>
      <c r="PFM84" s="804"/>
      <c r="PFN84" s="724"/>
      <c r="PFO84" s="726"/>
      <c r="PFP84" s="724"/>
      <c r="PFQ84" s="804"/>
      <c r="PFR84" s="724"/>
      <c r="PFS84" s="726"/>
      <c r="PFT84" s="724"/>
      <c r="PFU84" s="804"/>
      <c r="PFV84" s="724"/>
      <c r="PFW84" s="726"/>
      <c r="PFX84" s="724"/>
      <c r="PFY84" s="804"/>
      <c r="PFZ84" s="724"/>
      <c r="PGA84" s="726"/>
      <c r="PGB84" s="724"/>
      <c r="PGC84" s="804"/>
      <c r="PGD84" s="724"/>
      <c r="PGE84" s="726"/>
      <c r="PGF84" s="724"/>
      <c r="PGG84" s="804"/>
      <c r="PGH84" s="724"/>
      <c r="PGI84" s="726"/>
      <c r="PGJ84" s="724"/>
      <c r="PGK84" s="804"/>
      <c r="PGL84" s="724"/>
      <c r="PGM84" s="726"/>
      <c r="PGN84" s="724"/>
      <c r="PGO84" s="804"/>
      <c r="PGP84" s="724"/>
      <c r="PGQ84" s="726"/>
      <c r="PGR84" s="724"/>
      <c r="PGS84" s="804"/>
      <c r="PGT84" s="724"/>
      <c r="PGU84" s="726"/>
      <c r="PGV84" s="724"/>
      <c r="PGW84" s="804"/>
      <c r="PGX84" s="724"/>
      <c r="PGY84" s="726"/>
      <c r="PGZ84" s="724"/>
      <c r="PHA84" s="804"/>
      <c r="PHB84" s="724"/>
      <c r="PHC84" s="726"/>
      <c r="PHD84" s="724"/>
      <c r="PHE84" s="804"/>
      <c r="PHF84" s="724"/>
      <c r="PHG84" s="726"/>
      <c r="PHH84" s="724"/>
      <c r="PHI84" s="804"/>
      <c r="PHJ84" s="724"/>
      <c r="PHK84" s="726"/>
      <c r="PHL84" s="724"/>
      <c r="PHM84" s="804"/>
      <c r="PHN84" s="724"/>
      <c r="PHO84" s="726"/>
      <c r="PHP84" s="724"/>
      <c r="PHQ84" s="804"/>
      <c r="PHR84" s="724"/>
      <c r="PHS84" s="726"/>
      <c r="PHT84" s="724"/>
      <c r="PHU84" s="804"/>
      <c r="PHV84" s="724"/>
      <c r="PHW84" s="726"/>
      <c r="PHX84" s="724"/>
      <c r="PHY84" s="804"/>
      <c r="PHZ84" s="724"/>
      <c r="PIA84" s="726"/>
      <c r="PIB84" s="724"/>
      <c r="PIC84" s="804"/>
      <c r="PID84" s="724"/>
      <c r="PIE84" s="726"/>
      <c r="PIF84" s="724"/>
      <c r="PIG84" s="804"/>
      <c r="PIH84" s="724"/>
      <c r="PII84" s="726"/>
      <c r="PIJ84" s="724"/>
      <c r="PIK84" s="804"/>
      <c r="PIL84" s="724"/>
      <c r="PIM84" s="726"/>
      <c r="PIN84" s="724"/>
      <c r="PIO84" s="804"/>
      <c r="PIP84" s="724"/>
      <c r="PIQ84" s="726"/>
      <c r="PIR84" s="724"/>
      <c r="PIS84" s="804"/>
      <c r="PIT84" s="724"/>
      <c r="PIU84" s="726"/>
      <c r="PIV84" s="724"/>
      <c r="PIW84" s="804"/>
      <c r="PIX84" s="724"/>
      <c r="PIY84" s="726"/>
      <c r="PIZ84" s="724"/>
      <c r="PJA84" s="804"/>
      <c r="PJB84" s="724"/>
      <c r="PJC84" s="726"/>
      <c r="PJD84" s="724"/>
      <c r="PJE84" s="804"/>
      <c r="PJF84" s="724"/>
      <c r="PJG84" s="726"/>
      <c r="PJH84" s="724"/>
      <c r="PJI84" s="804"/>
      <c r="PJJ84" s="724"/>
      <c r="PJK84" s="726"/>
      <c r="PJL84" s="724"/>
      <c r="PJM84" s="804"/>
      <c r="PJN84" s="724"/>
      <c r="PJO84" s="726"/>
      <c r="PJP84" s="724"/>
      <c r="PJQ84" s="804"/>
      <c r="PJR84" s="724"/>
      <c r="PJS84" s="726"/>
      <c r="PJT84" s="724"/>
      <c r="PJU84" s="804"/>
      <c r="PJV84" s="724"/>
      <c r="PJW84" s="726"/>
      <c r="PJX84" s="724"/>
      <c r="PJY84" s="804"/>
      <c r="PJZ84" s="724"/>
      <c r="PKA84" s="726"/>
      <c r="PKB84" s="724"/>
      <c r="PKC84" s="804"/>
      <c r="PKD84" s="724"/>
      <c r="PKE84" s="726"/>
      <c r="PKF84" s="724"/>
      <c r="PKG84" s="804"/>
      <c r="PKH84" s="724"/>
      <c r="PKI84" s="726"/>
      <c r="PKJ84" s="724"/>
      <c r="PKK84" s="804"/>
      <c r="PKL84" s="724"/>
      <c r="PKM84" s="726"/>
      <c r="PKN84" s="724"/>
      <c r="PKO84" s="804"/>
      <c r="PKP84" s="724"/>
      <c r="PKQ84" s="726"/>
      <c r="PKR84" s="724"/>
      <c r="PKS84" s="804"/>
      <c r="PKT84" s="724"/>
      <c r="PKU84" s="726"/>
      <c r="PKV84" s="724"/>
      <c r="PKW84" s="804"/>
      <c r="PKX84" s="724"/>
      <c r="PKY84" s="726"/>
      <c r="PKZ84" s="724"/>
      <c r="PLA84" s="804"/>
      <c r="PLB84" s="724"/>
      <c r="PLC84" s="726"/>
      <c r="PLD84" s="724"/>
      <c r="PLE84" s="804"/>
      <c r="PLF84" s="724"/>
      <c r="PLG84" s="726"/>
      <c r="PLH84" s="724"/>
      <c r="PLI84" s="804"/>
      <c r="PLJ84" s="724"/>
      <c r="PLK84" s="726"/>
      <c r="PLL84" s="724"/>
      <c r="PLM84" s="804"/>
      <c r="PLN84" s="724"/>
      <c r="PLO84" s="726"/>
      <c r="PLP84" s="724"/>
      <c r="PLQ84" s="804"/>
      <c r="PLR84" s="724"/>
      <c r="PLS84" s="726"/>
      <c r="PLT84" s="724"/>
      <c r="PLU84" s="804"/>
      <c r="PLV84" s="724"/>
      <c r="PLW84" s="726"/>
      <c r="PLX84" s="724"/>
      <c r="PLY84" s="804"/>
      <c r="PLZ84" s="724"/>
      <c r="PMA84" s="726"/>
      <c r="PMB84" s="724"/>
      <c r="PMC84" s="804"/>
      <c r="PMD84" s="724"/>
      <c r="PME84" s="726"/>
      <c r="PMF84" s="724"/>
      <c r="PMG84" s="804"/>
      <c r="PMH84" s="724"/>
      <c r="PMI84" s="726"/>
      <c r="PMJ84" s="724"/>
      <c r="PMK84" s="804"/>
      <c r="PML84" s="724"/>
      <c r="PMM84" s="726"/>
      <c r="PMN84" s="724"/>
      <c r="PMO84" s="804"/>
      <c r="PMP84" s="724"/>
      <c r="PMQ84" s="726"/>
      <c r="PMR84" s="724"/>
      <c r="PMS84" s="804"/>
      <c r="PMT84" s="724"/>
      <c r="PMU84" s="726"/>
      <c r="PMV84" s="724"/>
      <c r="PMW84" s="804"/>
      <c r="PMX84" s="724"/>
      <c r="PMY84" s="726"/>
      <c r="PMZ84" s="724"/>
      <c r="PNA84" s="804"/>
      <c r="PNB84" s="724"/>
      <c r="PNC84" s="726"/>
      <c r="PND84" s="724"/>
      <c r="PNE84" s="804"/>
      <c r="PNF84" s="724"/>
      <c r="PNG84" s="726"/>
      <c r="PNH84" s="724"/>
      <c r="PNI84" s="804"/>
      <c r="PNJ84" s="724"/>
      <c r="PNK84" s="726"/>
      <c r="PNL84" s="724"/>
      <c r="PNM84" s="804"/>
      <c r="PNN84" s="724"/>
      <c r="PNO84" s="726"/>
      <c r="PNP84" s="724"/>
      <c r="PNQ84" s="804"/>
      <c r="PNR84" s="724"/>
      <c r="PNS84" s="726"/>
      <c r="PNT84" s="724"/>
      <c r="PNU84" s="804"/>
      <c r="PNV84" s="724"/>
      <c r="PNW84" s="726"/>
      <c r="PNX84" s="724"/>
      <c r="PNY84" s="804"/>
      <c r="PNZ84" s="724"/>
      <c r="POA84" s="726"/>
      <c r="POB84" s="724"/>
      <c r="POC84" s="804"/>
      <c r="POD84" s="724"/>
      <c r="POE84" s="726"/>
      <c r="POF84" s="724"/>
      <c r="POG84" s="804"/>
      <c r="POH84" s="724"/>
      <c r="POI84" s="726"/>
      <c r="POJ84" s="724"/>
      <c r="POK84" s="804"/>
      <c r="POL84" s="724"/>
      <c r="POM84" s="726"/>
      <c r="PON84" s="724"/>
      <c r="POO84" s="804"/>
      <c r="POP84" s="724"/>
      <c r="POQ84" s="726"/>
      <c r="POR84" s="724"/>
      <c r="POS84" s="804"/>
      <c r="POT84" s="724"/>
      <c r="POU84" s="726"/>
      <c r="POV84" s="724"/>
      <c r="POW84" s="804"/>
      <c r="POX84" s="724"/>
      <c r="POY84" s="726"/>
      <c r="POZ84" s="724"/>
      <c r="PPA84" s="804"/>
      <c r="PPB84" s="724"/>
      <c r="PPC84" s="726"/>
      <c r="PPD84" s="724"/>
      <c r="PPE84" s="804"/>
      <c r="PPF84" s="724"/>
      <c r="PPG84" s="726"/>
      <c r="PPH84" s="724"/>
      <c r="PPI84" s="804"/>
      <c r="PPJ84" s="724"/>
      <c r="PPK84" s="726"/>
      <c r="PPL84" s="724"/>
      <c r="PPM84" s="804"/>
      <c r="PPN84" s="724"/>
      <c r="PPO84" s="726"/>
      <c r="PPP84" s="724"/>
      <c r="PPQ84" s="804"/>
      <c r="PPR84" s="724"/>
      <c r="PPS84" s="726"/>
      <c r="PPT84" s="724"/>
      <c r="PPU84" s="804"/>
      <c r="PPV84" s="724"/>
      <c r="PPW84" s="726"/>
      <c r="PPX84" s="724"/>
      <c r="PPY84" s="804"/>
      <c r="PPZ84" s="724"/>
      <c r="PQA84" s="726"/>
      <c r="PQB84" s="724"/>
      <c r="PQC84" s="804"/>
      <c r="PQD84" s="724"/>
      <c r="PQE84" s="726"/>
      <c r="PQF84" s="724"/>
      <c r="PQG84" s="804"/>
      <c r="PQH84" s="724"/>
      <c r="PQI84" s="726"/>
      <c r="PQJ84" s="724"/>
      <c r="PQK84" s="804"/>
      <c r="PQL84" s="724"/>
      <c r="PQM84" s="726"/>
      <c r="PQN84" s="724"/>
      <c r="PQO84" s="804"/>
      <c r="PQP84" s="724"/>
      <c r="PQQ84" s="726"/>
      <c r="PQR84" s="724"/>
      <c r="PQS84" s="804"/>
      <c r="PQT84" s="724"/>
      <c r="PQU84" s="726"/>
      <c r="PQV84" s="724"/>
      <c r="PQW84" s="804"/>
      <c r="PQX84" s="724"/>
      <c r="PQY84" s="726"/>
      <c r="PQZ84" s="724"/>
      <c r="PRA84" s="804"/>
      <c r="PRB84" s="724"/>
      <c r="PRC84" s="726"/>
      <c r="PRD84" s="724"/>
      <c r="PRE84" s="804"/>
      <c r="PRF84" s="724"/>
      <c r="PRG84" s="726"/>
      <c r="PRH84" s="724"/>
      <c r="PRI84" s="804"/>
      <c r="PRJ84" s="724"/>
      <c r="PRK84" s="726"/>
      <c r="PRL84" s="724"/>
      <c r="PRM84" s="804"/>
      <c r="PRN84" s="724"/>
      <c r="PRO84" s="726"/>
      <c r="PRP84" s="724"/>
      <c r="PRQ84" s="804"/>
      <c r="PRR84" s="724"/>
      <c r="PRS84" s="726"/>
      <c r="PRT84" s="724"/>
      <c r="PRU84" s="804"/>
      <c r="PRV84" s="724"/>
      <c r="PRW84" s="726"/>
      <c r="PRX84" s="724"/>
      <c r="PRY84" s="804"/>
      <c r="PRZ84" s="724"/>
      <c r="PSA84" s="726"/>
      <c r="PSB84" s="724"/>
      <c r="PSC84" s="804"/>
      <c r="PSD84" s="724"/>
      <c r="PSE84" s="726"/>
      <c r="PSF84" s="724"/>
      <c r="PSG84" s="804"/>
      <c r="PSH84" s="724"/>
      <c r="PSI84" s="726"/>
      <c r="PSJ84" s="724"/>
      <c r="PSK84" s="804"/>
      <c r="PSL84" s="724"/>
      <c r="PSM84" s="726"/>
      <c r="PSN84" s="724"/>
      <c r="PSO84" s="804"/>
      <c r="PSP84" s="724"/>
      <c r="PSQ84" s="726"/>
      <c r="PSR84" s="724"/>
      <c r="PSS84" s="804"/>
      <c r="PST84" s="724"/>
      <c r="PSU84" s="726"/>
      <c r="PSV84" s="724"/>
      <c r="PSW84" s="804"/>
      <c r="PSX84" s="724"/>
      <c r="PSY84" s="726"/>
      <c r="PSZ84" s="724"/>
      <c r="PTA84" s="804"/>
      <c r="PTB84" s="724"/>
      <c r="PTC84" s="726"/>
      <c r="PTD84" s="724"/>
      <c r="PTE84" s="804"/>
      <c r="PTF84" s="724"/>
      <c r="PTG84" s="726"/>
      <c r="PTH84" s="724"/>
      <c r="PTI84" s="804"/>
      <c r="PTJ84" s="724"/>
      <c r="PTK84" s="726"/>
      <c r="PTL84" s="724"/>
      <c r="PTM84" s="804"/>
      <c r="PTN84" s="724"/>
      <c r="PTO84" s="726"/>
      <c r="PTP84" s="724"/>
      <c r="PTQ84" s="804"/>
      <c r="PTR84" s="724"/>
      <c r="PTS84" s="726"/>
      <c r="PTT84" s="724"/>
      <c r="PTU84" s="804"/>
      <c r="PTV84" s="724"/>
      <c r="PTW84" s="726"/>
      <c r="PTX84" s="724"/>
      <c r="PTY84" s="804"/>
      <c r="PTZ84" s="724"/>
      <c r="PUA84" s="726"/>
      <c r="PUB84" s="724"/>
      <c r="PUC84" s="804"/>
      <c r="PUD84" s="724"/>
      <c r="PUE84" s="726"/>
      <c r="PUF84" s="724"/>
      <c r="PUG84" s="804"/>
      <c r="PUH84" s="724"/>
      <c r="PUI84" s="726"/>
      <c r="PUJ84" s="724"/>
      <c r="PUK84" s="804"/>
      <c r="PUL84" s="724"/>
      <c r="PUM84" s="726"/>
      <c r="PUN84" s="724"/>
      <c r="PUO84" s="804"/>
      <c r="PUP84" s="724"/>
      <c r="PUQ84" s="726"/>
      <c r="PUR84" s="724"/>
      <c r="PUS84" s="804"/>
      <c r="PUT84" s="724"/>
      <c r="PUU84" s="726"/>
      <c r="PUV84" s="724"/>
      <c r="PUW84" s="804"/>
      <c r="PUX84" s="724"/>
      <c r="PUY84" s="726"/>
      <c r="PUZ84" s="724"/>
      <c r="PVA84" s="804"/>
      <c r="PVB84" s="724"/>
      <c r="PVC84" s="726"/>
      <c r="PVD84" s="724"/>
      <c r="PVE84" s="804"/>
      <c r="PVF84" s="724"/>
      <c r="PVG84" s="726"/>
      <c r="PVH84" s="724"/>
      <c r="PVI84" s="804"/>
      <c r="PVJ84" s="724"/>
      <c r="PVK84" s="726"/>
      <c r="PVL84" s="724"/>
      <c r="PVM84" s="804"/>
      <c r="PVN84" s="724"/>
      <c r="PVO84" s="726"/>
      <c r="PVP84" s="724"/>
      <c r="PVQ84" s="804"/>
      <c r="PVR84" s="724"/>
      <c r="PVS84" s="726"/>
      <c r="PVT84" s="724"/>
      <c r="PVU84" s="804"/>
      <c r="PVV84" s="724"/>
      <c r="PVW84" s="726"/>
      <c r="PVX84" s="724"/>
      <c r="PVY84" s="804"/>
      <c r="PVZ84" s="724"/>
      <c r="PWA84" s="726"/>
      <c r="PWB84" s="724"/>
      <c r="PWC84" s="804"/>
      <c r="PWD84" s="724"/>
      <c r="PWE84" s="726"/>
      <c r="PWF84" s="724"/>
      <c r="PWG84" s="804"/>
      <c r="PWH84" s="724"/>
      <c r="PWI84" s="726"/>
      <c r="PWJ84" s="724"/>
      <c r="PWK84" s="804"/>
      <c r="PWL84" s="724"/>
      <c r="PWM84" s="726"/>
      <c r="PWN84" s="724"/>
      <c r="PWO84" s="804"/>
      <c r="PWP84" s="724"/>
      <c r="PWQ84" s="726"/>
      <c r="PWR84" s="724"/>
      <c r="PWS84" s="804"/>
      <c r="PWT84" s="724"/>
      <c r="PWU84" s="726"/>
      <c r="PWV84" s="724"/>
      <c r="PWW84" s="804"/>
      <c r="PWX84" s="724"/>
      <c r="PWY84" s="726"/>
      <c r="PWZ84" s="724"/>
      <c r="PXA84" s="804"/>
      <c r="PXB84" s="724"/>
      <c r="PXC84" s="726"/>
      <c r="PXD84" s="724"/>
      <c r="PXE84" s="804"/>
      <c r="PXF84" s="724"/>
      <c r="PXG84" s="726"/>
      <c r="PXH84" s="724"/>
      <c r="PXI84" s="804"/>
      <c r="PXJ84" s="724"/>
      <c r="PXK84" s="726"/>
      <c r="PXL84" s="724"/>
      <c r="PXM84" s="804"/>
      <c r="PXN84" s="724"/>
      <c r="PXO84" s="726"/>
      <c r="PXP84" s="724"/>
      <c r="PXQ84" s="804"/>
      <c r="PXR84" s="724"/>
      <c r="PXS84" s="726"/>
      <c r="PXT84" s="724"/>
      <c r="PXU84" s="804"/>
      <c r="PXV84" s="724"/>
      <c r="PXW84" s="726"/>
      <c r="PXX84" s="724"/>
      <c r="PXY84" s="804"/>
      <c r="PXZ84" s="724"/>
      <c r="PYA84" s="726"/>
      <c r="PYB84" s="724"/>
      <c r="PYC84" s="804"/>
      <c r="PYD84" s="724"/>
      <c r="PYE84" s="726"/>
      <c r="PYF84" s="724"/>
      <c r="PYG84" s="804"/>
      <c r="PYH84" s="724"/>
      <c r="PYI84" s="726"/>
      <c r="PYJ84" s="724"/>
      <c r="PYK84" s="804"/>
      <c r="PYL84" s="724"/>
      <c r="PYM84" s="726"/>
      <c r="PYN84" s="724"/>
      <c r="PYO84" s="804"/>
      <c r="PYP84" s="724"/>
      <c r="PYQ84" s="726"/>
      <c r="PYR84" s="724"/>
      <c r="PYS84" s="804"/>
      <c r="PYT84" s="724"/>
      <c r="PYU84" s="726"/>
      <c r="PYV84" s="724"/>
      <c r="PYW84" s="804"/>
      <c r="PYX84" s="724"/>
      <c r="PYY84" s="726"/>
      <c r="PYZ84" s="724"/>
      <c r="PZA84" s="804"/>
      <c r="PZB84" s="724"/>
      <c r="PZC84" s="726"/>
      <c r="PZD84" s="724"/>
      <c r="PZE84" s="804"/>
      <c r="PZF84" s="724"/>
      <c r="PZG84" s="726"/>
      <c r="PZH84" s="724"/>
      <c r="PZI84" s="804"/>
      <c r="PZJ84" s="724"/>
      <c r="PZK84" s="726"/>
      <c r="PZL84" s="724"/>
      <c r="PZM84" s="804"/>
      <c r="PZN84" s="724"/>
      <c r="PZO84" s="726"/>
      <c r="PZP84" s="724"/>
      <c r="PZQ84" s="804"/>
      <c r="PZR84" s="724"/>
      <c r="PZS84" s="726"/>
      <c r="PZT84" s="724"/>
      <c r="PZU84" s="804"/>
      <c r="PZV84" s="724"/>
      <c r="PZW84" s="726"/>
      <c r="PZX84" s="724"/>
      <c r="PZY84" s="804"/>
      <c r="PZZ84" s="724"/>
      <c r="QAA84" s="726"/>
      <c r="QAB84" s="724"/>
      <c r="QAC84" s="804"/>
      <c r="QAD84" s="724"/>
      <c r="QAE84" s="726"/>
      <c r="QAF84" s="724"/>
      <c r="QAG84" s="804"/>
      <c r="QAH84" s="724"/>
      <c r="QAI84" s="726"/>
      <c r="QAJ84" s="724"/>
      <c r="QAK84" s="804"/>
      <c r="QAL84" s="724"/>
      <c r="QAM84" s="726"/>
      <c r="QAN84" s="724"/>
      <c r="QAO84" s="804"/>
      <c r="QAP84" s="724"/>
      <c r="QAQ84" s="726"/>
      <c r="QAR84" s="724"/>
      <c r="QAS84" s="804"/>
      <c r="QAT84" s="724"/>
      <c r="QAU84" s="726"/>
      <c r="QAV84" s="724"/>
      <c r="QAW84" s="804"/>
      <c r="QAX84" s="724"/>
      <c r="QAY84" s="726"/>
      <c r="QAZ84" s="724"/>
      <c r="QBA84" s="804"/>
      <c r="QBB84" s="724"/>
      <c r="QBC84" s="726"/>
      <c r="QBD84" s="724"/>
      <c r="QBE84" s="804"/>
      <c r="QBF84" s="724"/>
      <c r="QBG84" s="726"/>
      <c r="QBH84" s="724"/>
      <c r="QBI84" s="804"/>
      <c r="QBJ84" s="724"/>
      <c r="QBK84" s="726"/>
      <c r="QBL84" s="724"/>
      <c r="QBM84" s="804"/>
      <c r="QBN84" s="724"/>
      <c r="QBO84" s="726"/>
      <c r="QBP84" s="724"/>
      <c r="QBQ84" s="804"/>
      <c r="QBR84" s="724"/>
      <c r="QBS84" s="726"/>
      <c r="QBT84" s="724"/>
      <c r="QBU84" s="804"/>
      <c r="QBV84" s="724"/>
      <c r="QBW84" s="726"/>
      <c r="QBX84" s="724"/>
      <c r="QBY84" s="804"/>
      <c r="QBZ84" s="724"/>
      <c r="QCA84" s="726"/>
      <c r="QCB84" s="724"/>
      <c r="QCC84" s="804"/>
      <c r="QCD84" s="724"/>
      <c r="QCE84" s="726"/>
      <c r="QCF84" s="724"/>
      <c r="QCG84" s="804"/>
      <c r="QCH84" s="724"/>
      <c r="QCI84" s="726"/>
      <c r="QCJ84" s="724"/>
      <c r="QCK84" s="804"/>
      <c r="QCL84" s="724"/>
      <c r="QCM84" s="726"/>
      <c r="QCN84" s="724"/>
      <c r="QCO84" s="804"/>
      <c r="QCP84" s="724"/>
      <c r="QCQ84" s="726"/>
      <c r="QCR84" s="724"/>
      <c r="QCS84" s="804"/>
      <c r="QCT84" s="724"/>
      <c r="QCU84" s="726"/>
      <c r="QCV84" s="724"/>
      <c r="QCW84" s="804"/>
      <c r="QCX84" s="724"/>
      <c r="QCY84" s="726"/>
      <c r="QCZ84" s="724"/>
      <c r="QDA84" s="804"/>
      <c r="QDB84" s="724"/>
      <c r="QDC84" s="726"/>
      <c r="QDD84" s="724"/>
      <c r="QDE84" s="804"/>
      <c r="QDF84" s="724"/>
      <c r="QDG84" s="726"/>
      <c r="QDH84" s="724"/>
      <c r="QDI84" s="804"/>
      <c r="QDJ84" s="724"/>
      <c r="QDK84" s="726"/>
      <c r="QDL84" s="724"/>
      <c r="QDM84" s="804"/>
      <c r="QDN84" s="724"/>
      <c r="QDO84" s="726"/>
      <c r="QDP84" s="724"/>
      <c r="QDQ84" s="804"/>
      <c r="QDR84" s="724"/>
      <c r="QDS84" s="726"/>
      <c r="QDT84" s="724"/>
      <c r="QDU84" s="804"/>
      <c r="QDV84" s="724"/>
      <c r="QDW84" s="726"/>
      <c r="QDX84" s="724"/>
      <c r="QDY84" s="804"/>
      <c r="QDZ84" s="724"/>
      <c r="QEA84" s="726"/>
      <c r="QEB84" s="724"/>
      <c r="QEC84" s="804"/>
      <c r="QED84" s="724"/>
      <c r="QEE84" s="726"/>
      <c r="QEF84" s="724"/>
      <c r="QEG84" s="804"/>
      <c r="QEH84" s="724"/>
      <c r="QEI84" s="726"/>
      <c r="QEJ84" s="724"/>
      <c r="QEK84" s="804"/>
      <c r="QEL84" s="724"/>
      <c r="QEM84" s="726"/>
      <c r="QEN84" s="724"/>
      <c r="QEO84" s="804"/>
      <c r="QEP84" s="724"/>
      <c r="QEQ84" s="726"/>
      <c r="QER84" s="724"/>
      <c r="QES84" s="804"/>
      <c r="QET84" s="724"/>
      <c r="QEU84" s="726"/>
      <c r="QEV84" s="724"/>
      <c r="QEW84" s="804"/>
      <c r="QEX84" s="724"/>
      <c r="QEY84" s="726"/>
      <c r="QEZ84" s="724"/>
      <c r="QFA84" s="804"/>
      <c r="QFB84" s="724"/>
      <c r="QFC84" s="726"/>
      <c r="QFD84" s="724"/>
      <c r="QFE84" s="804"/>
      <c r="QFF84" s="724"/>
      <c r="QFG84" s="726"/>
      <c r="QFH84" s="724"/>
      <c r="QFI84" s="804"/>
      <c r="QFJ84" s="724"/>
      <c r="QFK84" s="726"/>
      <c r="QFL84" s="724"/>
      <c r="QFM84" s="804"/>
      <c r="QFN84" s="724"/>
      <c r="QFO84" s="726"/>
      <c r="QFP84" s="724"/>
      <c r="QFQ84" s="804"/>
      <c r="QFR84" s="724"/>
      <c r="QFS84" s="726"/>
      <c r="QFT84" s="724"/>
      <c r="QFU84" s="804"/>
      <c r="QFV84" s="724"/>
      <c r="QFW84" s="726"/>
      <c r="QFX84" s="724"/>
      <c r="QFY84" s="804"/>
      <c r="QFZ84" s="724"/>
      <c r="QGA84" s="726"/>
      <c r="QGB84" s="724"/>
      <c r="QGC84" s="804"/>
      <c r="QGD84" s="724"/>
      <c r="QGE84" s="726"/>
      <c r="QGF84" s="724"/>
      <c r="QGG84" s="804"/>
      <c r="QGH84" s="724"/>
      <c r="QGI84" s="726"/>
      <c r="QGJ84" s="724"/>
      <c r="QGK84" s="804"/>
      <c r="QGL84" s="724"/>
      <c r="QGM84" s="726"/>
      <c r="QGN84" s="724"/>
      <c r="QGO84" s="804"/>
      <c r="QGP84" s="724"/>
      <c r="QGQ84" s="726"/>
      <c r="QGR84" s="724"/>
      <c r="QGS84" s="804"/>
      <c r="QGT84" s="724"/>
      <c r="QGU84" s="726"/>
      <c r="QGV84" s="724"/>
      <c r="QGW84" s="804"/>
      <c r="QGX84" s="724"/>
      <c r="QGY84" s="726"/>
      <c r="QGZ84" s="724"/>
      <c r="QHA84" s="804"/>
      <c r="QHB84" s="724"/>
      <c r="QHC84" s="726"/>
      <c r="QHD84" s="724"/>
      <c r="QHE84" s="804"/>
      <c r="QHF84" s="724"/>
      <c r="QHG84" s="726"/>
      <c r="QHH84" s="724"/>
      <c r="QHI84" s="804"/>
      <c r="QHJ84" s="724"/>
      <c r="QHK84" s="726"/>
      <c r="QHL84" s="724"/>
      <c r="QHM84" s="804"/>
      <c r="QHN84" s="724"/>
      <c r="QHO84" s="726"/>
      <c r="QHP84" s="724"/>
      <c r="QHQ84" s="804"/>
      <c r="QHR84" s="724"/>
      <c r="QHS84" s="726"/>
      <c r="QHT84" s="724"/>
      <c r="QHU84" s="804"/>
      <c r="QHV84" s="724"/>
      <c r="QHW84" s="726"/>
      <c r="QHX84" s="724"/>
      <c r="QHY84" s="804"/>
      <c r="QHZ84" s="724"/>
      <c r="QIA84" s="726"/>
      <c r="QIB84" s="724"/>
      <c r="QIC84" s="804"/>
      <c r="QID84" s="724"/>
      <c r="QIE84" s="726"/>
      <c r="QIF84" s="724"/>
      <c r="QIG84" s="804"/>
      <c r="QIH84" s="724"/>
      <c r="QII84" s="726"/>
      <c r="QIJ84" s="724"/>
      <c r="QIK84" s="804"/>
      <c r="QIL84" s="724"/>
      <c r="QIM84" s="726"/>
      <c r="QIN84" s="724"/>
      <c r="QIO84" s="804"/>
      <c r="QIP84" s="724"/>
      <c r="QIQ84" s="726"/>
      <c r="QIR84" s="724"/>
      <c r="QIS84" s="804"/>
      <c r="QIT84" s="724"/>
      <c r="QIU84" s="726"/>
      <c r="QIV84" s="724"/>
      <c r="QIW84" s="804"/>
      <c r="QIX84" s="724"/>
      <c r="QIY84" s="726"/>
      <c r="QIZ84" s="724"/>
      <c r="QJA84" s="804"/>
      <c r="QJB84" s="724"/>
      <c r="QJC84" s="726"/>
      <c r="QJD84" s="724"/>
      <c r="QJE84" s="804"/>
      <c r="QJF84" s="724"/>
      <c r="QJG84" s="726"/>
      <c r="QJH84" s="724"/>
      <c r="QJI84" s="804"/>
      <c r="QJJ84" s="724"/>
      <c r="QJK84" s="726"/>
      <c r="QJL84" s="724"/>
      <c r="QJM84" s="804"/>
      <c r="QJN84" s="724"/>
      <c r="QJO84" s="726"/>
      <c r="QJP84" s="724"/>
      <c r="QJQ84" s="804"/>
      <c r="QJR84" s="724"/>
      <c r="QJS84" s="726"/>
      <c r="QJT84" s="724"/>
      <c r="QJU84" s="804"/>
      <c r="QJV84" s="724"/>
      <c r="QJW84" s="726"/>
      <c r="QJX84" s="724"/>
      <c r="QJY84" s="804"/>
      <c r="QJZ84" s="724"/>
      <c r="QKA84" s="726"/>
      <c r="QKB84" s="724"/>
      <c r="QKC84" s="804"/>
      <c r="QKD84" s="724"/>
      <c r="QKE84" s="726"/>
      <c r="QKF84" s="724"/>
      <c r="QKG84" s="804"/>
      <c r="QKH84" s="724"/>
      <c r="QKI84" s="726"/>
      <c r="QKJ84" s="724"/>
      <c r="QKK84" s="804"/>
      <c r="QKL84" s="724"/>
      <c r="QKM84" s="726"/>
      <c r="QKN84" s="724"/>
      <c r="QKO84" s="804"/>
      <c r="QKP84" s="724"/>
      <c r="QKQ84" s="726"/>
      <c r="QKR84" s="724"/>
      <c r="QKS84" s="804"/>
      <c r="QKT84" s="724"/>
      <c r="QKU84" s="726"/>
      <c r="QKV84" s="724"/>
      <c r="QKW84" s="804"/>
      <c r="QKX84" s="724"/>
      <c r="QKY84" s="726"/>
      <c r="QKZ84" s="724"/>
      <c r="QLA84" s="804"/>
      <c r="QLB84" s="724"/>
      <c r="QLC84" s="726"/>
      <c r="QLD84" s="724"/>
      <c r="QLE84" s="804"/>
      <c r="QLF84" s="724"/>
      <c r="QLG84" s="726"/>
      <c r="QLH84" s="724"/>
      <c r="QLI84" s="804"/>
      <c r="QLJ84" s="724"/>
      <c r="QLK84" s="726"/>
      <c r="QLL84" s="724"/>
      <c r="QLM84" s="804"/>
      <c r="QLN84" s="724"/>
      <c r="QLO84" s="726"/>
      <c r="QLP84" s="724"/>
      <c r="QLQ84" s="804"/>
      <c r="QLR84" s="724"/>
      <c r="QLS84" s="726"/>
      <c r="QLT84" s="724"/>
      <c r="QLU84" s="804"/>
      <c r="QLV84" s="724"/>
      <c r="QLW84" s="726"/>
      <c r="QLX84" s="724"/>
      <c r="QLY84" s="804"/>
      <c r="QLZ84" s="724"/>
      <c r="QMA84" s="726"/>
      <c r="QMB84" s="724"/>
      <c r="QMC84" s="804"/>
      <c r="QMD84" s="724"/>
      <c r="QME84" s="726"/>
      <c r="QMF84" s="724"/>
      <c r="QMG84" s="804"/>
      <c r="QMH84" s="724"/>
      <c r="QMI84" s="726"/>
      <c r="QMJ84" s="724"/>
      <c r="QMK84" s="804"/>
      <c r="QML84" s="724"/>
      <c r="QMM84" s="726"/>
      <c r="QMN84" s="724"/>
      <c r="QMO84" s="804"/>
      <c r="QMP84" s="724"/>
      <c r="QMQ84" s="726"/>
      <c r="QMR84" s="724"/>
      <c r="QMS84" s="804"/>
      <c r="QMT84" s="724"/>
      <c r="QMU84" s="726"/>
      <c r="QMV84" s="724"/>
      <c r="QMW84" s="804"/>
      <c r="QMX84" s="724"/>
      <c r="QMY84" s="726"/>
      <c r="QMZ84" s="724"/>
      <c r="QNA84" s="804"/>
      <c r="QNB84" s="724"/>
      <c r="QNC84" s="726"/>
      <c r="QND84" s="724"/>
      <c r="QNE84" s="804"/>
      <c r="QNF84" s="724"/>
      <c r="QNG84" s="726"/>
      <c r="QNH84" s="724"/>
      <c r="QNI84" s="804"/>
      <c r="QNJ84" s="724"/>
      <c r="QNK84" s="726"/>
      <c r="QNL84" s="724"/>
      <c r="QNM84" s="804"/>
      <c r="QNN84" s="724"/>
      <c r="QNO84" s="726"/>
      <c r="QNP84" s="724"/>
      <c r="QNQ84" s="804"/>
      <c r="QNR84" s="724"/>
      <c r="QNS84" s="726"/>
      <c r="QNT84" s="724"/>
      <c r="QNU84" s="804"/>
      <c r="QNV84" s="724"/>
      <c r="QNW84" s="726"/>
      <c r="QNX84" s="724"/>
      <c r="QNY84" s="804"/>
      <c r="QNZ84" s="724"/>
      <c r="QOA84" s="726"/>
      <c r="QOB84" s="724"/>
      <c r="QOC84" s="804"/>
      <c r="QOD84" s="724"/>
      <c r="QOE84" s="726"/>
      <c r="QOF84" s="724"/>
      <c r="QOG84" s="804"/>
      <c r="QOH84" s="724"/>
      <c r="QOI84" s="726"/>
      <c r="QOJ84" s="724"/>
      <c r="QOK84" s="804"/>
      <c r="QOL84" s="724"/>
      <c r="QOM84" s="726"/>
      <c r="QON84" s="724"/>
      <c r="QOO84" s="804"/>
      <c r="QOP84" s="724"/>
      <c r="QOQ84" s="726"/>
      <c r="QOR84" s="724"/>
      <c r="QOS84" s="804"/>
      <c r="QOT84" s="724"/>
      <c r="QOU84" s="726"/>
      <c r="QOV84" s="724"/>
      <c r="QOW84" s="804"/>
      <c r="QOX84" s="724"/>
      <c r="QOY84" s="726"/>
      <c r="QOZ84" s="724"/>
      <c r="QPA84" s="804"/>
      <c r="QPB84" s="724"/>
      <c r="QPC84" s="726"/>
      <c r="QPD84" s="724"/>
      <c r="QPE84" s="804"/>
      <c r="QPF84" s="724"/>
      <c r="QPG84" s="726"/>
      <c r="QPH84" s="724"/>
      <c r="QPI84" s="804"/>
      <c r="QPJ84" s="724"/>
      <c r="QPK84" s="726"/>
      <c r="QPL84" s="724"/>
      <c r="QPM84" s="804"/>
      <c r="QPN84" s="724"/>
      <c r="QPO84" s="726"/>
      <c r="QPP84" s="724"/>
      <c r="QPQ84" s="804"/>
      <c r="QPR84" s="724"/>
      <c r="QPS84" s="726"/>
      <c r="QPT84" s="724"/>
      <c r="QPU84" s="804"/>
      <c r="QPV84" s="724"/>
      <c r="QPW84" s="726"/>
      <c r="QPX84" s="724"/>
      <c r="QPY84" s="804"/>
      <c r="QPZ84" s="724"/>
      <c r="QQA84" s="726"/>
      <c r="QQB84" s="724"/>
      <c r="QQC84" s="804"/>
      <c r="QQD84" s="724"/>
      <c r="QQE84" s="726"/>
      <c r="QQF84" s="724"/>
      <c r="QQG84" s="804"/>
      <c r="QQH84" s="724"/>
      <c r="QQI84" s="726"/>
      <c r="QQJ84" s="724"/>
      <c r="QQK84" s="804"/>
      <c r="QQL84" s="724"/>
      <c r="QQM84" s="726"/>
      <c r="QQN84" s="724"/>
      <c r="QQO84" s="804"/>
      <c r="QQP84" s="724"/>
      <c r="QQQ84" s="726"/>
      <c r="QQR84" s="724"/>
      <c r="QQS84" s="804"/>
      <c r="QQT84" s="724"/>
      <c r="QQU84" s="726"/>
      <c r="QQV84" s="724"/>
      <c r="QQW84" s="804"/>
      <c r="QQX84" s="724"/>
      <c r="QQY84" s="726"/>
      <c r="QQZ84" s="724"/>
      <c r="QRA84" s="804"/>
      <c r="QRB84" s="724"/>
      <c r="QRC84" s="726"/>
      <c r="QRD84" s="724"/>
      <c r="QRE84" s="804"/>
      <c r="QRF84" s="724"/>
      <c r="QRG84" s="726"/>
      <c r="QRH84" s="724"/>
      <c r="QRI84" s="804"/>
      <c r="QRJ84" s="724"/>
      <c r="QRK84" s="726"/>
      <c r="QRL84" s="724"/>
      <c r="QRM84" s="804"/>
      <c r="QRN84" s="724"/>
      <c r="QRO84" s="726"/>
      <c r="QRP84" s="724"/>
      <c r="QRQ84" s="804"/>
      <c r="QRR84" s="724"/>
      <c r="QRS84" s="726"/>
      <c r="QRT84" s="724"/>
      <c r="QRU84" s="804"/>
      <c r="QRV84" s="724"/>
      <c r="QRW84" s="726"/>
      <c r="QRX84" s="724"/>
      <c r="QRY84" s="804"/>
      <c r="QRZ84" s="724"/>
      <c r="QSA84" s="726"/>
      <c r="QSB84" s="724"/>
      <c r="QSC84" s="804"/>
      <c r="QSD84" s="724"/>
      <c r="QSE84" s="726"/>
      <c r="QSF84" s="724"/>
      <c r="QSG84" s="804"/>
      <c r="QSH84" s="724"/>
      <c r="QSI84" s="726"/>
      <c r="QSJ84" s="724"/>
      <c r="QSK84" s="804"/>
      <c r="QSL84" s="724"/>
      <c r="QSM84" s="726"/>
      <c r="QSN84" s="724"/>
      <c r="QSO84" s="804"/>
      <c r="QSP84" s="724"/>
      <c r="QSQ84" s="726"/>
      <c r="QSR84" s="724"/>
      <c r="QSS84" s="804"/>
      <c r="QST84" s="724"/>
      <c r="QSU84" s="726"/>
      <c r="QSV84" s="724"/>
      <c r="QSW84" s="804"/>
      <c r="QSX84" s="724"/>
      <c r="QSY84" s="726"/>
      <c r="QSZ84" s="724"/>
      <c r="QTA84" s="804"/>
      <c r="QTB84" s="724"/>
      <c r="QTC84" s="726"/>
      <c r="QTD84" s="724"/>
      <c r="QTE84" s="804"/>
      <c r="QTF84" s="724"/>
      <c r="QTG84" s="726"/>
      <c r="QTH84" s="724"/>
      <c r="QTI84" s="804"/>
      <c r="QTJ84" s="724"/>
      <c r="QTK84" s="726"/>
      <c r="QTL84" s="724"/>
      <c r="QTM84" s="804"/>
      <c r="QTN84" s="724"/>
      <c r="QTO84" s="726"/>
      <c r="QTP84" s="724"/>
      <c r="QTQ84" s="804"/>
      <c r="QTR84" s="724"/>
      <c r="QTS84" s="726"/>
      <c r="QTT84" s="724"/>
      <c r="QTU84" s="804"/>
      <c r="QTV84" s="724"/>
      <c r="QTW84" s="726"/>
      <c r="QTX84" s="724"/>
      <c r="QTY84" s="804"/>
      <c r="QTZ84" s="724"/>
      <c r="QUA84" s="726"/>
      <c r="QUB84" s="724"/>
      <c r="QUC84" s="804"/>
      <c r="QUD84" s="724"/>
      <c r="QUE84" s="726"/>
      <c r="QUF84" s="724"/>
      <c r="QUG84" s="804"/>
      <c r="QUH84" s="724"/>
      <c r="QUI84" s="726"/>
      <c r="QUJ84" s="724"/>
      <c r="QUK84" s="804"/>
      <c r="QUL84" s="724"/>
      <c r="QUM84" s="726"/>
      <c r="QUN84" s="724"/>
      <c r="QUO84" s="804"/>
      <c r="QUP84" s="724"/>
      <c r="QUQ84" s="726"/>
      <c r="QUR84" s="724"/>
      <c r="QUS84" s="804"/>
      <c r="QUT84" s="724"/>
      <c r="QUU84" s="726"/>
      <c r="QUV84" s="724"/>
      <c r="QUW84" s="804"/>
      <c r="QUX84" s="724"/>
      <c r="QUY84" s="726"/>
      <c r="QUZ84" s="724"/>
      <c r="QVA84" s="804"/>
      <c r="QVB84" s="724"/>
      <c r="QVC84" s="726"/>
      <c r="QVD84" s="724"/>
      <c r="QVE84" s="804"/>
      <c r="QVF84" s="724"/>
      <c r="QVG84" s="726"/>
      <c r="QVH84" s="724"/>
      <c r="QVI84" s="804"/>
      <c r="QVJ84" s="724"/>
      <c r="QVK84" s="726"/>
      <c r="QVL84" s="724"/>
      <c r="QVM84" s="804"/>
      <c r="QVN84" s="724"/>
      <c r="QVO84" s="726"/>
      <c r="QVP84" s="724"/>
      <c r="QVQ84" s="804"/>
      <c r="QVR84" s="724"/>
      <c r="QVS84" s="726"/>
      <c r="QVT84" s="724"/>
      <c r="QVU84" s="804"/>
      <c r="QVV84" s="724"/>
      <c r="QVW84" s="726"/>
      <c r="QVX84" s="724"/>
      <c r="QVY84" s="804"/>
      <c r="QVZ84" s="724"/>
      <c r="QWA84" s="726"/>
      <c r="QWB84" s="724"/>
      <c r="QWC84" s="804"/>
      <c r="QWD84" s="724"/>
      <c r="QWE84" s="726"/>
      <c r="QWF84" s="724"/>
      <c r="QWG84" s="804"/>
      <c r="QWH84" s="724"/>
      <c r="QWI84" s="726"/>
      <c r="QWJ84" s="724"/>
      <c r="QWK84" s="804"/>
      <c r="QWL84" s="724"/>
      <c r="QWM84" s="726"/>
      <c r="QWN84" s="724"/>
      <c r="QWO84" s="804"/>
      <c r="QWP84" s="724"/>
      <c r="QWQ84" s="726"/>
      <c r="QWR84" s="724"/>
      <c r="QWS84" s="804"/>
      <c r="QWT84" s="724"/>
      <c r="QWU84" s="726"/>
      <c r="QWV84" s="724"/>
      <c r="QWW84" s="804"/>
      <c r="QWX84" s="724"/>
      <c r="QWY84" s="726"/>
      <c r="QWZ84" s="724"/>
      <c r="QXA84" s="804"/>
      <c r="QXB84" s="724"/>
      <c r="QXC84" s="726"/>
      <c r="QXD84" s="724"/>
      <c r="QXE84" s="804"/>
      <c r="QXF84" s="724"/>
      <c r="QXG84" s="726"/>
      <c r="QXH84" s="724"/>
      <c r="QXI84" s="804"/>
      <c r="QXJ84" s="724"/>
      <c r="QXK84" s="726"/>
      <c r="QXL84" s="724"/>
      <c r="QXM84" s="804"/>
      <c r="QXN84" s="724"/>
      <c r="QXO84" s="726"/>
      <c r="QXP84" s="724"/>
      <c r="QXQ84" s="804"/>
      <c r="QXR84" s="724"/>
      <c r="QXS84" s="726"/>
      <c r="QXT84" s="724"/>
      <c r="QXU84" s="804"/>
      <c r="QXV84" s="724"/>
      <c r="QXW84" s="726"/>
      <c r="QXX84" s="724"/>
      <c r="QXY84" s="804"/>
      <c r="QXZ84" s="724"/>
      <c r="QYA84" s="726"/>
      <c r="QYB84" s="724"/>
      <c r="QYC84" s="804"/>
      <c r="QYD84" s="724"/>
      <c r="QYE84" s="726"/>
      <c r="QYF84" s="724"/>
      <c r="QYG84" s="804"/>
      <c r="QYH84" s="724"/>
      <c r="QYI84" s="726"/>
      <c r="QYJ84" s="724"/>
      <c r="QYK84" s="804"/>
      <c r="QYL84" s="724"/>
      <c r="QYM84" s="726"/>
      <c r="QYN84" s="724"/>
      <c r="QYO84" s="804"/>
      <c r="QYP84" s="724"/>
      <c r="QYQ84" s="726"/>
      <c r="QYR84" s="724"/>
      <c r="QYS84" s="804"/>
      <c r="QYT84" s="724"/>
      <c r="QYU84" s="726"/>
      <c r="QYV84" s="724"/>
      <c r="QYW84" s="804"/>
      <c r="QYX84" s="724"/>
      <c r="QYY84" s="726"/>
      <c r="QYZ84" s="724"/>
      <c r="QZA84" s="804"/>
      <c r="QZB84" s="724"/>
      <c r="QZC84" s="726"/>
      <c r="QZD84" s="724"/>
      <c r="QZE84" s="804"/>
      <c r="QZF84" s="724"/>
      <c r="QZG84" s="726"/>
      <c r="QZH84" s="724"/>
      <c r="QZI84" s="804"/>
      <c r="QZJ84" s="724"/>
      <c r="QZK84" s="726"/>
      <c r="QZL84" s="724"/>
      <c r="QZM84" s="804"/>
      <c r="QZN84" s="724"/>
      <c r="QZO84" s="726"/>
      <c r="QZP84" s="724"/>
      <c r="QZQ84" s="804"/>
      <c r="QZR84" s="724"/>
      <c r="QZS84" s="726"/>
      <c r="QZT84" s="724"/>
      <c r="QZU84" s="804"/>
      <c r="QZV84" s="724"/>
      <c r="QZW84" s="726"/>
      <c r="QZX84" s="724"/>
      <c r="QZY84" s="804"/>
      <c r="QZZ84" s="724"/>
      <c r="RAA84" s="726"/>
      <c r="RAB84" s="724"/>
      <c r="RAC84" s="804"/>
      <c r="RAD84" s="724"/>
      <c r="RAE84" s="726"/>
      <c r="RAF84" s="724"/>
      <c r="RAG84" s="804"/>
      <c r="RAH84" s="724"/>
      <c r="RAI84" s="726"/>
      <c r="RAJ84" s="724"/>
      <c r="RAK84" s="804"/>
      <c r="RAL84" s="724"/>
      <c r="RAM84" s="726"/>
      <c r="RAN84" s="724"/>
      <c r="RAO84" s="804"/>
      <c r="RAP84" s="724"/>
      <c r="RAQ84" s="726"/>
      <c r="RAR84" s="724"/>
      <c r="RAS84" s="804"/>
      <c r="RAT84" s="724"/>
      <c r="RAU84" s="726"/>
      <c r="RAV84" s="724"/>
      <c r="RAW84" s="804"/>
      <c r="RAX84" s="724"/>
      <c r="RAY84" s="726"/>
      <c r="RAZ84" s="724"/>
      <c r="RBA84" s="804"/>
      <c r="RBB84" s="724"/>
      <c r="RBC84" s="726"/>
      <c r="RBD84" s="724"/>
      <c r="RBE84" s="804"/>
      <c r="RBF84" s="724"/>
      <c r="RBG84" s="726"/>
      <c r="RBH84" s="724"/>
      <c r="RBI84" s="804"/>
      <c r="RBJ84" s="724"/>
      <c r="RBK84" s="726"/>
      <c r="RBL84" s="724"/>
      <c r="RBM84" s="804"/>
      <c r="RBN84" s="724"/>
      <c r="RBO84" s="726"/>
      <c r="RBP84" s="724"/>
      <c r="RBQ84" s="804"/>
      <c r="RBR84" s="724"/>
      <c r="RBS84" s="726"/>
      <c r="RBT84" s="724"/>
      <c r="RBU84" s="804"/>
      <c r="RBV84" s="724"/>
      <c r="RBW84" s="726"/>
      <c r="RBX84" s="724"/>
      <c r="RBY84" s="804"/>
      <c r="RBZ84" s="724"/>
      <c r="RCA84" s="726"/>
      <c r="RCB84" s="724"/>
      <c r="RCC84" s="804"/>
      <c r="RCD84" s="724"/>
      <c r="RCE84" s="726"/>
      <c r="RCF84" s="724"/>
      <c r="RCG84" s="804"/>
      <c r="RCH84" s="724"/>
      <c r="RCI84" s="726"/>
      <c r="RCJ84" s="724"/>
      <c r="RCK84" s="804"/>
      <c r="RCL84" s="724"/>
      <c r="RCM84" s="726"/>
      <c r="RCN84" s="724"/>
      <c r="RCO84" s="804"/>
      <c r="RCP84" s="724"/>
      <c r="RCQ84" s="726"/>
      <c r="RCR84" s="724"/>
      <c r="RCS84" s="804"/>
      <c r="RCT84" s="724"/>
      <c r="RCU84" s="726"/>
      <c r="RCV84" s="724"/>
      <c r="RCW84" s="804"/>
      <c r="RCX84" s="724"/>
      <c r="RCY84" s="726"/>
      <c r="RCZ84" s="724"/>
      <c r="RDA84" s="804"/>
      <c r="RDB84" s="724"/>
      <c r="RDC84" s="726"/>
      <c r="RDD84" s="724"/>
      <c r="RDE84" s="804"/>
      <c r="RDF84" s="724"/>
      <c r="RDG84" s="726"/>
      <c r="RDH84" s="724"/>
      <c r="RDI84" s="804"/>
      <c r="RDJ84" s="724"/>
      <c r="RDK84" s="726"/>
      <c r="RDL84" s="724"/>
      <c r="RDM84" s="804"/>
      <c r="RDN84" s="724"/>
      <c r="RDO84" s="726"/>
      <c r="RDP84" s="724"/>
      <c r="RDQ84" s="804"/>
      <c r="RDR84" s="724"/>
      <c r="RDS84" s="726"/>
      <c r="RDT84" s="724"/>
      <c r="RDU84" s="804"/>
      <c r="RDV84" s="724"/>
      <c r="RDW84" s="726"/>
      <c r="RDX84" s="724"/>
      <c r="RDY84" s="804"/>
      <c r="RDZ84" s="724"/>
      <c r="REA84" s="726"/>
      <c r="REB84" s="724"/>
      <c r="REC84" s="804"/>
      <c r="RED84" s="724"/>
      <c r="REE84" s="726"/>
      <c r="REF84" s="724"/>
      <c r="REG84" s="804"/>
      <c r="REH84" s="724"/>
      <c r="REI84" s="726"/>
      <c r="REJ84" s="724"/>
      <c r="REK84" s="804"/>
      <c r="REL84" s="724"/>
      <c r="REM84" s="726"/>
      <c r="REN84" s="724"/>
      <c r="REO84" s="804"/>
      <c r="REP84" s="724"/>
      <c r="REQ84" s="726"/>
      <c r="RER84" s="724"/>
      <c r="RES84" s="804"/>
      <c r="RET84" s="724"/>
      <c r="REU84" s="726"/>
      <c r="REV84" s="724"/>
      <c r="REW84" s="804"/>
      <c r="REX84" s="724"/>
      <c r="REY84" s="726"/>
      <c r="REZ84" s="724"/>
      <c r="RFA84" s="804"/>
      <c r="RFB84" s="724"/>
      <c r="RFC84" s="726"/>
      <c r="RFD84" s="724"/>
      <c r="RFE84" s="804"/>
      <c r="RFF84" s="724"/>
      <c r="RFG84" s="726"/>
      <c r="RFH84" s="724"/>
      <c r="RFI84" s="804"/>
      <c r="RFJ84" s="724"/>
      <c r="RFK84" s="726"/>
      <c r="RFL84" s="724"/>
      <c r="RFM84" s="804"/>
      <c r="RFN84" s="724"/>
      <c r="RFO84" s="726"/>
      <c r="RFP84" s="724"/>
      <c r="RFQ84" s="804"/>
      <c r="RFR84" s="724"/>
      <c r="RFS84" s="726"/>
      <c r="RFT84" s="724"/>
      <c r="RFU84" s="804"/>
      <c r="RFV84" s="724"/>
      <c r="RFW84" s="726"/>
      <c r="RFX84" s="724"/>
      <c r="RFY84" s="804"/>
      <c r="RFZ84" s="724"/>
      <c r="RGA84" s="726"/>
      <c r="RGB84" s="724"/>
      <c r="RGC84" s="804"/>
      <c r="RGD84" s="724"/>
      <c r="RGE84" s="726"/>
      <c r="RGF84" s="724"/>
      <c r="RGG84" s="804"/>
      <c r="RGH84" s="724"/>
      <c r="RGI84" s="726"/>
      <c r="RGJ84" s="724"/>
      <c r="RGK84" s="804"/>
      <c r="RGL84" s="724"/>
      <c r="RGM84" s="726"/>
      <c r="RGN84" s="724"/>
      <c r="RGO84" s="804"/>
      <c r="RGP84" s="724"/>
      <c r="RGQ84" s="726"/>
      <c r="RGR84" s="724"/>
      <c r="RGS84" s="804"/>
      <c r="RGT84" s="724"/>
      <c r="RGU84" s="726"/>
      <c r="RGV84" s="724"/>
      <c r="RGW84" s="804"/>
      <c r="RGX84" s="724"/>
      <c r="RGY84" s="726"/>
      <c r="RGZ84" s="724"/>
      <c r="RHA84" s="804"/>
      <c r="RHB84" s="724"/>
      <c r="RHC84" s="726"/>
      <c r="RHD84" s="724"/>
      <c r="RHE84" s="804"/>
      <c r="RHF84" s="724"/>
      <c r="RHG84" s="726"/>
      <c r="RHH84" s="724"/>
      <c r="RHI84" s="804"/>
      <c r="RHJ84" s="724"/>
      <c r="RHK84" s="726"/>
      <c r="RHL84" s="724"/>
      <c r="RHM84" s="804"/>
      <c r="RHN84" s="724"/>
      <c r="RHO84" s="726"/>
      <c r="RHP84" s="724"/>
      <c r="RHQ84" s="804"/>
      <c r="RHR84" s="724"/>
      <c r="RHS84" s="726"/>
      <c r="RHT84" s="724"/>
      <c r="RHU84" s="804"/>
      <c r="RHV84" s="724"/>
      <c r="RHW84" s="726"/>
      <c r="RHX84" s="724"/>
      <c r="RHY84" s="804"/>
      <c r="RHZ84" s="724"/>
      <c r="RIA84" s="726"/>
      <c r="RIB84" s="724"/>
      <c r="RIC84" s="804"/>
      <c r="RID84" s="724"/>
      <c r="RIE84" s="726"/>
      <c r="RIF84" s="724"/>
      <c r="RIG84" s="804"/>
      <c r="RIH84" s="724"/>
      <c r="RII84" s="726"/>
      <c r="RIJ84" s="724"/>
      <c r="RIK84" s="804"/>
      <c r="RIL84" s="724"/>
      <c r="RIM84" s="726"/>
      <c r="RIN84" s="724"/>
      <c r="RIO84" s="804"/>
      <c r="RIP84" s="724"/>
      <c r="RIQ84" s="726"/>
      <c r="RIR84" s="724"/>
      <c r="RIS84" s="804"/>
      <c r="RIT84" s="724"/>
      <c r="RIU84" s="726"/>
      <c r="RIV84" s="724"/>
      <c r="RIW84" s="804"/>
      <c r="RIX84" s="724"/>
      <c r="RIY84" s="726"/>
      <c r="RIZ84" s="724"/>
      <c r="RJA84" s="804"/>
      <c r="RJB84" s="724"/>
      <c r="RJC84" s="726"/>
      <c r="RJD84" s="724"/>
      <c r="RJE84" s="804"/>
      <c r="RJF84" s="724"/>
      <c r="RJG84" s="726"/>
      <c r="RJH84" s="724"/>
      <c r="RJI84" s="804"/>
      <c r="RJJ84" s="724"/>
      <c r="RJK84" s="726"/>
      <c r="RJL84" s="724"/>
      <c r="RJM84" s="804"/>
      <c r="RJN84" s="724"/>
      <c r="RJO84" s="726"/>
      <c r="RJP84" s="724"/>
      <c r="RJQ84" s="804"/>
      <c r="RJR84" s="724"/>
      <c r="RJS84" s="726"/>
      <c r="RJT84" s="724"/>
      <c r="RJU84" s="804"/>
      <c r="RJV84" s="724"/>
      <c r="RJW84" s="726"/>
      <c r="RJX84" s="724"/>
      <c r="RJY84" s="804"/>
      <c r="RJZ84" s="724"/>
      <c r="RKA84" s="726"/>
      <c r="RKB84" s="724"/>
      <c r="RKC84" s="804"/>
      <c r="RKD84" s="724"/>
      <c r="RKE84" s="726"/>
      <c r="RKF84" s="724"/>
      <c r="RKG84" s="804"/>
      <c r="RKH84" s="724"/>
      <c r="RKI84" s="726"/>
      <c r="RKJ84" s="724"/>
      <c r="RKK84" s="804"/>
      <c r="RKL84" s="724"/>
      <c r="RKM84" s="726"/>
      <c r="RKN84" s="724"/>
      <c r="RKO84" s="804"/>
      <c r="RKP84" s="724"/>
      <c r="RKQ84" s="726"/>
      <c r="RKR84" s="724"/>
      <c r="RKS84" s="804"/>
      <c r="RKT84" s="724"/>
      <c r="RKU84" s="726"/>
      <c r="RKV84" s="724"/>
      <c r="RKW84" s="804"/>
      <c r="RKX84" s="724"/>
      <c r="RKY84" s="726"/>
      <c r="RKZ84" s="724"/>
      <c r="RLA84" s="804"/>
      <c r="RLB84" s="724"/>
      <c r="RLC84" s="726"/>
      <c r="RLD84" s="724"/>
      <c r="RLE84" s="804"/>
      <c r="RLF84" s="724"/>
      <c r="RLG84" s="726"/>
      <c r="RLH84" s="724"/>
      <c r="RLI84" s="804"/>
      <c r="RLJ84" s="724"/>
      <c r="RLK84" s="726"/>
      <c r="RLL84" s="724"/>
      <c r="RLM84" s="804"/>
      <c r="RLN84" s="724"/>
      <c r="RLO84" s="726"/>
      <c r="RLP84" s="724"/>
      <c r="RLQ84" s="804"/>
      <c r="RLR84" s="724"/>
      <c r="RLS84" s="726"/>
      <c r="RLT84" s="724"/>
      <c r="RLU84" s="804"/>
      <c r="RLV84" s="724"/>
      <c r="RLW84" s="726"/>
      <c r="RLX84" s="724"/>
      <c r="RLY84" s="804"/>
      <c r="RLZ84" s="724"/>
      <c r="RMA84" s="726"/>
      <c r="RMB84" s="724"/>
      <c r="RMC84" s="804"/>
      <c r="RMD84" s="724"/>
      <c r="RME84" s="726"/>
      <c r="RMF84" s="724"/>
      <c r="RMG84" s="804"/>
      <c r="RMH84" s="724"/>
      <c r="RMI84" s="726"/>
      <c r="RMJ84" s="724"/>
      <c r="RMK84" s="804"/>
      <c r="RML84" s="724"/>
      <c r="RMM84" s="726"/>
      <c r="RMN84" s="724"/>
      <c r="RMO84" s="804"/>
      <c r="RMP84" s="724"/>
      <c r="RMQ84" s="726"/>
      <c r="RMR84" s="724"/>
      <c r="RMS84" s="804"/>
      <c r="RMT84" s="724"/>
      <c r="RMU84" s="726"/>
      <c r="RMV84" s="724"/>
      <c r="RMW84" s="804"/>
      <c r="RMX84" s="724"/>
      <c r="RMY84" s="726"/>
      <c r="RMZ84" s="724"/>
      <c r="RNA84" s="804"/>
      <c r="RNB84" s="724"/>
      <c r="RNC84" s="726"/>
      <c r="RND84" s="724"/>
      <c r="RNE84" s="804"/>
      <c r="RNF84" s="724"/>
      <c r="RNG84" s="726"/>
      <c r="RNH84" s="724"/>
      <c r="RNI84" s="804"/>
      <c r="RNJ84" s="724"/>
      <c r="RNK84" s="726"/>
      <c r="RNL84" s="724"/>
      <c r="RNM84" s="804"/>
      <c r="RNN84" s="724"/>
      <c r="RNO84" s="726"/>
      <c r="RNP84" s="724"/>
      <c r="RNQ84" s="804"/>
      <c r="RNR84" s="724"/>
      <c r="RNS84" s="726"/>
      <c r="RNT84" s="724"/>
      <c r="RNU84" s="804"/>
      <c r="RNV84" s="724"/>
      <c r="RNW84" s="726"/>
      <c r="RNX84" s="724"/>
      <c r="RNY84" s="804"/>
      <c r="RNZ84" s="724"/>
      <c r="ROA84" s="726"/>
      <c r="ROB84" s="724"/>
      <c r="ROC84" s="804"/>
      <c r="ROD84" s="724"/>
      <c r="ROE84" s="726"/>
      <c r="ROF84" s="724"/>
      <c r="ROG84" s="804"/>
      <c r="ROH84" s="724"/>
      <c r="ROI84" s="726"/>
      <c r="ROJ84" s="724"/>
      <c r="ROK84" s="804"/>
      <c r="ROL84" s="724"/>
      <c r="ROM84" s="726"/>
      <c r="RON84" s="724"/>
      <c r="ROO84" s="804"/>
      <c r="ROP84" s="724"/>
      <c r="ROQ84" s="726"/>
      <c r="ROR84" s="724"/>
      <c r="ROS84" s="804"/>
      <c r="ROT84" s="724"/>
      <c r="ROU84" s="726"/>
      <c r="ROV84" s="724"/>
      <c r="ROW84" s="804"/>
      <c r="ROX84" s="724"/>
      <c r="ROY84" s="726"/>
      <c r="ROZ84" s="724"/>
      <c r="RPA84" s="804"/>
      <c r="RPB84" s="724"/>
      <c r="RPC84" s="726"/>
      <c r="RPD84" s="724"/>
      <c r="RPE84" s="804"/>
      <c r="RPF84" s="724"/>
      <c r="RPG84" s="726"/>
      <c r="RPH84" s="724"/>
      <c r="RPI84" s="804"/>
      <c r="RPJ84" s="724"/>
      <c r="RPK84" s="726"/>
      <c r="RPL84" s="724"/>
      <c r="RPM84" s="804"/>
      <c r="RPN84" s="724"/>
      <c r="RPO84" s="726"/>
      <c r="RPP84" s="724"/>
      <c r="RPQ84" s="804"/>
      <c r="RPR84" s="724"/>
      <c r="RPS84" s="726"/>
      <c r="RPT84" s="724"/>
      <c r="RPU84" s="804"/>
      <c r="RPV84" s="724"/>
      <c r="RPW84" s="726"/>
      <c r="RPX84" s="724"/>
      <c r="RPY84" s="804"/>
      <c r="RPZ84" s="724"/>
      <c r="RQA84" s="726"/>
      <c r="RQB84" s="724"/>
      <c r="RQC84" s="804"/>
      <c r="RQD84" s="724"/>
      <c r="RQE84" s="726"/>
      <c r="RQF84" s="724"/>
      <c r="RQG84" s="804"/>
      <c r="RQH84" s="724"/>
      <c r="RQI84" s="726"/>
      <c r="RQJ84" s="724"/>
      <c r="RQK84" s="804"/>
      <c r="RQL84" s="724"/>
      <c r="RQM84" s="726"/>
      <c r="RQN84" s="724"/>
      <c r="RQO84" s="804"/>
      <c r="RQP84" s="724"/>
      <c r="RQQ84" s="726"/>
      <c r="RQR84" s="724"/>
      <c r="RQS84" s="804"/>
      <c r="RQT84" s="724"/>
      <c r="RQU84" s="726"/>
      <c r="RQV84" s="724"/>
      <c r="RQW84" s="804"/>
      <c r="RQX84" s="724"/>
      <c r="RQY84" s="726"/>
      <c r="RQZ84" s="724"/>
      <c r="RRA84" s="804"/>
      <c r="RRB84" s="724"/>
      <c r="RRC84" s="726"/>
      <c r="RRD84" s="724"/>
      <c r="RRE84" s="804"/>
      <c r="RRF84" s="724"/>
      <c r="RRG84" s="726"/>
      <c r="RRH84" s="724"/>
      <c r="RRI84" s="804"/>
      <c r="RRJ84" s="724"/>
      <c r="RRK84" s="726"/>
      <c r="RRL84" s="724"/>
      <c r="RRM84" s="804"/>
      <c r="RRN84" s="724"/>
      <c r="RRO84" s="726"/>
      <c r="RRP84" s="724"/>
      <c r="RRQ84" s="804"/>
      <c r="RRR84" s="724"/>
      <c r="RRS84" s="726"/>
      <c r="RRT84" s="724"/>
      <c r="RRU84" s="804"/>
      <c r="RRV84" s="724"/>
      <c r="RRW84" s="726"/>
      <c r="RRX84" s="724"/>
      <c r="RRY84" s="804"/>
      <c r="RRZ84" s="724"/>
      <c r="RSA84" s="726"/>
      <c r="RSB84" s="724"/>
      <c r="RSC84" s="804"/>
      <c r="RSD84" s="724"/>
      <c r="RSE84" s="726"/>
      <c r="RSF84" s="724"/>
      <c r="RSG84" s="804"/>
      <c r="RSH84" s="724"/>
      <c r="RSI84" s="726"/>
      <c r="RSJ84" s="724"/>
      <c r="RSK84" s="804"/>
      <c r="RSL84" s="724"/>
      <c r="RSM84" s="726"/>
      <c r="RSN84" s="724"/>
      <c r="RSO84" s="804"/>
      <c r="RSP84" s="724"/>
      <c r="RSQ84" s="726"/>
      <c r="RSR84" s="724"/>
      <c r="RSS84" s="804"/>
      <c r="RST84" s="724"/>
      <c r="RSU84" s="726"/>
      <c r="RSV84" s="724"/>
      <c r="RSW84" s="804"/>
      <c r="RSX84" s="724"/>
      <c r="RSY84" s="726"/>
      <c r="RSZ84" s="724"/>
      <c r="RTA84" s="804"/>
      <c r="RTB84" s="724"/>
      <c r="RTC84" s="726"/>
      <c r="RTD84" s="724"/>
      <c r="RTE84" s="804"/>
      <c r="RTF84" s="724"/>
      <c r="RTG84" s="726"/>
      <c r="RTH84" s="724"/>
      <c r="RTI84" s="804"/>
      <c r="RTJ84" s="724"/>
      <c r="RTK84" s="726"/>
      <c r="RTL84" s="724"/>
      <c r="RTM84" s="804"/>
      <c r="RTN84" s="724"/>
      <c r="RTO84" s="726"/>
      <c r="RTP84" s="724"/>
      <c r="RTQ84" s="804"/>
      <c r="RTR84" s="724"/>
      <c r="RTS84" s="726"/>
      <c r="RTT84" s="724"/>
      <c r="RTU84" s="804"/>
      <c r="RTV84" s="724"/>
      <c r="RTW84" s="726"/>
      <c r="RTX84" s="724"/>
      <c r="RTY84" s="804"/>
      <c r="RTZ84" s="724"/>
      <c r="RUA84" s="726"/>
      <c r="RUB84" s="724"/>
      <c r="RUC84" s="804"/>
      <c r="RUD84" s="724"/>
      <c r="RUE84" s="726"/>
      <c r="RUF84" s="724"/>
      <c r="RUG84" s="804"/>
      <c r="RUH84" s="724"/>
      <c r="RUI84" s="726"/>
      <c r="RUJ84" s="724"/>
      <c r="RUK84" s="804"/>
      <c r="RUL84" s="724"/>
      <c r="RUM84" s="726"/>
      <c r="RUN84" s="724"/>
      <c r="RUO84" s="804"/>
      <c r="RUP84" s="724"/>
      <c r="RUQ84" s="726"/>
      <c r="RUR84" s="724"/>
      <c r="RUS84" s="804"/>
      <c r="RUT84" s="724"/>
      <c r="RUU84" s="726"/>
      <c r="RUV84" s="724"/>
      <c r="RUW84" s="804"/>
      <c r="RUX84" s="724"/>
      <c r="RUY84" s="726"/>
      <c r="RUZ84" s="724"/>
      <c r="RVA84" s="804"/>
      <c r="RVB84" s="724"/>
      <c r="RVC84" s="726"/>
      <c r="RVD84" s="724"/>
      <c r="RVE84" s="804"/>
      <c r="RVF84" s="724"/>
      <c r="RVG84" s="726"/>
      <c r="RVH84" s="724"/>
      <c r="RVI84" s="804"/>
      <c r="RVJ84" s="724"/>
      <c r="RVK84" s="726"/>
      <c r="RVL84" s="724"/>
      <c r="RVM84" s="804"/>
      <c r="RVN84" s="724"/>
      <c r="RVO84" s="726"/>
      <c r="RVP84" s="724"/>
      <c r="RVQ84" s="804"/>
      <c r="RVR84" s="724"/>
      <c r="RVS84" s="726"/>
      <c r="RVT84" s="724"/>
      <c r="RVU84" s="804"/>
      <c r="RVV84" s="724"/>
      <c r="RVW84" s="726"/>
      <c r="RVX84" s="724"/>
      <c r="RVY84" s="804"/>
      <c r="RVZ84" s="724"/>
      <c r="RWA84" s="726"/>
      <c r="RWB84" s="724"/>
      <c r="RWC84" s="804"/>
      <c r="RWD84" s="724"/>
      <c r="RWE84" s="726"/>
      <c r="RWF84" s="724"/>
      <c r="RWG84" s="804"/>
      <c r="RWH84" s="724"/>
      <c r="RWI84" s="726"/>
      <c r="RWJ84" s="724"/>
      <c r="RWK84" s="804"/>
      <c r="RWL84" s="724"/>
      <c r="RWM84" s="726"/>
      <c r="RWN84" s="724"/>
      <c r="RWO84" s="804"/>
      <c r="RWP84" s="724"/>
      <c r="RWQ84" s="726"/>
      <c r="RWR84" s="724"/>
      <c r="RWS84" s="804"/>
      <c r="RWT84" s="724"/>
      <c r="RWU84" s="726"/>
      <c r="RWV84" s="724"/>
      <c r="RWW84" s="804"/>
      <c r="RWX84" s="724"/>
      <c r="RWY84" s="726"/>
      <c r="RWZ84" s="724"/>
      <c r="RXA84" s="804"/>
      <c r="RXB84" s="724"/>
      <c r="RXC84" s="726"/>
      <c r="RXD84" s="724"/>
      <c r="RXE84" s="804"/>
      <c r="RXF84" s="724"/>
      <c r="RXG84" s="726"/>
      <c r="RXH84" s="724"/>
      <c r="RXI84" s="804"/>
      <c r="RXJ84" s="724"/>
      <c r="RXK84" s="726"/>
      <c r="RXL84" s="724"/>
      <c r="RXM84" s="804"/>
      <c r="RXN84" s="724"/>
      <c r="RXO84" s="726"/>
      <c r="RXP84" s="724"/>
      <c r="RXQ84" s="804"/>
      <c r="RXR84" s="724"/>
      <c r="RXS84" s="726"/>
      <c r="RXT84" s="724"/>
      <c r="RXU84" s="804"/>
      <c r="RXV84" s="724"/>
      <c r="RXW84" s="726"/>
      <c r="RXX84" s="724"/>
      <c r="RXY84" s="804"/>
      <c r="RXZ84" s="724"/>
      <c r="RYA84" s="726"/>
      <c r="RYB84" s="724"/>
      <c r="RYC84" s="804"/>
      <c r="RYD84" s="724"/>
      <c r="RYE84" s="726"/>
      <c r="RYF84" s="724"/>
      <c r="RYG84" s="804"/>
      <c r="RYH84" s="724"/>
      <c r="RYI84" s="726"/>
      <c r="RYJ84" s="724"/>
      <c r="RYK84" s="804"/>
      <c r="RYL84" s="724"/>
      <c r="RYM84" s="726"/>
      <c r="RYN84" s="724"/>
      <c r="RYO84" s="804"/>
      <c r="RYP84" s="724"/>
      <c r="RYQ84" s="726"/>
      <c r="RYR84" s="724"/>
      <c r="RYS84" s="804"/>
      <c r="RYT84" s="724"/>
      <c r="RYU84" s="726"/>
      <c r="RYV84" s="724"/>
      <c r="RYW84" s="804"/>
      <c r="RYX84" s="724"/>
      <c r="RYY84" s="726"/>
      <c r="RYZ84" s="724"/>
      <c r="RZA84" s="804"/>
      <c r="RZB84" s="724"/>
      <c r="RZC84" s="726"/>
      <c r="RZD84" s="724"/>
      <c r="RZE84" s="804"/>
      <c r="RZF84" s="724"/>
      <c r="RZG84" s="726"/>
      <c r="RZH84" s="724"/>
      <c r="RZI84" s="804"/>
      <c r="RZJ84" s="724"/>
      <c r="RZK84" s="726"/>
      <c r="RZL84" s="724"/>
      <c r="RZM84" s="804"/>
      <c r="RZN84" s="724"/>
      <c r="RZO84" s="726"/>
      <c r="RZP84" s="724"/>
      <c r="RZQ84" s="804"/>
      <c r="RZR84" s="724"/>
      <c r="RZS84" s="726"/>
      <c r="RZT84" s="724"/>
      <c r="RZU84" s="804"/>
      <c r="RZV84" s="724"/>
      <c r="RZW84" s="726"/>
      <c r="RZX84" s="724"/>
      <c r="RZY84" s="804"/>
      <c r="RZZ84" s="724"/>
      <c r="SAA84" s="726"/>
      <c r="SAB84" s="724"/>
      <c r="SAC84" s="804"/>
      <c r="SAD84" s="724"/>
      <c r="SAE84" s="726"/>
      <c r="SAF84" s="724"/>
      <c r="SAG84" s="804"/>
      <c r="SAH84" s="724"/>
      <c r="SAI84" s="726"/>
      <c r="SAJ84" s="724"/>
      <c r="SAK84" s="804"/>
      <c r="SAL84" s="724"/>
      <c r="SAM84" s="726"/>
      <c r="SAN84" s="724"/>
      <c r="SAO84" s="804"/>
      <c r="SAP84" s="724"/>
      <c r="SAQ84" s="726"/>
      <c r="SAR84" s="724"/>
      <c r="SAS84" s="804"/>
      <c r="SAT84" s="724"/>
      <c r="SAU84" s="726"/>
      <c r="SAV84" s="724"/>
      <c r="SAW84" s="804"/>
      <c r="SAX84" s="724"/>
      <c r="SAY84" s="726"/>
      <c r="SAZ84" s="724"/>
      <c r="SBA84" s="804"/>
      <c r="SBB84" s="724"/>
      <c r="SBC84" s="726"/>
      <c r="SBD84" s="724"/>
      <c r="SBE84" s="804"/>
      <c r="SBF84" s="724"/>
      <c r="SBG84" s="726"/>
      <c r="SBH84" s="724"/>
      <c r="SBI84" s="804"/>
      <c r="SBJ84" s="724"/>
      <c r="SBK84" s="726"/>
      <c r="SBL84" s="724"/>
      <c r="SBM84" s="804"/>
      <c r="SBN84" s="724"/>
      <c r="SBO84" s="726"/>
      <c r="SBP84" s="724"/>
      <c r="SBQ84" s="804"/>
      <c r="SBR84" s="724"/>
      <c r="SBS84" s="726"/>
      <c r="SBT84" s="724"/>
      <c r="SBU84" s="804"/>
      <c r="SBV84" s="724"/>
      <c r="SBW84" s="726"/>
      <c r="SBX84" s="724"/>
      <c r="SBY84" s="804"/>
      <c r="SBZ84" s="724"/>
      <c r="SCA84" s="726"/>
      <c r="SCB84" s="724"/>
      <c r="SCC84" s="804"/>
      <c r="SCD84" s="724"/>
      <c r="SCE84" s="726"/>
      <c r="SCF84" s="724"/>
      <c r="SCG84" s="804"/>
      <c r="SCH84" s="724"/>
      <c r="SCI84" s="726"/>
      <c r="SCJ84" s="724"/>
      <c r="SCK84" s="804"/>
      <c r="SCL84" s="724"/>
      <c r="SCM84" s="726"/>
      <c r="SCN84" s="724"/>
      <c r="SCO84" s="804"/>
      <c r="SCP84" s="724"/>
      <c r="SCQ84" s="726"/>
      <c r="SCR84" s="724"/>
      <c r="SCS84" s="804"/>
      <c r="SCT84" s="724"/>
      <c r="SCU84" s="726"/>
      <c r="SCV84" s="724"/>
      <c r="SCW84" s="804"/>
      <c r="SCX84" s="724"/>
      <c r="SCY84" s="726"/>
      <c r="SCZ84" s="724"/>
      <c r="SDA84" s="804"/>
      <c r="SDB84" s="724"/>
      <c r="SDC84" s="726"/>
      <c r="SDD84" s="724"/>
      <c r="SDE84" s="804"/>
      <c r="SDF84" s="724"/>
      <c r="SDG84" s="726"/>
      <c r="SDH84" s="724"/>
      <c r="SDI84" s="804"/>
      <c r="SDJ84" s="724"/>
      <c r="SDK84" s="726"/>
      <c r="SDL84" s="724"/>
      <c r="SDM84" s="804"/>
      <c r="SDN84" s="724"/>
      <c r="SDO84" s="726"/>
      <c r="SDP84" s="724"/>
      <c r="SDQ84" s="804"/>
      <c r="SDR84" s="724"/>
      <c r="SDS84" s="726"/>
      <c r="SDT84" s="724"/>
      <c r="SDU84" s="804"/>
      <c r="SDV84" s="724"/>
      <c r="SDW84" s="726"/>
      <c r="SDX84" s="724"/>
      <c r="SDY84" s="804"/>
      <c r="SDZ84" s="724"/>
      <c r="SEA84" s="726"/>
      <c r="SEB84" s="724"/>
      <c r="SEC84" s="804"/>
      <c r="SED84" s="724"/>
      <c r="SEE84" s="726"/>
      <c r="SEF84" s="724"/>
      <c r="SEG84" s="804"/>
      <c r="SEH84" s="724"/>
      <c r="SEI84" s="726"/>
      <c r="SEJ84" s="724"/>
      <c r="SEK84" s="804"/>
      <c r="SEL84" s="724"/>
      <c r="SEM84" s="726"/>
      <c r="SEN84" s="724"/>
      <c r="SEO84" s="804"/>
      <c r="SEP84" s="724"/>
      <c r="SEQ84" s="726"/>
      <c r="SER84" s="724"/>
      <c r="SES84" s="804"/>
      <c r="SET84" s="724"/>
      <c r="SEU84" s="726"/>
      <c r="SEV84" s="724"/>
      <c r="SEW84" s="804"/>
      <c r="SEX84" s="724"/>
      <c r="SEY84" s="726"/>
      <c r="SEZ84" s="724"/>
      <c r="SFA84" s="804"/>
      <c r="SFB84" s="724"/>
      <c r="SFC84" s="726"/>
      <c r="SFD84" s="724"/>
      <c r="SFE84" s="804"/>
      <c r="SFF84" s="724"/>
      <c r="SFG84" s="726"/>
      <c r="SFH84" s="724"/>
      <c r="SFI84" s="804"/>
      <c r="SFJ84" s="724"/>
      <c r="SFK84" s="726"/>
      <c r="SFL84" s="724"/>
      <c r="SFM84" s="804"/>
      <c r="SFN84" s="724"/>
      <c r="SFO84" s="726"/>
      <c r="SFP84" s="724"/>
      <c r="SFQ84" s="804"/>
      <c r="SFR84" s="724"/>
      <c r="SFS84" s="726"/>
      <c r="SFT84" s="724"/>
      <c r="SFU84" s="804"/>
      <c r="SFV84" s="724"/>
      <c r="SFW84" s="726"/>
      <c r="SFX84" s="724"/>
      <c r="SFY84" s="804"/>
      <c r="SFZ84" s="724"/>
      <c r="SGA84" s="726"/>
      <c r="SGB84" s="724"/>
      <c r="SGC84" s="804"/>
      <c r="SGD84" s="724"/>
      <c r="SGE84" s="726"/>
      <c r="SGF84" s="724"/>
      <c r="SGG84" s="804"/>
      <c r="SGH84" s="724"/>
      <c r="SGI84" s="726"/>
      <c r="SGJ84" s="724"/>
      <c r="SGK84" s="804"/>
      <c r="SGL84" s="724"/>
      <c r="SGM84" s="726"/>
      <c r="SGN84" s="724"/>
      <c r="SGO84" s="804"/>
      <c r="SGP84" s="724"/>
      <c r="SGQ84" s="726"/>
      <c r="SGR84" s="724"/>
      <c r="SGS84" s="804"/>
      <c r="SGT84" s="724"/>
      <c r="SGU84" s="726"/>
      <c r="SGV84" s="724"/>
      <c r="SGW84" s="804"/>
      <c r="SGX84" s="724"/>
      <c r="SGY84" s="726"/>
      <c r="SGZ84" s="724"/>
      <c r="SHA84" s="804"/>
      <c r="SHB84" s="724"/>
      <c r="SHC84" s="726"/>
      <c r="SHD84" s="724"/>
      <c r="SHE84" s="804"/>
      <c r="SHF84" s="724"/>
      <c r="SHG84" s="726"/>
      <c r="SHH84" s="724"/>
      <c r="SHI84" s="804"/>
      <c r="SHJ84" s="724"/>
      <c r="SHK84" s="726"/>
      <c r="SHL84" s="724"/>
      <c r="SHM84" s="804"/>
      <c r="SHN84" s="724"/>
      <c r="SHO84" s="726"/>
      <c r="SHP84" s="724"/>
      <c r="SHQ84" s="804"/>
      <c r="SHR84" s="724"/>
      <c r="SHS84" s="726"/>
      <c r="SHT84" s="724"/>
      <c r="SHU84" s="804"/>
      <c r="SHV84" s="724"/>
      <c r="SHW84" s="726"/>
      <c r="SHX84" s="724"/>
      <c r="SHY84" s="804"/>
      <c r="SHZ84" s="724"/>
      <c r="SIA84" s="726"/>
      <c r="SIB84" s="724"/>
      <c r="SIC84" s="804"/>
      <c r="SID84" s="724"/>
      <c r="SIE84" s="726"/>
      <c r="SIF84" s="724"/>
      <c r="SIG84" s="804"/>
      <c r="SIH84" s="724"/>
      <c r="SII84" s="726"/>
      <c r="SIJ84" s="724"/>
      <c r="SIK84" s="804"/>
      <c r="SIL84" s="724"/>
      <c r="SIM84" s="726"/>
      <c r="SIN84" s="724"/>
      <c r="SIO84" s="804"/>
      <c r="SIP84" s="724"/>
      <c r="SIQ84" s="726"/>
      <c r="SIR84" s="724"/>
      <c r="SIS84" s="804"/>
      <c r="SIT84" s="724"/>
      <c r="SIU84" s="726"/>
      <c r="SIV84" s="724"/>
      <c r="SIW84" s="804"/>
      <c r="SIX84" s="724"/>
      <c r="SIY84" s="726"/>
      <c r="SIZ84" s="724"/>
      <c r="SJA84" s="804"/>
      <c r="SJB84" s="724"/>
      <c r="SJC84" s="726"/>
      <c r="SJD84" s="724"/>
      <c r="SJE84" s="804"/>
      <c r="SJF84" s="724"/>
      <c r="SJG84" s="726"/>
      <c r="SJH84" s="724"/>
      <c r="SJI84" s="804"/>
      <c r="SJJ84" s="724"/>
      <c r="SJK84" s="726"/>
      <c r="SJL84" s="724"/>
      <c r="SJM84" s="804"/>
      <c r="SJN84" s="724"/>
      <c r="SJO84" s="726"/>
      <c r="SJP84" s="724"/>
      <c r="SJQ84" s="804"/>
      <c r="SJR84" s="724"/>
      <c r="SJS84" s="726"/>
      <c r="SJT84" s="724"/>
      <c r="SJU84" s="804"/>
      <c r="SJV84" s="724"/>
      <c r="SJW84" s="726"/>
      <c r="SJX84" s="724"/>
      <c r="SJY84" s="804"/>
      <c r="SJZ84" s="724"/>
      <c r="SKA84" s="726"/>
      <c r="SKB84" s="724"/>
      <c r="SKC84" s="804"/>
      <c r="SKD84" s="724"/>
      <c r="SKE84" s="726"/>
      <c r="SKF84" s="724"/>
      <c r="SKG84" s="804"/>
      <c r="SKH84" s="724"/>
      <c r="SKI84" s="726"/>
      <c r="SKJ84" s="724"/>
      <c r="SKK84" s="804"/>
      <c r="SKL84" s="724"/>
      <c r="SKM84" s="726"/>
      <c r="SKN84" s="724"/>
      <c r="SKO84" s="804"/>
      <c r="SKP84" s="724"/>
      <c r="SKQ84" s="726"/>
      <c r="SKR84" s="724"/>
      <c r="SKS84" s="804"/>
      <c r="SKT84" s="724"/>
      <c r="SKU84" s="726"/>
      <c r="SKV84" s="724"/>
      <c r="SKW84" s="804"/>
      <c r="SKX84" s="724"/>
      <c r="SKY84" s="726"/>
      <c r="SKZ84" s="724"/>
      <c r="SLA84" s="804"/>
      <c r="SLB84" s="724"/>
      <c r="SLC84" s="726"/>
      <c r="SLD84" s="724"/>
      <c r="SLE84" s="804"/>
      <c r="SLF84" s="724"/>
      <c r="SLG84" s="726"/>
      <c r="SLH84" s="724"/>
      <c r="SLI84" s="804"/>
      <c r="SLJ84" s="724"/>
      <c r="SLK84" s="726"/>
      <c r="SLL84" s="724"/>
      <c r="SLM84" s="804"/>
      <c r="SLN84" s="724"/>
      <c r="SLO84" s="726"/>
      <c r="SLP84" s="724"/>
      <c r="SLQ84" s="804"/>
      <c r="SLR84" s="724"/>
      <c r="SLS84" s="726"/>
      <c r="SLT84" s="724"/>
      <c r="SLU84" s="804"/>
      <c r="SLV84" s="724"/>
      <c r="SLW84" s="726"/>
      <c r="SLX84" s="724"/>
      <c r="SLY84" s="804"/>
      <c r="SLZ84" s="724"/>
      <c r="SMA84" s="726"/>
      <c r="SMB84" s="724"/>
      <c r="SMC84" s="804"/>
      <c r="SMD84" s="724"/>
      <c r="SME84" s="726"/>
      <c r="SMF84" s="724"/>
      <c r="SMG84" s="804"/>
      <c r="SMH84" s="724"/>
      <c r="SMI84" s="726"/>
      <c r="SMJ84" s="724"/>
      <c r="SMK84" s="804"/>
      <c r="SML84" s="724"/>
      <c r="SMM84" s="726"/>
      <c r="SMN84" s="724"/>
      <c r="SMO84" s="804"/>
      <c r="SMP84" s="724"/>
      <c r="SMQ84" s="726"/>
      <c r="SMR84" s="724"/>
      <c r="SMS84" s="804"/>
      <c r="SMT84" s="724"/>
      <c r="SMU84" s="726"/>
      <c r="SMV84" s="724"/>
      <c r="SMW84" s="804"/>
      <c r="SMX84" s="724"/>
      <c r="SMY84" s="726"/>
      <c r="SMZ84" s="724"/>
      <c r="SNA84" s="804"/>
      <c r="SNB84" s="724"/>
      <c r="SNC84" s="726"/>
      <c r="SND84" s="724"/>
      <c r="SNE84" s="804"/>
      <c r="SNF84" s="724"/>
      <c r="SNG84" s="726"/>
      <c r="SNH84" s="724"/>
      <c r="SNI84" s="804"/>
      <c r="SNJ84" s="724"/>
      <c r="SNK84" s="726"/>
      <c r="SNL84" s="724"/>
      <c r="SNM84" s="804"/>
      <c r="SNN84" s="724"/>
      <c r="SNO84" s="726"/>
      <c r="SNP84" s="724"/>
      <c r="SNQ84" s="804"/>
      <c r="SNR84" s="724"/>
      <c r="SNS84" s="726"/>
      <c r="SNT84" s="724"/>
      <c r="SNU84" s="804"/>
      <c r="SNV84" s="724"/>
      <c r="SNW84" s="726"/>
      <c r="SNX84" s="724"/>
      <c r="SNY84" s="804"/>
      <c r="SNZ84" s="724"/>
      <c r="SOA84" s="726"/>
      <c r="SOB84" s="724"/>
      <c r="SOC84" s="804"/>
      <c r="SOD84" s="724"/>
      <c r="SOE84" s="726"/>
      <c r="SOF84" s="724"/>
      <c r="SOG84" s="804"/>
      <c r="SOH84" s="724"/>
      <c r="SOI84" s="726"/>
      <c r="SOJ84" s="724"/>
      <c r="SOK84" s="804"/>
      <c r="SOL84" s="724"/>
      <c r="SOM84" s="726"/>
      <c r="SON84" s="724"/>
      <c r="SOO84" s="804"/>
      <c r="SOP84" s="724"/>
      <c r="SOQ84" s="726"/>
      <c r="SOR84" s="724"/>
      <c r="SOS84" s="804"/>
      <c r="SOT84" s="724"/>
      <c r="SOU84" s="726"/>
      <c r="SOV84" s="724"/>
      <c r="SOW84" s="804"/>
      <c r="SOX84" s="724"/>
      <c r="SOY84" s="726"/>
      <c r="SOZ84" s="724"/>
      <c r="SPA84" s="804"/>
      <c r="SPB84" s="724"/>
      <c r="SPC84" s="726"/>
      <c r="SPD84" s="724"/>
      <c r="SPE84" s="804"/>
      <c r="SPF84" s="724"/>
      <c r="SPG84" s="726"/>
      <c r="SPH84" s="724"/>
      <c r="SPI84" s="804"/>
      <c r="SPJ84" s="724"/>
      <c r="SPK84" s="726"/>
      <c r="SPL84" s="724"/>
      <c r="SPM84" s="804"/>
      <c r="SPN84" s="724"/>
      <c r="SPO84" s="726"/>
      <c r="SPP84" s="724"/>
      <c r="SPQ84" s="804"/>
      <c r="SPR84" s="724"/>
      <c r="SPS84" s="726"/>
      <c r="SPT84" s="724"/>
      <c r="SPU84" s="804"/>
      <c r="SPV84" s="724"/>
      <c r="SPW84" s="726"/>
      <c r="SPX84" s="724"/>
      <c r="SPY84" s="804"/>
      <c r="SPZ84" s="724"/>
      <c r="SQA84" s="726"/>
      <c r="SQB84" s="724"/>
      <c r="SQC84" s="804"/>
      <c r="SQD84" s="724"/>
      <c r="SQE84" s="726"/>
      <c r="SQF84" s="724"/>
      <c r="SQG84" s="804"/>
      <c r="SQH84" s="724"/>
      <c r="SQI84" s="726"/>
      <c r="SQJ84" s="724"/>
      <c r="SQK84" s="804"/>
      <c r="SQL84" s="724"/>
      <c r="SQM84" s="726"/>
      <c r="SQN84" s="724"/>
      <c r="SQO84" s="804"/>
      <c r="SQP84" s="724"/>
      <c r="SQQ84" s="726"/>
      <c r="SQR84" s="724"/>
      <c r="SQS84" s="804"/>
      <c r="SQT84" s="724"/>
      <c r="SQU84" s="726"/>
      <c r="SQV84" s="724"/>
      <c r="SQW84" s="804"/>
      <c r="SQX84" s="724"/>
      <c r="SQY84" s="726"/>
      <c r="SQZ84" s="724"/>
      <c r="SRA84" s="804"/>
      <c r="SRB84" s="724"/>
      <c r="SRC84" s="726"/>
      <c r="SRD84" s="724"/>
      <c r="SRE84" s="804"/>
      <c r="SRF84" s="724"/>
      <c r="SRG84" s="726"/>
      <c r="SRH84" s="724"/>
      <c r="SRI84" s="804"/>
      <c r="SRJ84" s="724"/>
      <c r="SRK84" s="726"/>
      <c r="SRL84" s="724"/>
      <c r="SRM84" s="804"/>
      <c r="SRN84" s="724"/>
      <c r="SRO84" s="726"/>
      <c r="SRP84" s="724"/>
      <c r="SRQ84" s="804"/>
      <c r="SRR84" s="724"/>
      <c r="SRS84" s="726"/>
      <c r="SRT84" s="724"/>
      <c r="SRU84" s="804"/>
      <c r="SRV84" s="724"/>
      <c r="SRW84" s="726"/>
      <c r="SRX84" s="724"/>
      <c r="SRY84" s="804"/>
      <c r="SRZ84" s="724"/>
      <c r="SSA84" s="726"/>
      <c r="SSB84" s="724"/>
      <c r="SSC84" s="804"/>
      <c r="SSD84" s="724"/>
      <c r="SSE84" s="726"/>
      <c r="SSF84" s="724"/>
      <c r="SSG84" s="804"/>
      <c r="SSH84" s="724"/>
      <c r="SSI84" s="726"/>
      <c r="SSJ84" s="724"/>
      <c r="SSK84" s="804"/>
      <c r="SSL84" s="724"/>
      <c r="SSM84" s="726"/>
      <c r="SSN84" s="724"/>
      <c r="SSO84" s="804"/>
      <c r="SSP84" s="724"/>
      <c r="SSQ84" s="726"/>
      <c r="SSR84" s="724"/>
      <c r="SSS84" s="804"/>
      <c r="SST84" s="724"/>
      <c r="SSU84" s="726"/>
      <c r="SSV84" s="724"/>
      <c r="SSW84" s="804"/>
      <c r="SSX84" s="724"/>
      <c r="SSY84" s="726"/>
      <c r="SSZ84" s="724"/>
      <c r="STA84" s="804"/>
      <c r="STB84" s="724"/>
      <c r="STC84" s="726"/>
      <c r="STD84" s="724"/>
      <c r="STE84" s="804"/>
      <c r="STF84" s="724"/>
      <c r="STG84" s="726"/>
      <c r="STH84" s="724"/>
      <c r="STI84" s="804"/>
      <c r="STJ84" s="724"/>
      <c r="STK84" s="726"/>
      <c r="STL84" s="724"/>
      <c r="STM84" s="804"/>
      <c r="STN84" s="724"/>
      <c r="STO84" s="726"/>
      <c r="STP84" s="724"/>
      <c r="STQ84" s="804"/>
      <c r="STR84" s="724"/>
      <c r="STS84" s="726"/>
      <c r="STT84" s="724"/>
      <c r="STU84" s="804"/>
      <c r="STV84" s="724"/>
      <c r="STW84" s="726"/>
      <c r="STX84" s="724"/>
      <c r="STY84" s="804"/>
      <c r="STZ84" s="724"/>
      <c r="SUA84" s="726"/>
      <c r="SUB84" s="724"/>
      <c r="SUC84" s="804"/>
      <c r="SUD84" s="724"/>
      <c r="SUE84" s="726"/>
      <c r="SUF84" s="724"/>
      <c r="SUG84" s="804"/>
      <c r="SUH84" s="724"/>
      <c r="SUI84" s="726"/>
      <c r="SUJ84" s="724"/>
      <c r="SUK84" s="804"/>
      <c r="SUL84" s="724"/>
      <c r="SUM84" s="726"/>
      <c r="SUN84" s="724"/>
      <c r="SUO84" s="804"/>
      <c r="SUP84" s="724"/>
      <c r="SUQ84" s="726"/>
      <c r="SUR84" s="724"/>
      <c r="SUS84" s="804"/>
      <c r="SUT84" s="724"/>
      <c r="SUU84" s="726"/>
      <c r="SUV84" s="724"/>
      <c r="SUW84" s="804"/>
      <c r="SUX84" s="724"/>
      <c r="SUY84" s="726"/>
      <c r="SUZ84" s="724"/>
      <c r="SVA84" s="804"/>
      <c r="SVB84" s="724"/>
      <c r="SVC84" s="726"/>
      <c r="SVD84" s="724"/>
      <c r="SVE84" s="804"/>
      <c r="SVF84" s="724"/>
      <c r="SVG84" s="726"/>
      <c r="SVH84" s="724"/>
      <c r="SVI84" s="804"/>
      <c r="SVJ84" s="724"/>
      <c r="SVK84" s="726"/>
      <c r="SVL84" s="724"/>
      <c r="SVM84" s="804"/>
      <c r="SVN84" s="724"/>
      <c r="SVO84" s="726"/>
      <c r="SVP84" s="724"/>
      <c r="SVQ84" s="804"/>
      <c r="SVR84" s="724"/>
      <c r="SVS84" s="726"/>
      <c r="SVT84" s="724"/>
      <c r="SVU84" s="804"/>
      <c r="SVV84" s="724"/>
      <c r="SVW84" s="726"/>
      <c r="SVX84" s="724"/>
      <c r="SVY84" s="804"/>
      <c r="SVZ84" s="724"/>
      <c r="SWA84" s="726"/>
      <c r="SWB84" s="724"/>
      <c r="SWC84" s="804"/>
      <c r="SWD84" s="724"/>
      <c r="SWE84" s="726"/>
      <c r="SWF84" s="724"/>
      <c r="SWG84" s="804"/>
      <c r="SWH84" s="724"/>
      <c r="SWI84" s="726"/>
      <c r="SWJ84" s="724"/>
      <c r="SWK84" s="804"/>
      <c r="SWL84" s="724"/>
      <c r="SWM84" s="726"/>
      <c r="SWN84" s="724"/>
      <c r="SWO84" s="804"/>
      <c r="SWP84" s="724"/>
      <c r="SWQ84" s="726"/>
      <c r="SWR84" s="724"/>
      <c r="SWS84" s="804"/>
      <c r="SWT84" s="724"/>
      <c r="SWU84" s="726"/>
      <c r="SWV84" s="724"/>
      <c r="SWW84" s="804"/>
      <c r="SWX84" s="724"/>
      <c r="SWY84" s="726"/>
      <c r="SWZ84" s="724"/>
      <c r="SXA84" s="804"/>
      <c r="SXB84" s="724"/>
      <c r="SXC84" s="726"/>
      <c r="SXD84" s="724"/>
      <c r="SXE84" s="804"/>
      <c r="SXF84" s="724"/>
      <c r="SXG84" s="726"/>
      <c r="SXH84" s="724"/>
      <c r="SXI84" s="804"/>
      <c r="SXJ84" s="724"/>
      <c r="SXK84" s="726"/>
      <c r="SXL84" s="724"/>
      <c r="SXM84" s="804"/>
      <c r="SXN84" s="724"/>
      <c r="SXO84" s="726"/>
      <c r="SXP84" s="724"/>
      <c r="SXQ84" s="804"/>
      <c r="SXR84" s="724"/>
      <c r="SXS84" s="726"/>
      <c r="SXT84" s="724"/>
      <c r="SXU84" s="804"/>
      <c r="SXV84" s="724"/>
      <c r="SXW84" s="726"/>
      <c r="SXX84" s="724"/>
      <c r="SXY84" s="804"/>
      <c r="SXZ84" s="724"/>
      <c r="SYA84" s="726"/>
      <c r="SYB84" s="724"/>
      <c r="SYC84" s="804"/>
      <c r="SYD84" s="724"/>
      <c r="SYE84" s="726"/>
      <c r="SYF84" s="724"/>
      <c r="SYG84" s="804"/>
      <c r="SYH84" s="724"/>
      <c r="SYI84" s="726"/>
      <c r="SYJ84" s="724"/>
      <c r="SYK84" s="804"/>
      <c r="SYL84" s="724"/>
      <c r="SYM84" s="726"/>
      <c r="SYN84" s="724"/>
      <c r="SYO84" s="804"/>
      <c r="SYP84" s="724"/>
      <c r="SYQ84" s="726"/>
      <c r="SYR84" s="724"/>
      <c r="SYS84" s="804"/>
      <c r="SYT84" s="724"/>
      <c r="SYU84" s="726"/>
      <c r="SYV84" s="724"/>
      <c r="SYW84" s="804"/>
      <c r="SYX84" s="724"/>
      <c r="SYY84" s="726"/>
      <c r="SYZ84" s="724"/>
      <c r="SZA84" s="804"/>
      <c r="SZB84" s="724"/>
      <c r="SZC84" s="726"/>
      <c r="SZD84" s="724"/>
      <c r="SZE84" s="804"/>
      <c r="SZF84" s="724"/>
      <c r="SZG84" s="726"/>
      <c r="SZH84" s="724"/>
      <c r="SZI84" s="804"/>
      <c r="SZJ84" s="724"/>
      <c r="SZK84" s="726"/>
      <c r="SZL84" s="724"/>
      <c r="SZM84" s="804"/>
      <c r="SZN84" s="724"/>
      <c r="SZO84" s="726"/>
      <c r="SZP84" s="724"/>
      <c r="SZQ84" s="804"/>
      <c r="SZR84" s="724"/>
      <c r="SZS84" s="726"/>
      <c r="SZT84" s="724"/>
      <c r="SZU84" s="804"/>
      <c r="SZV84" s="724"/>
      <c r="SZW84" s="726"/>
      <c r="SZX84" s="724"/>
      <c r="SZY84" s="804"/>
      <c r="SZZ84" s="724"/>
      <c r="TAA84" s="726"/>
      <c r="TAB84" s="724"/>
      <c r="TAC84" s="804"/>
      <c r="TAD84" s="724"/>
      <c r="TAE84" s="726"/>
      <c r="TAF84" s="724"/>
      <c r="TAG84" s="804"/>
      <c r="TAH84" s="724"/>
      <c r="TAI84" s="726"/>
      <c r="TAJ84" s="724"/>
      <c r="TAK84" s="804"/>
      <c r="TAL84" s="724"/>
      <c r="TAM84" s="726"/>
      <c r="TAN84" s="724"/>
      <c r="TAO84" s="804"/>
      <c r="TAP84" s="724"/>
      <c r="TAQ84" s="726"/>
      <c r="TAR84" s="724"/>
      <c r="TAS84" s="804"/>
      <c r="TAT84" s="724"/>
      <c r="TAU84" s="726"/>
      <c r="TAV84" s="724"/>
      <c r="TAW84" s="804"/>
      <c r="TAX84" s="724"/>
      <c r="TAY84" s="726"/>
      <c r="TAZ84" s="724"/>
      <c r="TBA84" s="804"/>
      <c r="TBB84" s="724"/>
      <c r="TBC84" s="726"/>
      <c r="TBD84" s="724"/>
      <c r="TBE84" s="804"/>
      <c r="TBF84" s="724"/>
      <c r="TBG84" s="726"/>
      <c r="TBH84" s="724"/>
      <c r="TBI84" s="804"/>
      <c r="TBJ84" s="724"/>
      <c r="TBK84" s="726"/>
      <c r="TBL84" s="724"/>
      <c r="TBM84" s="804"/>
      <c r="TBN84" s="724"/>
      <c r="TBO84" s="726"/>
      <c r="TBP84" s="724"/>
      <c r="TBQ84" s="804"/>
      <c r="TBR84" s="724"/>
      <c r="TBS84" s="726"/>
      <c r="TBT84" s="724"/>
      <c r="TBU84" s="804"/>
      <c r="TBV84" s="724"/>
      <c r="TBW84" s="726"/>
      <c r="TBX84" s="724"/>
      <c r="TBY84" s="804"/>
      <c r="TBZ84" s="724"/>
      <c r="TCA84" s="726"/>
      <c r="TCB84" s="724"/>
      <c r="TCC84" s="804"/>
      <c r="TCD84" s="724"/>
      <c r="TCE84" s="726"/>
      <c r="TCF84" s="724"/>
      <c r="TCG84" s="804"/>
      <c r="TCH84" s="724"/>
      <c r="TCI84" s="726"/>
      <c r="TCJ84" s="724"/>
      <c r="TCK84" s="804"/>
      <c r="TCL84" s="724"/>
      <c r="TCM84" s="726"/>
      <c r="TCN84" s="724"/>
      <c r="TCO84" s="804"/>
      <c r="TCP84" s="724"/>
      <c r="TCQ84" s="726"/>
      <c r="TCR84" s="724"/>
      <c r="TCS84" s="804"/>
      <c r="TCT84" s="724"/>
      <c r="TCU84" s="726"/>
      <c r="TCV84" s="724"/>
      <c r="TCW84" s="804"/>
      <c r="TCX84" s="724"/>
      <c r="TCY84" s="726"/>
      <c r="TCZ84" s="724"/>
      <c r="TDA84" s="804"/>
      <c r="TDB84" s="724"/>
      <c r="TDC84" s="726"/>
      <c r="TDD84" s="724"/>
      <c r="TDE84" s="804"/>
      <c r="TDF84" s="724"/>
      <c r="TDG84" s="726"/>
      <c r="TDH84" s="724"/>
      <c r="TDI84" s="804"/>
      <c r="TDJ84" s="724"/>
      <c r="TDK84" s="726"/>
      <c r="TDL84" s="724"/>
      <c r="TDM84" s="804"/>
      <c r="TDN84" s="724"/>
      <c r="TDO84" s="726"/>
      <c r="TDP84" s="724"/>
      <c r="TDQ84" s="804"/>
      <c r="TDR84" s="724"/>
      <c r="TDS84" s="726"/>
      <c r="TDT84" s="724"/>
      <c r="TDU84" s="804"/>
      <c r="TDV84" s="724"/>
      <c r="TDW84" s="726"/>
      <c r="TDX84" s="724"/>
      <c r="TDY84" s="804"/>
      <c r="TDZ84" s="724"/>
      <c r="TEA84" s="726"/>
      <c r="TEB84" s="724"/>
      <c r="TEC84" s="804"/>
      <c r="TED84" s="724"/>
      <c r="TEE84" s="726"/>
      <c r="TEF84" s="724"/>
      <c r="TEG84" s="804"/>
      <c r="TEH84" s="724"/>
      <c r="TEI84" s="726"/>
      <c r="TEJ84" s="724"/>
      <c r="TEK84" s="804"/>
      <c r="TEL84" s="724"/>
      <c r="TEM84" s="726"/>
      <c r="TEN84" s="724"/>
      <c r="TEO84" s="804"/>
      <c r="TEP84" s="724"/>
      <c r="TEQ84" s="726"/>
      <c r="TER84" s="724"/>
      <c r="TES84" s="804"/>
      <c r="TET84" s="724"/>
      <c r="TEU84" s="726"/>
      <c r="TEV84" s="724"/>
      <c r="TEW84" s="804"/>
      <c r="TEX84" s="724"/>
      <c r="TEY84" s="726"/>
      <c r="TEZ84" s="724"/>
      <c r="TFA84" s="804"/>
      <c r="TFB84" s="724"/>
      <c r="TFC84" s="726"/>
      <c r="TFD84" s="724"/>
      <c r="TFE84" s="804"/>
      <c r="TFF84" s="724"/>
      <c r="TFG84" s="726"/>
      <c r="TFH84" s="724"/>
      <c r="TFI84" s="804"/>
      <c r="TFJ84" s="724"/>
      <c r="TFK84" s="726"/>
      <c r="TFL84" s="724"/>
      <c r="TFM84" s="804"/>
      <c r="TFN84" s="724"/>
      <c r="TFO84" s="726"/>
      <c r="TFP84" s="724"/>
      <c r="TFQ84" s="804"/>
      <c r="TFR84" s="724"/>
      <c r="TFS84" s="726"/>
      <c r="TFT84" s="724"/>
      <c r="TFU84" s="804"/>
      <c r="TFV84" s="724"/>
      <c r="TFW84" s="726"/>
      <c r="TFX84" s="724"/>
      <c r="TFY84" s="804"/>
      <c r="TFZ84" s="724"/>
      <c r="TGA84" s="726"/>
      <c r="TGB84" s="724"/>
      <c r="TGC84" s="804"/>
      <c r="TGD84" s="724"/>
      <c r="TGE84" s="726"/>
      <c r="TGF84" s="724"/>
      <c r="TGG84" s="804"/>
      <c r="TGH84" s="724"/>
      <c r="TGI84" s="726"/>
      <c r="TGJ84" s="724"/>
      <c r="TGK84" s="804"/>
      <c r="TGL84" s="724"/>
      <c r="TGM84" s="726"/>
      <c r="TGN84" s="724"/>
      <c r="TGO84" s="804"/>
      <c r="TGP84" s="724"/>
      <c r="TGQ84" s="726"/>
      <c r="TGR84" s="724"/>
      <c r="TGS84" s="804"/>
      <c r="TGT84" s="724"/>
      <c r="TGU84" s="726"/>
      <c r="TGV84" s="724"/>
      <c r="TGW84" s="804"/>
      <c r="TGX84" s="724"/>
      <c r="TGY84" s="726"/>
      <c r="TGZ84" s="724"/>
      <c r="THA84" s="804"/>
      <c r="THB84" s="724"/>
      <c r="THC84" s="726"/>
      <c r="THD84" s="724"/>
      <c r="THE84" s="804"/>
      <c r="THF84" s="724"/>
      <c r="THG84" s="726"/>
      <c r="THH84" s="724"/>
      <c r="THI84" s="804"/>
      <c r="THJ84" s="724"/>
      <c r="THK84" s="726"/>
      <c r="THL84" s="724"/>
      <c r="THM84" s="804"/>
      <c r="THN84" s="724"/>
      <c r="THO84" s="726"/>
      <c r="THP84" s="724"/>
      <c r="THQ84" s="804"/>
      <c r="THR84" s="724"/>
      <c r="THS84" s="726"/>
      <c r="THT84" s="724"/>
      <c r="THU84" s="804"/>
      <c r="THV84" s="724"/>
      <c r="THW84" s="726"/>
      <c r="THX84" s="724"/>
      <c r="THY84" s="804"/>
      <c r="THZ84" s="724"/>
      <c r="TIA84" s="726"/>
      <c r="TIB84" s="724"/>
      <c r="TIC84" s="804"/>
      <c r="TID84" s="724"/>
      <c r="TIE84" s="726"/>
      <c r="TIF84" s="724"/>
      <c r="TIG84" s="804"/>
      <c r="TIH84" s="724"/>
      <c r="TII84" s="726"/>
      <c r="TIJ84" s="724"/>
      <c r="TIK84" s="804"/>
      <c r="TIL84" s="724"/>
      <c r="TIM84" s="726"/>
      <c r="TIN84" s="724"/>
      <c r="TIO84" s="804"/>
      <c r="TIP84" s="724"/>
      <c r="TIQ84" s="726"/>
      <c r="TIR84" s="724"/>
      <c r="TIS84" s="804"/>
      <c r="TIT84" s="724"/>
      <c r="TIU84" s="726"/>
      <c r="TIV84" s="724"/>
      <c r="TIW84" s="804"/>
      <c r="TIX84" s="724"/>
      <c r="TIY84" s="726"/>
      <c r="TIZ84" s="724"/>
      <c r="TJA84" s="804"/>
      <c r="TJB84" s="724"/>
      <c r="TJC84" s="726"/>
      <c r="TJD84" s="724"/>
      <c r="TJE84" s="804"/>
      <c r="TJF84" s="724"/>
      <c r="TJG84" s="726"/>
      <c r="TJH84" s="724"/>
      <c r="TJI84" s="804"/>
      <c r="TJJ84" s="724"/>
      <c r="TJK84" s="726"/>
      <c r="TJL84" s="724"/>
      <c r="TJM84" s="804"/>
      <c r="TJN84" s="724"/>
      <c r="TJO84" s="726"/>
      <c r="TJP84" s="724"/>
      <c r="TJQ84" s="804"/>
      <c r="TJR84" s="724"/>
      <c r="TJS84" s="726"/>
      <c r="TJT84" s="724"/>
      <c r="TJU84" s="804"/>
      <c r="TJV84" s="724"/>
      <c r="TJW84" s="726"/>
      <c r="TJX84" s="724"/>
      <c r="TJY84" s="804"/>
      <c r="TJZ84" s="724"/>
      <c r="TKA84" s="726"/>
      <c r="TKB84" s="724"/>
      <c r="TKC84" s="804"/>
      <c r="TKD84" s="724"/>
      <c r="TKE84" s="726"/>
      <c r="TKF84" s="724"/>
      <c r="TKG84" s="804"/>
      <c r="TKH84" s="724"/>
      <c r="TKI84" s="726"/>
      <c r="TKJ84" s="724"/>
      <c r="TKK84" s="804"/>
      <c r="TKL84" s="724"/>
      <c r="TKM84" s="726"/>
      <c r="TKN84" s="724"/>
      <c r="TKO84" s="804"/>
      <c r="TKP84" s="724"/>
      <c r="TKQ84" s="726"/>
      <c r="TKR84" s="724"/>
      <c r="TKS84" s="804"/>
      <c r="TKT84" s="724"/>
      <c r="TKU84" s="726"/>
      <c r="TKV84" s="724"/>
      <c r="TKW84" s="804"/>
      <c r="TKX84" s="724"/>
      <c r="TKY84" s="726"/>
      <c r="TKZ84" s="724"/>
      <c r="TLA84" s="804"/>
      <c r="TLB84" s="724"/>
      <c r="TLC84" s="726"/>
      <c r="TLD84" s="724"/>
      <c r="TLE84" s="804"/>
      <c r="TLF84" s="724"/>
      <c r="TLG84" s="726"/>
      <c r="TLH84" s="724"/>
      <c r="TLI84" s="804"/>
      <c r="TLJ84" s="724"/>
      <c r="TLK84" s="726"/>
      <c r="TLL84" s="724"/>
      <c r="TLM84" s="804"/>
      <c r="TLN84" s="724"/>
      <c r="TLO84" s="726"/>
      <c r="TLP84" s="724"/>
      <c r="TLQ84" s="804"/>
      <c r="TLR84" s="724"/>
      <c r="TLS84" s="726"/>
      <c r="TLT84" s="724"/>
      <c r="TLU84" s="804"/>
      <c r="TLV84" s="724"/>
      <c r="TLW84" s="726"/>
      <c r="TLX84" s="724"/>
      <c r="TLY84" s="804"/>
      <c r="TLZ84" s="724"/>
      <c r="TMA84" s="726"/>
      <c r="TMB84" s="724"/>
      <c r="TMC84" s="804"/>
      <c r="TMD84" s="724"/>
      <c r="TME84" s="726"/>
      <c r="TMF84" s="724"/>
      <c r="TMG84" s="804"/>
      <c r="TMH84" s="724"/>
      <c r="TMI84" s="726"/>
      <c r="TMJ84" s="724"/>
      <c r="TMK84" s="804"/>
      <c r="TML84" s="724"/>
      <c r="TMM84" s="726"/>
      <c r="TMN84" s="724"/>
      <c r="TMO84" s="804"/>
      <c r="TMP84" s="724"/>
      <c r="TMQ84" s="726"/>
      <c r="TMR84" s="724"/>
      <c r="TMS84" s="804"/>
      <c r="TMT84" s="724"/>
      <c r="TMU84" s="726"/>
      <c r="TMV84" s="724"/>
      <c r="TMW84" s="804"/>
      <c r="TMX84" s="724"/>
      <c r="TMY84" s="726"/>
      <c r="TMZ84" s="724"/>
      <c r="TNA84" s="804"/>
      <c r="TNB84" s="724"/>
      <c r="TNC84" s="726"/>
      <c r="TND84" s="724"/>
      <c r="TNE84" s="804"/>
      <c r="TNF84" s="724"/>
      <c r="TNG84" s="726"/>
      <c r="TNH84" s="724"/>
      <c r="TNI84" s="804"/>
      <c r="TNJ84" s="724"/>
      <c r="TNK84" s="726"/>
      <c r="TNL84" s="724"/>
      <c r="TNM84" s="804"/>
      <c r="TNN84" s="724"/>
      <c r="TNO84" s="726"/>
      <c r="TNP84" s="724"/>
      <c r="TNQ84" s="804"/>
      <c r="TNR84" s="724"/>
      <c r="TNS84" s="726"/>
      <c r="TNT84" s="724"/>
      <c r="TNU84" s="804"/>
      <c r="TNV84" s="724"/>
      <c r="TNW84" s="726"/>
      <c r="TNX84" s="724"/>
      <c r="TNY84" s="804"/>
      <c r="TNZ84" s="724"/>
      <c r="TOA84" s="726"/>
      <c r="TOB84" s="724"/>
      <c r="TOC84" s="804"/>
      <c r="TOD84" s="724"/>
      <c r="TOE84" s="726"/>
      <c r="TOF84" s="724"/>
      <c r="TOG84" s="804"/>
      <c r="TOH84" s="724"/>
      <c r="TOI84" s="726"/>
      <c r="TOJ84" s="724"/>
      <c r="TOK84" s="804"/>
      <c r="TOL84" s="724"/>
      <c r="TOM84" s="726"/>
      <c r="TON84" s="724"/>
      <c r="TOO84" s="804"/>
      <c r="TOP84" s="724"/>
      <c r="TOQ84" s="726"/>
      <c r="TOR84" s="724"/>
      <c r="TOS84" s="804"/>
      <c r="TOT84" s="724"/>
      <c r="TOU84" s="726"/>
      <c r="TOV84" s="724"/>
      <c r="TOW84" s="804"/>
      <c r="TOX84" s="724"/>
      <c r="TOY84" s="726"/>
      <c r="TOZ84" s="724"/>
      <c r="TPA84" s="804"/>
      <c r="TPB84" s="724"/>
      <c r="TPC84" s="726"/>
      <c r="TPD84" s="724"/>
      <c r="TPE84" s="804"/>
      <c r="TPF84" s="724"/>
      <c r="TPG84" s="726"/>
      <c r="TPH84" s="724"/>
      <c r="TPI84" s="804"/>
      <c r="TPJ84" s="724"/>
      <c r="TPK84" s="726"/>
      <c r="TPL84" s="724"/>
      <c r="TPM84" s="804"/>
      <c r="TPN84" s="724"/>
      <c r="TPO84" s="726"/>
      <c r="TPP84" s="724"/>
      <c r="TPQ84" s="804"/>
      <c r="TPR84" s="724"/>
      <c r="TPS84" s="726"/>
      <c r="TPT84" s="724"/>
      <c r="TPU84" s="804"/>
      <c r="TPV84" s="724"/>
      <c r="TPW84" s="726"/>
      <c r="TPX84" s="724"/>
      <c r="TPY84" s="804"/>
      <c r="TPZ84" s="724"/>
      <c r="TQA84" s="726"/>
      <c r="TQB84" s="724"/>
      <c r="TQC84" s="804"/>
      <c r="TQD84" s="724"/>
      <c r="TQE84" s="726"/>
      <c r="TQF84" s="724"/>
      <c r="TQG84" s="804"/>
      <c r="TQH84" s="724"/>
      <c r="TQI84" s="726"/>
      <c r="TQJ84" s="724"/>
      <c r="TQK84" s="804"/>
      <c r="TQL84" s="724"/>
      <c r="TQM84" s="726"/>
      <c r="TQN84" s="724"/>
      <c r="TQO84" s="804"/>
      <c r="TQP84" s="724"/>
      <c r="TQQ84" s="726"/>
      <c r="TQR84" s="724"/>
      <c r="TQS84" s="804"/>
      <c r="TQT84" s="724"/>
      <c r="TQU84" s="726"/>
      <c r="TQV84" s="724"/>
      <c r="TQW84" s="804"/>
      <c r="TQX84" s="724"/>
      <c r="TQY84" s="726"/>
      <c r="TQZ84" s="724"/>
      <c r="TRA84" s="804"/>
      <c r="TRB84" s="724"/>
      <c r="TRC84" s="726"/>
      <c r="TRD84" s="724"/>
      <c r="TRE84" s="804"/>
      <c r="TRF84" s="724"/>
      <c r="TRG84" s="726"/>
      <c r="TRH84" s="724"/>
      <c r="TRI84" s="804"/>
      <c r="TRJ84" s="724"/>
      <c r="TRK84" s="726"/>
      <c r="TRL84" s="724"/>
      <c r="TRM84" s="804"/>
      <c r="TRN84" s="724"/>
      <c r="TRO84" s="726"/>
      <c r="TRP84" s="724"/>
      <c r="TRQ84" s="804"/>
      <c r="TRR84" s="724"/>
      <c r="TRS84" s="726"/>
      <c r="TRT84" s="724"/>
      <c r="TRU84" s="804"/>
      <c r="TRV84" s="724"/>
      <c r="TRW84" s="726"/>
      <c r="TRX84" s="724"/>
      <c r="TRY84" s="804"/>
      <c r="TRZ84" s="724"/>
      <c r="TSA84" s="726"/>
      <c r="TSB84" s="724"/>
      <c r="TSC84" s="804"/>
      <c r="TSD84" s="724"/>
      <c r="TSE84" s="726"/>
      <c r="TSF84" s="724"/>
      <c r="TSG84" s="804"/>
      <c r="TSH84" s="724"/>
      <c r="TSI84" s="726"/>
      <c r="TSJ84" s="724"/>
      <c r="TSK84" s="804"/>
      <c r="TSL84" s="724"/>
      <c r="TSM84" s="726"/>
      <c r="TSN84" s="724"/>
      <c r="TSO84" s="804"/>
      <c r="TSP84" s="724"/>
      <c r="TSQ84" s="726"/>
      <c r="TSR84" s="724"/>
      <c r="TSS84" s="804"/>
      <c r="TST84" s="724"/>
      <c r="TSU84" s="726"/>
      <c r="TSV84" s="724"/>
      <c r="TSW84" s="804"/>
      <c r="TSX84" s="724"/>
      <c r="TSY84" s="726"/>
      <c r="TSZ84" s="724"/>
      <c r="TTA84" s="804"/>
      <c r="TTB84" s="724"/>
      <c r="TTC84" s="726"/>
      <c r="TTD84" s="724"/>
      <c r="TTE84" s="804"/>
      <c r="TTF84" s="724"/>
      <c r="TTG84" s="726"/>
      <c r="TTH84" s="724"/>
      <c r="TTI84" s="804"/>
      <c r="TTJ84" s="724"/>
      <c r="TTK84" s="726"/>
      <c r="TTL84" s="724"/>
      <c r="TTM84" s="804"/>
      <c r="TTN84" s="724"/>
      <c r="TTO84" s="726"/>
      <c r="TTP84" s="724"/>
      <c r="TTQ84" s="804"/>
      <c r="TTR84" s="724"/>
      <c r="TTS84" s="726"/>
      <c r="TTT84" s="724"/>
      <c r="TTU84" s="804"/>
      <c r="TTV84" s="724"/>
      <c r="TTW84" s="726"/>
      <c r="TTX84" s="724"/>
      <c r="TTY84" s="804"/>
      <c r="TTZ84" s="724"/>
      <c r="TUA84" s="726"/>
      <c r="TUB84" s="724"/>
      <c r="TUC84" s="804"/>
      <c r="TUD84" s="724"/>
      <c r="TUE84" s="726"/>
      <c r="TUF84" s="724"/>
      <c r="TUG84" s="804"/>
      <c r="TUH84" s="724"/>
      <c r="TUI84" s="726"/>
      <c r="TUJ84" s="724"/>
      <c r="TUK84" s="804"/>
      <c r="TUL84" s="724"/>
      <c r="TUM84" s="726"/>
      <c r="TUN84" s="724"/>
      <c r="TUO84" s="804"/>
      <c r="TUP84" s="724"/>
      <c r="TUQ84" s="726"/>
      <c r="TUR84" s="724"/>
      <c r="TUS84" s="804"/>
      <c r="TUT84" s="724"/>
      <c r="TUU84" s="726"/>
      <c r="TUV84" s="724"/>
      <c r="TUW84" s="804"/>
      <c r="TUX84" s="724"/>
      <c r="TUY84" s="726"/>
      <c r="TUZ84" s="724"/>
      <c r="TVA84" s="804"/>
      <c r="TVB84" s="724"/>
      <c r="TVC84" s="726"/>
      <c r="TVD84" s="724"/>
      <c r="TVE84" s="804"/>
      <c r="TVF84" s="724"/>
      <c r="TVG84" s="726"/>
      <c r="TVH84" s="724"/>
      <c r="TVI84" s="804"/>
      <c r="TVJ84" s="724"/>
      <c r="TVK84" s="726"/>
      <c r="TVL84" s="724"/>
      <c r="TVM84" s="804"/>
      <c r="TVN84" s="724"/>
      <c r="TVO84" s="726"/>
      <c r="TVP84" s="724"/>
      <c r="TVQ84" s="804"/>
      <c r="TVR84" s="724"/>
      <c r="TVS84" s="726"/>
      <c r="TVT84" s="724"/>
      <c r="TVU84" s="804"/>
      <c r="TVV84" s="724"/>
      <c r="TVW84" s="726"/>
      <c r="TVX84" s="724"/>
      <c r="TVY84" s="804"/>
      <c r="TVZ84" s="724"/>
      <c r="TWA84" s="726"/>
      <c r="TWB84" s="724"/>
      <c r="TWC84" s="804"/>
      <c r="TWD84" s="724"/>
      <c r="TWE84" s="726"/>
      <c r="TWF84" s="724"/>
      <c r="TWG84" s="804"/>
      <c r="TWH84" s="724"/>
      <c r="TWI84" s="726"/>
      <c r="TWJ84" s="724"/>
      <c r="TWK84" s="804"/>
      <c r="TWL84" s="724"/>
      <c r="TWM84" s="726"/>
      <c r="TWN84" s="724"/>
      <c r="TWO84" s="804"/>
      <c r="TWP84" s="724"/>
      <c r="TWQ84" s="726"/>
      <c r="TWR84" s="724"/>
      <c r="TWS84" s="804"/>
      <c r="TWT84" s="724"/>
      <c r="TWU84" s="726"/>
      <c r="TWV84" s="724"/>
      <c r="TWW84" s="804"/>
      <c r="TWX84" s="724"/>
      <c r="TWY84" s="726"/>
      <c r="TWZ84" s="724"/>
      <c r="TXA84" s="804"/>
      <c r="TXB84" s="724"/>
      <c r="TXC84" s="726"/>
      <c r="TXD84" s="724"/>
      <c r="TXE84" s="804"/>
      <c r="TXF84" s="724"/>
      <c r="TXG84" s="726"/>
      <c r="TXH84" s="724"/>
      <c r="TXI84" s="804"/>
      <c r="TXJ84" s="724"/>
      <c r="TXK84" s="726"/>
      <c r="TXL84" s="724"/>
      <c r="TXM84" s="804"/>
      <c r="TXN84" s="724"/>
      <c r="TXO84" s="726"/>
      <c r="TXP84" s="724"/>
      <c r="TXQ84" s="804"/>
      <c r="TXR84" s="724"/>
      <c r="TXS84" s="726"/>
      <c r="TXT84" s="724"/>
      <c r="TXU84" s="804"/>
      <c r="TXV84" s="724"/>
      <c r="TXW84" s="726"/>
      <c r="TXX84" s="724"/>
      <c r="TXY84" s="804"/>
      <c r="TXZ84" s="724"/>
      <c r="TYA84" s="726"/>
      <c r="TYB84" s="724"/>
      <c r="TYC84" s="804"/>
      <c r="TYD84" s="724"/>
      <c r="TYE84" s="726"/>
      <c r="TYF84" s="724"/>
      <c r="TYG84" s="804"/>
      <c r="TYH84" s="724"/>
      <c r="TYI84" s="726"/>
      <c r="TYJ84" s="724"/>
      <c r="TYK84" s="804"/>
      <c r="TYL84" s="724"/>
      <c r="TYM84" s="726"/>
      <c r="TYN84" s="724"/>
      <c r="TYO84" s="804"/>
      <c r="TYP84" s="724"/>
      <c r="TYQ84" s="726"/>
      <c r="TYR84" s="724"/>
      <c r="TYS84" s="804"/>
      <c r="TYT84" s="724"/>
      <c r="TYU84" s="726"/>
      <c r="TYV84" s="724"/>
      <c r="TYW84" s="804"/>
      <c r="TYX84" s="724"/>
      <c r="TYY84" s="726"/>
      <c r="TYZ84" s="724"/>
      <c r="TZA84" s="804"/>
      <c r="TZB84" s="724"/>
      <c r="TZC84" s="726"/>
      <c r="TZD84" s="724"/>
      <c r="TZE84" s="804"/>
      <c r="TZF84" s="724"/>
      <c r="TZG84" s="726"/>
      <c r="TZH84" s="724"/>
      <c r="TZI84" s="804"/>
      <c r="TZJ84" s="724"/>
      <c r="TZK84" s="726"/>
      <c r="TZL84" s="724"/>
      <c r="TZM84" s="804"/>
      <c r="TZN84" s="724"/>
      <c r="TZO84" s="726"/>
      <c r="TZP84" s="724"/>
      <c r="TZQ84" s="804"/>
      <c r="TZR84" s="724"/>
      <c r="TZS84" s="726"/>
      <c r="TZT84" s="724"/>
      <c r="TZU84" s="804"/>
      <c r="TZV84" s="724"/>
      <c r="TZW84" s="726"/>
      <c r="TZX84" s="724"/>
      <c r="TZY84" s="804"/>
      <c r="TZZ84" s="724"/>
      <c r="UAA84" s="726"/>
      <c r="UAB84" s="724"/>
      <c r="UAC84" s="804"/>
      <c r="UAD84" s="724"/>
      <c r="UAE84" s="726"/>
      <c r="UAF84" s="724"/>
      <c r="UAG84" s="804"/>
      <c r="UAH84" s="724"/>
      <c r="UAI84" s="726"/>
      <c r="UAJ84" s="724"/>
      <c r="UAK84" s="804"/>
      <c r="UAL84" s="724"/>
      <c r="UAM84" s="726"/>
      <c r="UAN84" s="724"/>
      <c r="UAO84" s="804"/>
      <c r="UAP84" s="724"/>
      <c r="UAQ84" s="726"/>
      <c r="UAR84" s="724"/>
      <c r="UAS84" s="804"/>
      <c r="UAT84" s="724"/>
      <c r="UAU84" s="726"/>
      <c r="UAV84" s="724"/>
      <c r="UAW84" s="804"/>
      <c r="UAX84" s="724"/>
      <c r="UAY84" s="726"/>
      <c r="UAZ84" s="724"/>
      <c r="UBA84" s="804"/>
      <c r="UBB84" s="724"/>
      <c r="UBC84" s="726"/>
      <c r="UBD84" s="724"/>
      <c r="UBE84" s="804"/>
      <c r="UBF84" s="724"/>
      <c r="UBG84" s="726"/>
      <c r="UBH84" s="724"/>
      <c r="UBI84" s="804"/>
      <c r="UBJ84" s="724"/>
      <c r="UBK84" s="726"/>
      <c r="UBL84" s="724"/>
      <c r="UBM84" s="804"/>
      <c r="UBN84" s="724"/>
      <c r="UBO84" s="726"/>
      <c r="UBP84" s="724"/>
      <c r="UBQ84" s="804"/>
      <c r="UBR84" s="724"/>
      <c r="UBS84" s="726"/>
      <c r="UBT84" s="724"/>
      <c r="UBU84" s="804"/>
      <c r="UBV84" s="724"/>
      <c r="UBW84" s="726"/>
      <c r="UBX84" s="724"/>
      <c r="UBY84" s="804"/>
      <c r="UBZ84" s="724"/>
      <c r="UCA84" s="726"/>
      <c r="UCB84" s="724"/>
      <c r="UCC84" s="804"/>
      <c r="UCD84" s="724"/>
      <c r="UCE84" s="726"/>
      <c r="UCF84" s="724"/>
      <c r="UCG84" s="804"/>
      <c r="UCH84" s="724"/>
      <c r="UCI84" s="726"/>
      <c r="UCJ84" s="724"/>
      <c r="UCK84" s="804"/>
      <c r="UCL84" s="724"/>
      <c r="UCM84" s="726"/>
      <c r="UCN84" s="724"/>
      <c r="UCO84" s="804"/>
      <c r="UCP84" s="724"/>
      <c r="UCQ84" s="726"/>
      <c r="UCR84" s="724"/>
      <c r="UCS84" s="804"/>
      <c r="UCT84" s="724"/>
      <c r="UCU84" s="726"/>
      <c r="UCV84" s="724"/>
      <c r="UCW84" s="804"/>
      <c r="UCX84" s="724"/>
      <c r="UCY84" s="726"/>
      <c r="UCZ84" s="724"/>
      <c r="UDA84" s="804"/>
      <c r="UDB84" s="724"/>
      <c r="UDC84" s="726"/>
      <c r="UDD84" s="724"/>
      <c r="UDE84" s="804"/>
      <c r="UDF84" s="724"/>
      <c r="UDG84" s="726"/>
      <c r="UDH84" s="724"/>
      <c r="UDI84" s="804"/>
      <c r="UDJ84" s="724"/>
      <c r="UDK84" s="726"/>
      <c r="UDL84" s="724"/>
      <c r="UDM84" s="804"/>
      <c r="UDN84" s="724"/>
      <c r="UDO84" s="726"/>
      <c r="UDP84" s="724"/>
      <c r="UDQ84" s="804"/>
      <c r="UDR84" s="724"/>
      <c r="UDS84" s="726"/>
      <c r="UDT84" s="724"/>
      <c r="UDU84" s="804"/>
      <c r="UDV84" s="724"/>
      <c r="UDW84" s="726"/>
      <c r="UDX84" s="724"/>
      <c r="UDY84" s="804"/>
      <c r="UDZ84" s="724"/>
      <c r="UEA84" s="726"/>
      <c r="UEB84" s="724"/>
      <c r="UEC84" s="804"/>
      <c r="UED84" s="724"/>
      <c r="UEE84" s="726"/>
      <c r="UEF84" s="724"/>
      <c r="UEG84" s="804"/>
      <c r="UEH84" s="724"/>
      <c r="UEI84" s="726"/>
      <c r="UEJ84" s="724"/>
      <c r="UEK84" s="804"/>
      <c r="UEL84" s="724"/>
      <c r="UEM84" s="726"/>
      <c r="UEN84" s="724"/>
      <c r="UEO84" s="804"/>
      <c r="UEP84" s="724"/>
      <c r="UEQ84" s="726"/>
      <c r="UER84" s="724"/>
      <c r="UES84" s="804"/>
      <c r="UET84" s="724"/>
      <c r="UEU84" s="726"/>
      <c r="UEV84" s="724"/>
      <c r="UEW84" s="804"/>
      <c r="UEX84" s="724"/>
      <c r="UEY84" s="726"/>
      <c r="UEZ84" s="724"/>
      <c r="UFA84" s="804"/>
      <c r="UFB84" s="724"/>
      <c r="UFC84" s="726"/>
      <c r="UFD84" s="724"/>
      <c r="UFE84" s="804"/>
      <c r="UFF84" s="724"/>
      <c r="UFG84" s="726"/>
      <c r="UFH84" s="724"/>
      <c r="UFI84" s="804"/>
      <c r="UFJ84" s="724"/>
      <c r="UFK84" s="726"/>
      <c r="UFL84" s="724"/>
      <c r="UFM84" s="804"/>
      <c r="UFN84" s="724"/>
      <c r="UFO84" s="726"/>
      <c r="UFP84" s="724"/>
      <c r="UFQ84" s="804"/>
      <c r="UFR84" s="724"/>
      <c r="UFS84" s="726"/>
      <c r="UFT84" s="724"/>
      <c r="UFU84" s="804"/>
      <c r="UFV84" s="724"/>
      <c r="UFW84" s="726"/>
      <c r="UFX84" s="724"/>
      <c r="UFY84" s="804"/>
      <c r="UFZ84" s="724"/>
      <c r="UGA84" s="726"/>
      <c r="UGB84" s="724"/>
      <c r="UGC84" s="804"/>
      <c r="UGD84" s="724"/>
      <c r="UGE84" s="726"/>
      <c r="UGF84" s="724"/>
      <c r="UGG84" s="804"/>
      <c r="UGH84" s="724"/>
      <c r="UGI84" s="726"/>
      <c r="UGJ84" s="724"/>
      <c r="UGK84" s="804"/>
      <c r="UGL84" s="724"/>
      <c r="UGM84" s="726"/>
      <c r="UGN84" s="724"/>
      <c r="UGO84" s="804"/>
      <c r="UGP84" s="724"/>
      <c r="UGQ84" s="726"/>
      <c r="UGR84" s="724"/>
      <c r="UGS84" s="804"/>
      <c r="UGT84" s="724"/>
      <c r="UGU84" s="726"/>
      <c r="UGV84" s="724"/>
      <c r="UGW84" s="804"/>
      <c r="UGX84" s="724"/>
      <c r="UGY84" s="726"/>
      <c r="UGZ84" s="724"/>
      <c r="UHA84" s="804"/>
      <c r="UHB84" s="724"/>
      <c r="UHC84" s="726"/>
      <c r="UHD84" s="724"/>
      <c r="UHE84" s="804"/>
      <c r="UHF84" s="724"/>
      <c r="UHG84" s="726"/>
      <c r="UHH84" s="724"/>
      <c r="UHI84" s="804"/>
      <c r="UHJ84" s="724"/>
      <c r="UHK84" s="726"/>
      <c r="UHL84" s="724"/>
      <c r="UHM84" s="804"/>
      <c r="UHN84" s="724"/>
      <c r="UHO84" s="726"/>
      <c r="UHP84" s="724"/>
      <c r="UHQ84" s="804"/>
      <c r="UHR84" s="724"/>
      <c r="UHS84" s="726"/>
      <c r="UHT84" s="724"/>
      <c r="UHU84" s="804"/>
      <c r="UHV84" s="724"/>
      <c r="UHW84" s="726"/>
      <c r="UHX84" s="724"/>
      <c r="UHY84" s="804"/>
      <c r="UHZ84" s="724"/>
      <c r="UIA84" s="726"/>
      <c r="UIB84" s="724"/>
      <c r="UIC84" s="804"/>
      <c r="UID84" s="724"/>
      <c r="UIE84" s="726"/>
      <c r="UIF84" s="724"/>
      <c r="UIG84" s="804"/>
      <c r="UIH84" s="724"/>
      <c r="UII84" s="726"/>
      <c r="UIJ84" s="724"/>
      <c r="UIK84" s="804"/>
      <c r="UIL84" s="724"/>
      <c r="UIM84" s="726"/>
      <c r="UIN84" s="724"/>
      <c r="UIO84" s="804"/>
      <c r="UIP84" s="724"/>
      <c r="UIQ84" s="726"/>
      <c r="UIR84" s="724"/>
      <c r="UIS84" s="804"/>
      <c r="UIT84" s="724"/>
      <c r="UIU84" s="726"/>
      <c r="UIV84" s="724"/>
      <c r="UIW84" s="804"/>
      <c r="UIX84" s="724"/>
      <c r="UIY84" s="726"/>
      <c r="UIZ84" s="724"/>
      <c r="UJA84" s="804"/>
      <c r="UJB84" s="724"/>
      <c r="UJC84" s="726"/>
      <c r="UJD84" s="724"/>
      <c r="UJE84" s="804"/>
      <c r="UJF84" s="724"/>
      <c r="UJG84" s="726"/>
      <c r="UJH84" s="724"/>
      <c r="UJI84" s="804"/>
      <c r="UJJ84" s="724"/>
      <c r="UJK84" s="726"/>
      <c r="UJL84" s="724"/>
      <c r="UJM84" s="804"/>
      <c r="UJN84" s="724"/>
      <c r="UJO84" s="726"/>
      <c r="UJP84" s="724"/>
      <c r="UJQ84" s="804"/>
      <c r="UJR84" s="724"/>
      <c r="UJS84" s="726"/>
      <c r="UJT84" s="724"/>
      <c r="UJU84" s="804"/>
      <c r="UJV84" s="724"/>
      <c r="UJW84" s="726"/>
      <c r="UJX84" s="724"/>
      <c r="UJY84" s="804"/>
      <c r="UJZ84" s="724"/>
      <c r="UKA84" s="726"/>
      <c r="UKB84" s="724"/>
      <c r="UKC84" s="804"/>
      <c r="UKD84" s="724"/>
      <c r="UKE84" s="726"/>
      <c r="UKF84" s="724"/>
      <c r="UKG84" s="804"/>
      <c r="UKH84" s="724"/>
      <c r="UKI84" s="726"/>
      <c r="UKJ84" s="724"/>
      <c r="UKK84" s="804"/>
      <c r="UKL84" s="724"/>
      <c r="UKM84" s="726"/>
      <c r="UKN84" s="724"/>
      <c r="UKO84" s="804"/>
      <c r="UKP84" s="724"/>
      <c r="UKQ84" s="726"/>
      <c r="UKR84" s="724"/>
      <c r="UKS84" s="804"/>
      <c r="UKT84" s="724"/>
      <c r="UKU84" s="726"/>
      <c r="UKV84" s="724"/>
      <c r="UKW84" s="804"/>
      <c r="UKX84" s="724"/>
      <c r="UKY84" s="726"/>
      <c r="UKZ84" s="724"/>
      <c r="ULA84" s="804"/>
      <c r="ULB84" s="724"/>
      <c r="ULC84" s="726"/>
      <c r="ULD84" s="724"/>
      <c r="ULE84" s="804"/>
      <c r="ULF84" s="724"/>
      <c r="ULG84" s="726"/>
      <c r="ULH84" s="724"/>
      <c r="ULI84" s="804"/>
      <c r="ULJ84" s="724"/>
      <c r="ULK84" s="726"/>
      <c r="ULL84" s="724"/>
      <c r="ULM84" s="804"/>
      <c r="ULN84" s="724"/>
      <c r="ULO84" s="726"/>
      <c r="ULP84" s="724"/>
      <c r="ULQ84" s="804"/>
      <c r="ULR84" s="724"/>
      <c r="ULS84" s="726"/>
      <c r="ULT84" s="724"/>
      <c r="ULU84" s="804"/>
      <c r="ULV84" s="724"/>
      <c r="ULW84" s="726"/>
      <c r="ULX84" s="724"/>
      <c r="ULY84" s="804"/>
      <c r="ULZ84" s="724"/>
      <c r="UMA84" s="726"/>
      <c r="UMB84" s="724"/>
      <c r="UMC84" s="804"/>
      <c r="UMD84" s="724"/>
      <c r="UME84" s="726"/>
      <c r="UMF84" s="724"/>
      <c r="UMG84" s="804"/>
      <c r="UMH84" s="724"/>
      <c r="UMI84" s="726"/>
      <c r="UMJ84" s="724"/>
      <c r="UMK84" s="804"/>
      <c r="UML84" s="724"/>
      <c r="UMM84" s="726"/>
      <c r="UMN84" s="724"/>
      <c r="UMO84" s="804"/>
      <c r="UMP84" s="724"/>
      <c r="UMQ84" s="726"/>
      <c r="UMR84" s="724"/>
      <c r="UMS84" s="804"/>
      <c r="UMT84" s="724"/>
      <c r="UMU84" s="726"/>
      <c r="UMV84" s="724"/>
      <c r="UMW84" s="804"/>
      <c r="UMX84" s="724"/>
      <c r="UMY84" s="726"/>
      <c r="UMZ84" s="724"/>
      <c r="UNA84" s="804"/>
      <c r="UNB84" s="724"/>
      <c r="UNC84" s="726"/>
      <c r="UND84" s="724"/>
      <c r="UNE84" s="804"/>
      <c r="UNF84" s="724"/>
      <c r="UNG84" s="726"/>
      <c r="UNH84" s="724"/>
      <c r="UNI84" s="804"/>
      <c r="UNJ84" s="724"/>
      <c r="UNK84" s="726"/>
      <c r="UNL84" s="724"/>
      <c r="UNM84" s="804"/>
      <c r="UNN84" s="724"/>
      <c r="UNO84" s="726"/>
      <c r="UNP84" s="724"/>
      <c r="UNQ84" s="804"/>
      <c r="UNR84" s="724"/>
      <c r="UNS84" s="726"/>
      <c r="UNT84" s="724"/>
      <c r="UNU84" s="804"/>
      <c r="UNV84" s="724"/>
      <c r="UNW84" s="726"/>
      <c r="UNX84" s="724"/>
      <c r="UNY84" s="804"/>
      <c r="UNZ84" s="724"/>
      <c r="UOA84" s="726"/>
      <c r="UOB84" s="724"/>
      <c r="UOC84" s="804"/>
      <c r="UOD84" s="724"/>
      <c r="UOE84" s="726"/>
      <c r="UOF84" s="724"/>
      <c r="UOG84" s="804"/>
      <c r="UOH84" s="724"/>
      <c r="UOI84" s="726"/>
      <c r="UOJ84" s="724"/>
      <c r="UOK84" s="804"/>
      <c r="UOL84" s="724"/>
      <c r="UOM84" s="726"/>
      <c r="UON84" s="724"/>
      <c r="UOO84" s="804"/>
      <c r="UOP84" s="724"/>
      <c r="UOQ84" s="726"/>
      <c r="UOR84" s="724"/>
      <c r="UOS84" s="804"/>
      <c r="UOT84" s="724"/>
      <c r="UOU84" s="726"/>
      <c r="UOV84" s="724"/>
      <c r="UOW84" s="804"/>
      <c r="UOX84" s="724"/>
      <c r="UOY84" s="726"/>
      <c r="UOZ84" s="724"/>
      <c r="UPA84" s="804"/>
      <c r="UPB84" s="724"/>
      <c r="UPC84" s="726"/>
      <c r="UPD84" s="724"/>
      <c r="UPE84" s="804"/>
      <c r="UPF84" s="724"/>
      <c r="UPG84" s="726"/>
      <c r="UPH84" s="724"/>
      <c r="UPI84" s="804"/>
      <c r="UPJ84" s="724"/>
      <c r="UPK84" s="726"/>
      <c r="UPL84" s="724"/>
      <c r="UPM84" s="804"/>
      <c r="UPN84" s="724"/>
      <c r="UPO84" s="726"/>
      <c r="UPP84" s="724"/>
      <c r="UPQ84" s="804"/>
      <c r="UPR84" s="724"/>
      <c r="UPS84" s="726"/>
      <c r="UPT84" s="724"/>
      <c r="UPU84" s="804"/>
      <c r="UPV84" s="724"/>
      <c r="UPW84" s="726"/>
      <c r="UPX84" s="724"/>
      <c r="UPY84" s="804"/>
      <c r="UPZ84" s="724"/>
      <c r="UQA84" s="726"/>
      <c r="UQB84" s="724"/>
      <c r="UQC84" s="804"/>
      <c r="UQD84" s="724"/>
      <c r="UQE84" s="726"/>
      <c r="UQF84" s="724"/>
      <c r="UQG84" s="804"/>
      <c r="UQH84" s="724"/>
      <c r="UQI84" s="726"/>
      <c r="UQJ84" s="724"/>
      <c r="UQK84" s="804"/>
      <c r="UQL84" s="724"/>
      <c r="UQM84" s="726"/>
      <c r="UQN84" s="724"/>
      <c r="UQO84" s="804"/>
      <c r="UQP84" s="724"/>
      <c r="UQQ84" s="726"/>
      <c r="UQR84" s="724"/>
      <c r="UQS84" s="804"/>
      <c r="UQT84" s="724"/>
      <c r="UQU84" s="726"/>
      <c r="UQV84" s="724"/>
      <c r="UQW84" s="804"/>
      <c r="UQX84" s="724"/>
      <c r="UQY84" s="726"/>
      <c r="UQZ84" s="724"/>
      <c r="URA84" s="804"/>
      <c r="URB84" s="724"/>
      <c r="URC84" s="726"/>
      <c r="URD84" s="724"/>
      <c r="URE84" s="804"/>
      <c r="URF84" s="724"/>
      <c r="URG84" s="726"/>
      <c r="URH84" s="724"/>
      <c r="URI84" s="804"/>
      <c r="URJ84" s="724"/>
      <c r="URK84" s="726"/>
      <c r="URL84" s="724"/>
      <c r="URM84" s="804"/>
      <c r="URN84" s="724"/>
      <c r="URO84" s="726"/>
      <c r="URP84" s="724"/>
      <c r="URQ84" s="804"/>
      <c r="URR84" s="724"/>
      <c r="URS84" s="726"/>
      <c r="URT84" s="724"/>
      <c r="URU84" s="804"/>
      <c r="URV84" s="724"/>
      <c r="URW84" s="726"/>
      <c r="URX84" s="724"/>
      <c r="URY84" s="804"/>
      <c r="URZ84" s="724"/>
      <c r="USA84" s="726"/>
      <c r="USB84" s="724"/>
      <c r="USC84" s="804"/>
      <c r="USD84" s="724"/>
      <c r="USE84" s="726"/>
      <c r="USF84" s="724"/>
      <c r="USG84" s="804"/>
      <c r="USH84" s="724"/>
      <c r="USI84" s="726"/>
      <c r="USJ84" s="724"/>
      <c r="USK84" s="804"/>
      <c r="USL84" s="724"/>
      <c r="USM84" s="726"/>
      <c r="USN84" s="724"/>
      <c r="USO84" s="804"/>
      <c r="USP84" s="724"/>
      <c r="USQ84" s="726"/>
      <c r="USR84" s="724"/>
      <c r="USS84" s="804"/>
      <c r="UST84" s="724"/>
      <c r="USU84" s="726"/>
      <c r="USV84" s="724"/>
      <c r="USW84" s="804"/>
      <c r="USX84" s="724"/>
      <c r="USY84" s="726"/>
      <c r="USZ84" s="724"/>
      <c r="UTA84" s="804"/>
      <c r="UTB84" s="724"/>
      <c r="UTC84" s="726"/>
      <c r="UTD84" s="724"/>
      <c r="UTE84" s="804"/>
      <c r="UTF84" s="724"/>
      <c r="UTG84" s="726"/>
      <c r="UTH84" s="724"/>
      <c r="UTI84" s="804"/>
      <c r="UTJ84" s="724"/>
      <c r="UTK84" s="726"/>
      <c r="UTL84" s="724"/>
      <c r="UTM84" s="804"/>
      <c r="UTN84" s="724"/>
      <c r="UTO84" s="726"/>
      <c r="UTP84" s="724"/>
      <c r="UTQ84" s="804"/>
      <c r="UTR84" s="724"/>
      <c r="UTS84" s="726"/>
      <c r="UTT84" s="724"/>
      <c r="UTU84" s="804"/>
      <c r="UTV84" s="724"/>
      <c r="UTW84" s="726"/>
      <c r="UTX84" s="724"/>
      <c r="UTY84" s="804"/>
      <c r="UTZ84" s="724"/>
      <c r="UUA84" s="726"/>
      <c r="UUB84" s="724"/>
      <c r="UUC84" s="804"/>
      <c r="UUD84" s="724"/>
      <c r="UUE84" s="726"/>
      <c r="UUF84" s="724"/>
      <c r="UUG84" s="804"/>
      <c r="UUH84" s="724"/>
      <c r="UUI84" s="726"/>
      <c r="UUJ84" s="724"/>
      <c r="UUK84" s="804"/>
      <c r="UUL84" s="724"/>
      <c r="UUM84" s="726"/>
      <c r="UUN84" s="724"/>
      <c r="UUO84" s="804"/>
      <c r="UUP84" s="724"/>
      <c r="UUQ84" s="726"/>
      <c r="UUR84" s="724"/>
      <c r="UUS84" s="804"/>
      <c r="UUT84" s="724"/>
      <c r="UUU84" s="726"/>
      <c r="UUV84" s="724"/>
      <c r="UUW84" s="804"/>
      <c r="UUX84" s="724"/>
      <c r="UUY84" s="726"/>
      <c r="UUZ84" s="724"/>
      <c r="UVA84" s="804"/>
      <c r="UVB84" s="724"/>
      <c r="UVC84" s="726"/>
      <c r="UVD84" s="724"/>
      <c r="UVE84" s="804"/>
      <c r="UVF84" s="724"/>
      <c r="UVG84" s="726"/>
      <c r="UVH84" s="724"/>
      <c r="UVI84" s="804"/>
      <c r="UVJ84" s="724"/>
      <c r="UVK84" s="726"/>
      <c r="UVL84" s="724"/>
      <c r="UVM84" s="804"/>
      <c r="UVN84" s="724"/>
      <c r="UVO84" s="726"/>
      <c r="UVP84" s="724"/>
      <c r="UVQ84" s="804"/>
      <c r="UVR84" s="724"/>
      <c r="UVS84" s="726"/>
      <c r="UVT84" s="724"/>
      <c r="UVU84" s="804"/>
      <c r="UVV84" s="724"/>
      <c r="UVW84" s="726"/>
      <c r="UVX84" s="724"/>
      <c r="UVY84" s="804"/>
      <c r="UVZ84" s="724"/>
      <c r="UWA84" s="726"/>
      <c r="UWB84" s="724"/>
      <c r="UWC84" s="804"/>
      <c r="UWD84" s="724"/>
      <c r="UWE84" s="726"/>
      <c r="UWF84" s="724"/>
      <c r="UWG84" s="804"/>
      <c r="UWH84" s="724"/>
      <c r="UWI84" s="726"/>
      <c r="UWJ84" s="724"/>
      <c r="UWK84" s="804"/>
      <c r="UWL84" s="724"/>
      <c r="UWM84" s="726"/>
      <c r="UWN84" s="724"/>
      <c r="UWO84" s="804"/>
      <c r="UWP84" s="724"/>
      <c r="UWQ84" s="726"/>
      <c r="UWR84" s="724"/>
      <c r="UWS84" s="804"/>
      <c r="UWT84" s="724"/>
      <c r="UWU84" s="726"/>
      <c r="UWV84" s="724"/>
      <c r="UWW84" s="804"/>
      <c r="UWX84" s="724"/>
      <c r="UWY84" s="726"/>
      <c r="UWZ84" s="724"/>
      <c r="UXA84" s="804"/>
      <c r="UXB84" s="724"/>
      <c r="UXC84" s="726"/>
      <c r="UXD84" s="724"/>
      <c r="UXE84" s="804"/>
      <c r="UXF84" s="724"/>
      <c r="UXG84" s="726"/>
      <c r="UXH84" s="724"/>
      <c r="UXI84" s="804"/>
      <c r="UXJ84" s="724"/>
      <c r="UXK84" s="726"/>
      <c r="UXL84" s="724"/>
      <c r="UXM84" s="804"/>
      <c r="UXN84" s="724"/>
      <c r="UXO84" s="726"/>
      <c r="UXP84" s="724"/>
      <c r="UXQ84" s="804"/>
      <c r="UXR84" s="724"/>
      <c r="UXS84" s="726"/>
      <c r="UXT84" s="724"/>
      <c r="UXU84" s="804"/>
      <c r="UXV84" s="724"/>
      <c r="UXW84" s="726"/>
      <c r="UXX84" s="724"/>
      <c r="UXY84" s="804"/>
      <c r="UXZ84" s="724"/>
      <c r="UYA84" s="726"/>
      <c r="UYB84" s="724"/>
      <c r="UYC84" s="804"/>
      <c r="UYD84" s="724"/>
      <c r="UYE84" s="726"/>
      <c r="UYF84" s="724"/>
      <c r="UYG84" s="804"/>
      <c r="UYH84" s="724"/>
      <c r="UYI84" s="726"/>
      <c r="UYJ84" s="724"/>
      <c r="UYK84" s="804"/>
      <c r="UYL84" s="724"/>
      <c r="UYM84" s="726"/>
      <c r="UYN84" s="724"/>
      <c r="UYO84" s="804"/>
      <c r="UYP84" s="724"/>
      <c r="UYQ84" s="726"/>
      <c r="UYR84" s="724"/>
      <c r="UYS84" s="804"/>
      <c r="UYT84" s="724"/>
      <c r="UYU84" s="726"/>
      <c r="UYV84" s="724"/>
      <c r="UYW84" s="804"/>
      <c r="UYX84" s="724"/>
      <c r="UYY84" s="726"/>
      <c r="UYZ84" s="724"/>
      <c r="UZA84" s="804"/>
      <c r="UZB84" s="724"/>
      <c r="UZC84" s="726"/>
      <c r="UZD84" s="724"/>
      <c r="UZE84" s="804"/>
      <c r="UZF84" s="724"/>
      <c r="UZG84" s="726"/>
      <c r="UZH84" s="724"/>
      <c r="UZI84" s="804"/>
      <c r="UZJ84" s="724"/>
      <c r="UZK84" s="726"/>
      <c r="UZL84" s="724"/>
      <c r="UZM84" s="804"/>
      <c r="UZN84" s="724"/>
      <c r="UZO84" s="726"/>
      <c r="UZP84" s="724"/>
      <c r="UZQ84" s="804"/>
      <c r="UZR84" s="724"/>
      <c r="UZS84" s="726"/>
      <c r="UZT84" s="724"/>
      <c r="UZU84" s="804"/>
      <c r="UZV84" s="724"/>
      <c r="UZW84" s="726"/>
      <c r="UZX84" s="724"/>
      <c r="UZY84" s="804"/>
      <c r="UZZ84" s="724"/>
      <c r="VAA84" s="726"/>
      <c r="VAB84" s="724"/>
      <c r="VAC84" s="804"/>
      <c r="VAD84" s="724"/>
      <c r="VAE84" s="726"/>
      <c r="VAF84" s="724"/>
      <c r="VAG84" s="804"/>
      <c r="VAH84" s="724"/>
      <c r="VAI84" s="726"/>
      <c r="VAJ84" s="724"/>
      <c r="VAK84" s="804"/>
      <c r="VAL84" s="724"/>
      <c r="VAM84" s="726"/>
      <c r="VAN84" s="724"/>
      <c r="VAO84" s="804"/>
      <c r="VAP84" s="724"/>
      <c r="VAQ84" s="726"/>
      <c r="VAR84" s="724"/>
      <c r="VAS84" s="804"/>
      <c r="VAT84" s="724"/>
      <c r="VAU84" s="726"/>
      <c r="VAV84" s="724"/>
      <c r="VAW84" s="804"/>
      <c r="VAX84" s="724"/>
      <c r="VAY84" s="726"/>
      <c r="VAZ84" s="724"/>
      <c r="VBA84" s="804"/>
      <c r="VBB84" s="724"/>
      <c r="VBC84" s="726"/>
      <c r="VBD84" s="724"/>
      <c r="VBE84" s="804"/>
      <c r="VBF84" s="724"/>
      <c r="VBG84" s="726"/>
      <c r="VBH84" s="724"/>
      <c r="VBI84" s="804"/>
      <c r="VBJ84" s="724"/>
      <c r="VBK84" s="726"/>
      <c r="VBL84" s="724"/>
      <c r="VBM84" s="804"/>
      <c r="VBN84" s="724"/>
      <c r="VBO84" s="726"/>
      <c r="VBP84" s="724"/>
      <c r="VBQ84" s="804"/>
      <c r="VBR84" s="724"/>
      <c r="VBS84" s="726"/>
      <c r="VBT84" s="724"/>
      <c r="VBU84" s="804"/>
      <c r="VBV84" s="724"/>
      <c r="VBW84" s="726"/>
      <c r="VBX84" s="724"/>
      <c r="VBY84" s="804"/>
      <c r="VBZ84" s="724"/>
      <c r="VCA84" s="726"/>
      <c r="VCB84" s="724"/>
      <c r="VCC84" s="804"/>
      <c r="VCD84" s="724"/>
      <c r="VCE84" s="726"/>
      <c r="VCF84" s="724"/>
      <c r="VCG84" s="804"/>
      <c r="VCH84" s="724"/>
      <c r="VCI84" s="726"/>
      <c r="VCJ84" s="724"/>
      <c r="VCK84" s="804"/>
      <c r="VCL84" s="724"/>
      <c r="VCM84" s="726"/>
      <c r="VCN84" s="724"/>
      <c r="VCO84" s="804"/>
      <c r="VCP84" s="724"/>
      <c r="VCQ84" s="726"/>
      <c r="VCR84" s="724"/>
      <c r="VCS84" s="804"/>
      <c r="VCT84" s="724"/>
      <c r="VCU84" s="726"/>
      <c r="VCV84" s="724"/>
      <c r="VCW84" s="804"/>
      <c r="VCX84" s="724"/>
      <c r="VCY84" s="726"/>
      <c r="VCZ84" s="724"/>
      <c r="VDA84" s="804"/>
      <c r="VDB84" s="724"/>
      <c r="VDC84" s="726"/>
      <c r="VDD84" s="724"/>
      <c r="VDE84" s="804"/>
      <c r="VDF84" s="724"/>
      <c r="VDG84" s="726"/>
      <c r="VDH84" s="724"/>
      <c r="VDI84" s="804"/>
      <c r="VDJ84" s="724"/>
      <c r="VDK84" s="726"/>
      <c r="VDL84" s="724"/>
      <c r="VDM84" s="804"/>
      <c r="VDN84" s="724"/>
      <c r="VDO84" s="726"/>
      <c r="VDP84" s="724"/>
      <c r="VDQ84" s="804"/>
      <c r="VDR84" s="724"/>
      <c r="VDS84" s="726"/>
      <c r="VDT84" s="724"/>
      <c r="VDU84" s="804"/>
      <c r="VDV84" s="724"/>
      <c r="VDW84" s="726"/>
      <c r="VDX84" s="724"/>
      <c r="VDY84" s="804"/>
      <c r="VDZ84" s="724"/>
      <c r="VEA84" s="726"/>
      <c r="VEB84" s="724"/>
      <c r="VEC84" s="804"/>
      <c r="VED84" s="724"/>
      <c r="VEE84" s="726"/>
      <c r="VEF84" s="724"/>
      <c r="VEG84" s="804"/>
      <c r="VEH84" s="724"/>
      <c r="VEI84" s="726"/>
      <c r="VEJ84" s="724"/>
      <c r="VEK84" s="804"/>
      <c r="VEL84" s="724"/>
      <c r="VEM84" s="726"/>
      <c r="VEN84" s="724"/>
      <c r="VEO84" s="804"/>
      <c r="VEP84" s="724"/>
      <c r="VEQ84" s="726"/>
      <c r="VER84" s="724"/>
      <c r="VES84" s="804"/>
      <c r="VET84" s="724"/>
      <c r="VEU84" s="726"/>
      <c r="VEV84" s="724"/>
      <c r="VEW84" s="804"/>
      <c r="VEX84" s="724"/>
      <c r="VEY84" s="726"/>
      <c r="VEZ84" s="724"/>
      <c r="VFA84" s="804"/>
      <c r="VFB84" s="724"/>
      <c r="VFC84" s="726"/>
      <c r="VFD84" s="724"/>
      <c r="VFE84" s="804"/>
      <c r="VFF84" s="724"/>
      <c r="VFG84" s="726"/>
      <c r="VFH84" s="724"/>
      <c r="VFI84" s="804"/>
      <c r="VFJ84" s="724"/>
      <c r="VFK84" s="726"/>
      <c r="VFL84" s="724"/>
      <c r="VFM84" s="804"/>
      <c r="VFN84" s="724"/>
      <c r="VFO84" s="726"/>
      <c r="VFP84" s="724"/>
      <c r="VFQ84" s="804"/>
      <c r="VFR84" s="724"/>
      <c r="VFS84" s="726"/>
      <c r="VFT84" s="724"/>
      <c r="VFU84" s="804"/>
      <c r="VFV84" s="724"/>
      <c r="VFW84" s="726"/>
      <c r="VFX84" s="724"/>
      <c r="VFY84" s="804"/>
      <c r="VFZ84" s="724"/>
      <c r="VGA84" s="726"/>
      <c r="VGB84" s="724"/>
      <c r="VGC84" s="804"/>
      <c r="VGD84" s="724"/>
      <c r="VGE84" s="726"/>
      <c r="VGF84" s="724"/>
      <c r="VGG84" s="804"/>
      <c r="VGH84" s="724"/>
      <c r="VGI84" s="726"/>
      <c r="VGJ84" s="724"/>
      <c r="VGK84" s="804"/>
      <c r="VGL84" s="724"/>
      <c r="VGM84" s="726"/>
      <c r="VGN84" s="724"/>
      <c r="VGO84" s="804"/>
      <c r="VGP84" s="724"/>
      <c r="VGQ84" s="726"/>
      <c r="VGR84" s="724"/>
      <c r="VGS84" s="804"/>
      <c r="VGT84" s="724"/>
      <c r="VGU84" s="726"/>
      <c r="VGV84" s="724"/>
      <c r="VGW84" s="804"/>
      <c r="VGX84" s="724"/>
      <c r="VGY84" s="726"/>
      <c r="VGZ84" s="724"/>
      <c r="VHA84" s="804"/>
      <c r="VHB84" s="724"/>
      <c r="VHC84" s="726"/>
      <c r="VHD84" s="724"/>
      <c r="VHE84" s="804"/>
      <c r="VHF84" s="724"/>
      <c r="VHG84" s="726"/>
      <c r="VHH84" s="724"/>
      <c r="VHI84" s="804"/>
      <c r="VHJ84" s="724"/>
      <c r="VHK84" s="726"/>
      <c r="VHL84" s="724"/>
      <c r="VHM84" s="804"/>
      <c r="VHN84" s="724"/>
      <c r="VHO84" s="726"/>
      <c r="VHP84" s="724"/>
      <c r="VHQ84" s="804"/>
      <c r="VHR84" s="724"/>
      <c r="VHS84" s="726"/>
      <c r="VHT84" s="724"/>
      <c r="VHU84" s="804"/>
      <c r="VHV84" s="724"/>
      <c r="VHW84" s="726"/>
      <c r="VHX84" s="724"/>
      <c r="VHY84" s="804"/>
      <c r="VHZ84" s="724"/>
      <c r="VIA84" s="726"/>
      <c r="VIB84" s="724"/>
      <c r="VIC84" s="804"/>
      <c r="VID84" s="724"/>
      <c r="VIE84" s="726"/>
      <c r="VIF84" s="724"/>
      <c r="VIG84" s="804"/>
      <c r="VIH84" s="724"/>
      <c r="VII84" s="726"/>
      <c r="VIJ84" s="724"/>
      <c r="VIK84" s="804"/>
      <c r="VIL84" s="724"/>
      <c r="VIM84" s="726"/>
      <c r="VIN84" s="724"/>
      <c r="VIO84" s="804"/>
      <c r="VIP84" s="724"/>
      <c r="VIQ84" s="726"/>
      <c r="VIR84" s="724"/>
      <c r="VIS84" s="804"/>
      <c r="VIT84" s="724"/>
      <c r="VIU84" s="726"/>
      <c r="VIV84" s="724"/>
      <c r="VIW84" s="804"/>
      <c r="VIX84" s="724"/>
      <c r="VIY84" s="726"/>
      <c r="VIZ84" s="724"/>
      <c r="VJA84" s="804"/>
      <c r="VJB84" s="724"/>
      <c r="VJC84" s="726"/>
      <c r="VJD84" s="724"/>
      <c r="VJE84" s="804"/>
      <c r="VJF84" s="724"/>
      <c r="VJG84" s="726"/>
      <c r="VJH84" s="724"/>
      <c r="VJI84" s="804"/>
      <c r="VJJ84" s="724"/>
      <c r="VJK84" s="726"/>
      <c r="VJL84" s="724"/>
      <c r="VJM84" s="804"/>
      <c r="VJN84" s="724"/>
      <c r="VJO84" s="726"/>
      <c r="VJP84" s="724"/>
      <c r="VJQ84" s="804"/>
      <c r="VJR84" s="724"/>
      <c r="VJS84" s="726"/>
      <c r="VJT84" s="724"/>
      <c r="VJU84" s="804"/>
      <c r="VJV84" s="724"/>
      <c r="VJW84" s="726"/>
      <c r="VJX84" s="724"/>
      <c r="VJY84" s="804"/>
      <c r="VJZ84" s="724"/>
      <c r="VKA84" s="726"/>
      <c r="VKB84" s="724"/>
      <c r="VKC84" s="804"/>
      <c r="VKD84" s="724"/>
      <c r="VKE84" s="726"/>
      <c r="VKF84" s="724"/>
      <c r="VKG84" s="804"/>
      <c r="VKH84" s="724"/>
      <c r="VKI84" s="726"/>
      <c r="VKJ84" s="724"/>
      <c r="VKK84" s="804"/>
      <c r="VKL84" s="724"/>
      <c r="VKM84" s="726"/>
      <c r="VKN84" s="724"/>
      <c r="VKO84" s="804"/>
      <c r="VKP84" s="724"/>
      <c r="VKQ84" s="726"/>
      <c r="VKR84" s="724"/>
      <c r="VKS84" s="804"/>
      <c r="VKT84" s="724"/>
      <c r="VKU84" s="726"/>
      <c r="VKV84" s="724"/>
      <c r="VKW84" s="804"/>
      <c r="VKX84" s="724"/>
      <c r="VKY84" s="726"/>
      <c r="VKZ84" s="724"/>
      <c r="VLA84" s="804"/>
      <c r="VLB84" s="724"/>
      <c r="VLC84" s="726"/>
      <c r="VLD84" s="724"/>
      <c r="VLE84" s="804"/>
      <c r="VLF84" s="724"/>
      <c r="VLG84" s="726"/>
      <c r="VLH84" s="724"/>
      <c r="VLI84" s="804"/>
      <c r="VLJ84" s="724"/>
      <c r="VLK84" s="726"/>
      <c r="VLL84" s="724"/>
      <c r="VLM84" s="804"/>
      <c r="VLN84" s="724"/>
      <c r="VLO84" s="726"/>
      <c r="VLP84" s="724"/>
      <c r="VLQ84" s="804"/>
      <c r="VLR84" s="724"/>
      <c r="VLS84" s="726"/>
      <c r="VLT84" s="724"/>
      <c r="VLU84" s="804"/>
      <c r="VLV84" s="724"/>
      <c r="VLW84" s="726"/>
      <c r="VLX84" s="724"/>
      <c r="VLY84" s="804"/>
      <c r="VLZ84" s="724"/>
      <c r="VMA84" s="726"/>
      <c r="VMB84" s="724"/>
      <c r="VMC84" s="804"/>
      <c r="VMD84" s="724"/>
      <c r="VME84" s="726"/>
      <c r="VMF84" s="724"/>
      <c r="VMG84" s="804"/>
      <c r="VMH84" s="724"/>
      <c r="VMI84" s="726"/>
      <c r="VMJ84" s="724"/>
      <c r="VMK84" s="804"/>
      <c r="VML84" s="724"/>
      <c r="VMM84" s="726"/>
      <c r="VMN84" s="724"/>
      <c r="VMO84" s="804"/>
      <c r="VMP84" s="724"/>
      <c r="VMQ84" s="726"/>
      <c r="VMR84" s="724"/>
      <c r="VMS84" s="804"/>
      <c r="VMT84" s="724"/>
      <c r="VMU84" s="726"/>
      <c r="VMV84" s="724"/>
      <c r="VMW84" s="804"/>
      <c r="VMX84" s="724"/>
      <c r="VMY84" s="726"/>
      <c r="VMZ84" s="724"/>
      <c r="VNA84" s="804"/>
      <c r="VNB84" s="724"/>
      <c r="VNC84" s="726"/>
      <c r="VND84" s="724"/>
      <c r="VNE84" s="804"/>
      <c r="VNF84" s="724"/>
      <c r="VNG84" s="726"/>
      <c r="VNH84" s="724"/>
      <c r="VNI84" s="804"/>
      <c r="VNJ84" s="724"/>
      <c r="VNK84" s="726"/>
      <c r="VNL84" s="724"/>
      <c r="VNM84" s="804"/>
      <c r="VNN84" s="724"/>
      <c r="VNO84" s="726"/>
      <c r="VNP84" s="724"/>
      <c r="VNQ84" s="804"/>
      <c r="VNR84" s="724"/>
      <c r="VNS84" s="726"/>
      <c r="VNT84" s="724"/>
      <c r="VNU84" s="804"/>
      <c r="VNV84" s="724"/>
      <c r="VNW84" s="726"/>
      <c r="VNX84" s="724"/>
      <c r="VNY84" s="804"/>
      <c r="VNZ84" s="724"/>
      <c r="VOA84" s="726"/>
      <c r="VOB84" s="724"/>
      <c r="VOC84" s="804"/>
      <c r="VOD84" s="724"/>
      <c r="VOE84" s="726"/>
      <c r="VOF84" s="724"/>
      <c r="VOG84" s="804"/>
      <c r="VOH84" s="724"/>
      <c r="VOI84" s="726"/>
      <c r="VOJ84" s="724"/>
      <c r="VOK84" s="804"/>
      <c r="VOL84" s="724"/>
      <c r="VOM84" s="726"/>
      <c r="VON84" s="724"/>
      <c r="VOO84" s="804"/>
      <c r="VOP84" s="724"/>
      <c r="VOQ84" s="726"/>
      <c r="VOR84" s="724"/>
      <c r="VOS84" s="804"/>
      <c r="VOT84" s="724"/>
      <c r="VOU84" s="726"/>
      <c r="VOV84" s="724"/>
      <c r="VOW84" s="804"/>
      <c r="VOX84" s="724"/>
      <c r="VOY84" s="726"/>
      <c r="VOZ84" s="724"/>
      <c r="VPA84" s="804"/>
      <c r="VPB84" s="724"/>
      <c r="VPC84" s="726"/>
      <c r="VPD84" s="724"/>
      <c r="VPE84" s="804"/>
      <c r="VPF84" s="724"/>
      <c r="VPG84" s="726"/>
      <c r="VPH84" s="724"/>
      <c r="VPI84" s="804"/>
      <c r="VPJ84" s="724"/>
      <c r="VPK84" s="726"/>
      <c r="VPL84" s="724"/>
      <c r="VPM84" s="804"/>
      <c r="VPN84" s="724"/>
      <c r="VPO84" s="726"/>
      <c r="VPP84" s="724"/>
      <c r="VPQ84" s="804"/>
      <c r="VPR84" s="724"/>
      <c r="VPS84" s="726"/>
      <c r="VPT84" s="724"/>
      <c r="VPU84" s="804"/>
      <c r="VPV84" s="724"/>
      <c r="VPW84" s="726"/>
      <c r="VPX84" s="724"/>
      <c r="VPY84" s="804"/>
      <c r="VPZ84" s="724"/>
      <c r="VQA84" s="726"/>
      <c r="VQB84" s="724"/>
      <c r="VQC84" s="804"/>
      <c r="VQD84" s="724"/>
      <c r="VQE84" s="726"/>
      <c r="VQF84" s="724"/>
      <c r="VQG84" s="804"/>
      <c r="VQH84" s="724"/>
      <c r="VQI84" s="726"/>
      <c r="VQJ84" s="724"/>
      <c r="VQK84" s="804"/>
      <c r="VQL84" s="724"/>
      <c r="VQM84" s="726"/>
      <c r="VQN84" s="724"/>
      <c r="VQO84" s="804"/>
      <c r="VQP84" s="724"/>
      <c r="VQQ84" s="726"/>
      <c r="VQR84" s="724"/>
      <c r="VQS84" s="804"/>
      <c r="VQT84" s="724"/>
      <c r="VQU84" s="726"/>
      <c r="VQV84" s="724"/>
      <c r="VQW84" s="804"/>
      <c r="VQX84" s="724"/>
      <c r="VQY84" s="726"/>
      <c r="VQZ84" s="724"/>
      <c r="VRA84" s="804"/>
      <c r="VRB84" s="724"/>
      <c r="VRC84" s="726"/>
      <c r="VRD84" s="724"/>
      <c r="VRE84" s="804"/>
      <c r="VRF84" s="724"/>
      <c r="VRG84" s="726"/>
      <c r="VRH84" s="724"/>
      <c r="VRI84" s="804"/>
      <c r="VRJ84" s="724"/>
      <c r="VRK84" s="726"/>
      <c r="VRL84" s="724"/>
      <c r="VRM84" s="804"/>
      <c r="VRN84" s="724"/>
      <c r="VRO84" s="726"/>
      <c r="VRP84" s="724"/>
      <c r="VRQ84" s="804"/>
      <c r="VRR84" s="724"/>
      <c r="VRS84" s="726"/>
      <c r="VRT84" s="724"/>
      <c r="VRU84" s="804"/>
      <c r="VRV84" s="724"/>
      <c r="VRW84" s="726"/>
      <c r="VRX84" s="724"/>
      <c r="VRY84" s="804"/>
      <c r="VRZ84" s="724"/>
      <c r="VSA84" s="726"/>
      <c r="VSB84" s="724"/>
      <c r="VSC84" s="804"/>
      <c r="VSD84" s="724"/>
      <c r="VSE84" s="726"/>
      <c r="VSF84" s="724"/>
      <c r="VSG84" s="804"/>
      <c r="VSH84" s="724"/>
      <c r="VSI84" s="726"/>
      <c r="VSJ84" s="724"/>
      <c r="VSK84" s="804"/>
      <c r="VSL84" s="724"/>
      <c r="VSM84" s="726"/>
      <c r="VSN84" s="724"/>
      <c r="VSO84" s="804"/>
      <c r="VSP84" s="724"/>
      <c r="VSQ84" s="726"/>
      <c r="VSR84" s="724"/>
      <c r="VSS84" s="804"/>
      <c r="VST84" s="724"/>
      <c r="VSU84" s="726"/>
      <c r="VSV84" s="724"/>
      <c r="VSW84" s="804"/>
      <c r="VSX84" s="724"/>
      <c r="VSY84" s="726"/>
      <c r="VSZ84" s="724"/>
      <c r="VTA84" s="804"/>
      <c r="VTB84" s="724"/>
      <c r="VTC84" s="726"/>
      <c r="VTD84" s="724"/>
      <c r="VTE84" s="804"/>
      <c r="VTF84" s="724"/>
      <c r="VTG84" s="726"/>
      <c r="VTH84" s="724"/>
      <c r="VTI84" s="804"/>
      <c r="VTJ84" s="724"/>
      <c r="VTK84" s="726"/>
      <c r="VTL84" s="724"/>
      <c r="VTM84" s="804"/>
      <c r="VTN84" s="724"/>
      <c r="VTO84" s="726"/>
      <c r="VTP84" s="724"/>
      <c r="VTQ84" s="804"/>
      <c r="VTR84" s="724"/>
      <c r="VTS84" s="726"/>
      <c r="VTT84" s="724"/>
      <c r="VTU84" s="804"/>
      <c r="VTV84" s="724"/>
      <c r="VTW84" s="726"/>
      <c r="VTX84" s="724"/>
      <c r="VTY84" s="804"/>
      <c r="VTZ84" s="724"/>
      <c r="VUA84" s="726"/>
      <c r="VUB84" s="724"/>
      <c r="VUC84" s="804"/>
      <c r="VUD84" s="724"/>
      <c r="VUE84" s="726"/>
      <c r="VUF84" s="724"/>
      <c r="VUG84" s="804"/>
      <c r="VUH84" s="724"/>
      <c r="VUI84" s="726"/>
      <c r="VUJ84" s="724"/>
      <c r="VUK84" s="804"/>
      <c r="VUL84" s="724"/>
      <c r="VUM84" s="726"/>
      <c r="VUN84" s="724"/>
      <c r="VUO84" s="804"/>
      <c r="VUP84" s="724"/>
      <c r="VUQ84" s="726"/>
      <c r="VUR84" s="724"/>
      <c r="VUS84" s="804"/>
      <c r="VUT84" s="724"/>
      <c r="VUU84" s="726"/>
      <c r="VUV84" s="724"/>
      <c r="VUW84" s="804"/>
      <c r="VUX84" s="724"/>
      <c r="VUY84" s="726"/>
      <c r="VUZ84" s="724"/>
      <c r="VVA84" s="804"/>
      <c r="VVB84" s="724"/>
      <c r="VVC84" s="726"/>
      <c r="VVD84" s="724"/>
      <c r="VVE84" s="804"/>
      <c r="VVF84" s="724"/>
      <c r="VVG84" s="726"/>
      <c r="VVH84" s="724"/>
      <c r="VVI84" s="804"/>
      <c r="VVJ84" s="724"/>
      <c r="VVK84" s="726"/>
      <c r="VVL84" s="724"/>
      <c r="VVM84" s="804"/>
      <c r="VVN84" s="724"/>
      <c r="VVO84" s="726"/>
      <c r="VVP84" s="724"/>
      <c r="VVQ84" s="804"/>
      <c r="VVR84" s="724"/>
      <c r="VVS84" s="726"/>
      <c r="VVT84" s="724"/>
      <c r="VVU84" s="804"/>
      <c r="VVV84" s="724"/>
      <c r="VVW84" s="726"/>
      <c r="VVX84" s="724"/>
      <c r="VVY84" s="804"/>
      <c r="VVZ84" s="724"/>
      <c r="VWA84" s="726"/>
      <c r="VWB84" s="724"/>
      <c r="VWC84" s="804"/>
      <c r="VWD84" s="724"/>
      <c r="VWE84" s="726"/>
      <c r="VWF84" s="724"/>
      <c r="VWG84" s="804"/>
      <c r="VWH84" s="724"/>
      <c r="VWI84" s="726"/>
      <c r="VWJ84" s="724"/>
      <c r="VWK84" s="804"/>
      <c r="VWL84" s="724"/>
      <c r="VWM84" s="726"/>
      <c r="VWN84" s="724"/>
      <c r="VWO84" s="804"/>
      <c r="VWP84" s="724"/>
      <c r="VWQ84" s="726"/>
      <c r="VWR84" s="724"/>
      <c r="VWS84" s="804"/>
      <c r="VWT84" s="724"/>
      <c r="VWU84" s="726"/>
      <c r="VWV84" s="724"/>
      <c r="VWW84" s="804"/>
      <c r="VWX84" s="724"/>
      <c r="VWY84" s="726"/>
      <c r="VWZ84" s="724"/>
      <c r="VXA84" s="804"/>
      <c r="VXB84" s="724"/>
      <c r="VXC84" s="726"/>
      <c r="VXD84" s="724"/>
      <c r="VXE84" s="804"/>
      <c r="VXF84" s="724"/>
      <c r="VXG84" s="726"/>
      <c r="VXH84" s="724"/>
      <c r="VXI84" s="804"/>
      <c r="VXJ84" s="724"/>
      <c r="VXK84" s="726"/>
      <c r="VXL84" s="724"/>
      <c r="VXM84" s="804"/>
      <c r="VXN84" s="724"/>
      <c r="VXO84" s="726"/>
      <c r="VXP84" s="724"/>
      <c r="VXQ84" s="804"/>
      <c r="VXR84" s="724"/>
      <c r="VXS84" s="726"/>
      <c r="VXT84" s="724"/>
      <c r="VXU84" s="804"/>
      <c r="VXV84" s="724"/>
      <c r="VXW84" s="726"/>
      <c r="VXX84" s="724"/>
      <c r="VXY84" s="804"/>
      <c r="VXZ84" s="724"/>
      <c r="VYA84" s="726"/>
      <c r="VYB84" s="724"/>
      <c r="VYC84" s="804"/>
      <c r="VYD84" s="724"/>
      <c r="VYE84" s="726"/>
      <c r="VYF84" s="724"/>
      <c r="VYG84" s="804"/>
      <c r="VYH84" s="724"/>
      <c r="VYI84" s="726"/>
      <c r="VYJ84" s="724"/>
      <c r="VYK84" s="804"/>
      <c r="VYL84" s="724"/>
      <c r="VYM84" s="726"/>
      <c r="VYN84" s="724"/>
      <c r="VYO84" s="804"/>
      <c r="VYP84" s="724"/>
      <c r="VYQ84" s="726"/>
      <c r="VYR84" s="724"/>
      <c r="VYS84" s="804"/>
      <c r="VYT84" s="724"/>
      <c r="VYU84" s="726"/>
      <c r="VYV84" s="724"/>
      <c r="VYW84" s="804"/>
      <c r="VYX84" s="724"/>
      <c r="VYY84" s="726"/>
      <c r="VYZ84" s="724"/>
      <c r="VZA84" s="804"/>
      <c r="VZB84" s="724"/>
      <c r="VZC84" s="726"/>
      <c r="VZD84" s="724"/>
      <c r="VZE84" s="804"/>
      <c r="VZF84" s="724"/>
      <c r="VZG84" s="726"/>
      <c r="VZH84" s="724"/>
      <c r="VZI84" s="804"/>
      <c r="VZJ84" s="724"/>
      <c r="VZK84" s="726"/>
      <c r="VZL84" s="724"/>
      <c r="VZM84" s="804"/>
      <c r="VZN84" s="724"/>
      <c r="VZO84" s="726"/>
      <c r="VZP84" s="724"/>
      <c r="VZQ84" s="804"/>
      <c r="VZR84" s="724"/>
      <c r="VZS84" s="726"/>
      <c r="VZT84" s="724"/>
      <c r="VZU84" s="804"/>
      <c r="VZV84" s="724"/>
      <c r="VZW84" s="726"/>
      <c r="VZX84" s="724"/>
      <c r="VZY84" s="804"/>
      <c r="VZZ84" s="724"/>
      <c r="WAA84" s="726"/>
      <c r="WAB84" s="724"/>
      <c r="WAC84" s="804"/>
      <c r="WAD84" s="724"/>
      <c r="WAE84" s="726"/>
      <c r="WAF84" s="724"/>
      <c r="WAG84" s="804"/>
      <c r="WAH84" s="724"/>
      <c r="WAI84" s="726"/>
      <c r="WAJ84" s="724"/>
      <c r="WAK84" s="804"/>
      <c r="WAL84" s="724"/>
      <c r="WAM84" s="726"/>
      <c r="WAN84" s="724"/>
      <c r="WAO84" s="804"/>
      <c r="WAP84" s="724"/>
      <c r="WAQ84" s="726"/>
      <c r="WAR84" s="724"/>
      <c r="WAS84" s="804"/>
      <c r="WAT84" s="724"/>
      <c r="WAU84" s="726"/>
      <c r="WAV84" s="724"/>
      <c r="WAW84" s="804"/>
      <c r="WAX84" s="724"/>
      <c r="WAY84" s="726"/>
      <c r="WAZ84" s="724"/>
      <c r="WBA84" s="804"/>
      <c r="WBB84" s="724"/>
      <c r="WBC84" s="726"/>
      <c r="WBD84" s="724"/>
      <c r="WBE84" s="804"/>
      <c r="WBF84" s="724"/>
      <c r="WBG84" s="726"/>
      <c r="WBH84" s="724"/>
      <c r="WBI84" s="804"/>
      <c r="WBJ84" s="724"/>
      <c r="WBK84" s="726"/>
      <c r="WBL84" s="724"/>
      <c r="WBM84" s="804"/>
      <c r="WBN84" s="724"/>
      <c r="WBO84" s="726"/>
      <c r="WBP84" s="724"/>
      <c r="WBQ84" s="804"/>
      <c r="WBR84" s="724"/>
      <c r="WBS84" s="726"/>
      <c r="WBT84" s="724"/>
      <c r="WBU84" s="804"/>
      <c r="WBV84" s="724"/>
      <c r="WBW84" s="726"/>
      <c r="WBX84" s="724"/>
      <c r="WBY84" s="804"/>
      <c r="WBZ84" s="724"/>
      <c r="WCA84" s="726"/>
      <c r="WCB84" s="724"/>
      <c r="WCC84" s="804"/>
      <c r="WCD84" s="724"/>
      <c r="WCE84" s="726"/>
      <c r="WCF84" s="724"/>
      <c r="WCG84" s="804"/>
      <c r="WCH84" s="724"/>
      <c r="WCI84" s="726"/>
      <c r="WCJ84" s="724"/>
      <c r="WCK84" s="804"/>
      <c r="WCL84" s="724"/>
      <c r="WCM84" s="726"/>
      <c r="WCN84" s="724"/>
      <c r="WCO84" s="804"/>
      <c r="WCP84" s="724"/>
      <c r="WCQ84" s="726"/>
      <c r="WCR84" s="724"/>
      <c r="WCS84" s="804"/>
      <c r="WCT84" s="724"/>
      <c r="WCU84" s="726"/>
      <c r="WCV84" s="724"/>
      <c r="WCW84" s="804"/>
      <c r="WCX84" s="724"/>
      <c r="WCY84" s="726"/>
      <c r="WCZ84" s="724"/>
      <c r="WDA84" s="804"/>
      <c r="WDB84" s="724"/>
      <c r="WDC84" s="726"/>
      <c r="WDD84" s="724"/>
      <c r="WDE84" s="804"/>
      <c r="WDF84" s="724"/>
      <c r="WDG84" s="726"/>
      <c r="WDH84" s="724"/>
      <c r="WDI84" s="804"/>
      <c r="WDJ84" s="724"/>
      <c r="WDK84" s="726"/>
      <c r="WDL84" s="724"/>
      <c r="WDM84" s="804"/>
      <c r="WDN84" s="724"/>
      <c r="WDO84" s="726"/>
      <c r="WDP84" s="724"/>
      <c r="WDQ84" s="804"/>
      <c r="WDR84" s="724"/>
      <c r="WDS84" s="726"/>
      <c r="WDT84" s="724"/>
      <c r="WDU84" s="804"/>
      <c r="WDV84" s="724"/>
      <c r="WDW84" s="726"/>
      <c r="WDX84" s="724"/>
      <c r="WDY84" s="804"/>
      <c r="WDZ84" s="724"/>
      <c r="WEA84" s="726"/>
      <c r="WEB84" s="724"/>
      <c r="WEC84" s="804"/>
      <c r="WED84" s="724"/>
      <c r="WEE84" s="726"/>
      <c r="WEF84" s="724"/>
      <c r="WEG84" s="804"/>
      <c r="WEH84" s="724"/>
      <c r="WEI84" s="726"/>
      <c r="WEJ84" s="724"/>
      <c r="WEK84" s="804"/>
      <c r="WEL84" s="724"/>
      <c r="WEM84" s="726"/>
      <c r="WEN84" s="724"/>
      <c r="WEO84" s="804"/>
      <c r="WEP84" s="724"/>
      <c r="WEQ84" s="726"/>
      <c r="WER84" s="724"/>
      <c r="WES84" s="804"/>
      <c r="WET84" s="724"/>
      <c r="WEU84" s="726"/>
      <c r="WEV84" s="724"/>
      <c r="WEW84" s="804"/>
      <c r="WEX84" s="724"/>
      <c r="WEY84" s="726"/>
      <c r="WEZ84" s="724"/>
      <c r="WFA84" s="804"/>
      <c r="WFB84" s="724"/>
      <c r="WFC84" s="726"/>
      <c r="WFD84" s="724"/>
      <c r="WFE84" s="804"/>
      <c r="WFF84" s="724"/>
      <c r="WFG84" s="726"/>
      <c r="WFH84" s="724"/>
      <c r="WFI84" s="804"/>
      <c r="WFJ84" s="724"/>
      <c r="WFK84" s="726"/>
      <c r="WFL84" s="724"/>
      <c r="WFM84" s="804"/>
      <c r="WFN84" s="724"/>
      <c r="WFO84" s="726"/>
      <c r="WFP84" s="724"/>
      <c r="WFQ84" s="804"/>
      <c r="WFR84" s="724"/>
      <c r="WFS84" s="726"/>
      <c r="WFT84" s="724"/>
      <c r="WFU84" s="804"/>
      <c r="WFV84" s="724"/>
      <c r="WFW84" s="726"/>
      <c r="WFX84" s="724"/>
      <c r="WFY84" s="804"/>
      <c r="WFZ84" s="724"/>
      <c r="WGA84" s="726"/>
      <c r="WGB84" s="724"/>
      <c r="WGC84" s="804"/>
      <c r="WGD84" s="724"/>
      <c r="WGE84" s="726"/>
      <c r="WGF84" s="724"/>
      <c r="WGG84" s="804"/>
      <c r="WGH84" s="724"/>
      <c r="WGI84" s="726"/>
      <c r="WGJ84" s="724"/>
      <c r="WGK84" s="804"/>
      <c r="WGL84" s="724"/>
      <c r="WGM84" s="726"/>
      <c r="WGN84" s="724"/>
      <c r="WGO84" s="804"/>
      <c r="WGP84" s="724"/>
      <c r="WGQ84" s="726"/>
      <c r="WGR84" s="724"/>
      <c r="WGS84" s="804"/>
      <c r="WGT84" s="724"/>
      <c r="WGU84" s="726"/>
      <c r="WGV84" s="724"/>
      <c r="WGW84" s="804"/>
      <c r="WGX84" s="724"/>
      <c r="WGY84" s="726"/>
      <c r="WGZ84" s="724"/>
      <c r="WHA84" s="804"/>
      <c r="WHB84" s="724"/>
      <c r="WHC84" s="726"/>
      <c r="WHD84" s="724"/>
      <c r="WHE84" s="804"/>
      <c r="WHF84" s="724"/>
      <c r="WHG84" s="726"/>
      <c r="WHH84" s="724"/>
      <c r="WHI84" s="804"/>
      <c r="WHJ84" s="724"/>
      <c r="WHK84" s="726"/>
      <c r="WHL84" s="724"/>
      <c r="WHM84" s="804"/>
      <c r="WHN84" s="724"/>
      <c r="WHO84" s="726"/>
      <c r="WHP84" s="724"/>
      <c r="WHQ84" s="804"/>
      <c r="WHR84" s="724"/>
      <c r="WHS84" s="726"/>
      <c r="WHT84" s="724"/>
      <c r="WHU84" s="804"/>
      <c r="WHV84" s="724"/>
      <c r="WHW84" s="726"/>
      <c r="WHX84" s="724"/>
      <c r="WHY84" s="804"/>
      <c r="WHZ84" s="724"/>
      <c r="WIA84" s="726"/>
      <c r="WIB84" s="724"/>
      <c r="WIC84" s="804"/>
      <c r="WID84" s="724"/>
      <c r="WIE84" s="726"/>
      <c r="WIF84" s="724"/>
      <c r="WIG84" s="804"/>
      <c r="WIH84" s="724"/>
      <c r="WII84" s="726"/>
      <c r="WIJ84" s="724"/>
      <c r="WIK84" s="804"/>
      <c r="WIL84" s="724"/>
      <c r="WIM84" s="726"/>
      <c r="WIN84" s="724"/>
      <c r="WIO84" s="804"/>
      <c r="WIP84" s="724"/>
      <c r="WIQ84" s="726"/>
      <c r="WIR84" s="724"/>
      <c r="WIS84" s="804"/>
      <c r="WIT84" s="724"/>
      <c r="WIU84" s="726"/>
      <c r="WIV84" s="724"/>
      <c r="WIW84" s="804"/>
      <c r="WIX84" s="724"/>
      <c r="WIY84" s="726"/>
      <c r="WIZ84" s="724"/>
      <c r="WJA84" s="804"/>
      <c r="WJB84" s="724"/>
      <c r="WJC84" s="726"/>
      <c r="WJD84" s="724"/>
      <c r="WJE84" s="804"/>
      <c r="WJF84" s="724"/>
      <c r="WJG84" s="726"/>
      <c r="WJH84" s="724"/>
      <c r="WJI84" s="804"/>
      <c r="WJJ84" s="724"/>
      <c r="WJK84" s="726"/>
      <c r="WJL84" s="724"/>
      <c r="WJM84" s="804"/>
      <c r="WJN84" s="724"/>
      <c r="WJO84" s="726"/>
      <c r="WJP84" s="724"/>
      <c r="WJQ84" s="804"/>
      <c r="WJR84" s="724"/>
      <c r="WJS84" s="726"/>
      <c r="WJT84" s="724"/>
      <c r="WJU84" s="804"/>
      <c r="WJV84" s="724"/>
      <c r="WJW84" s="726"/>
      <c r="WJX84" s="724"/>
      <c r="WJY84" s="804"/>
      <c r="WJZ84" s="724"/>
      <c r="WKA84" s="726"/>
      <c r="WKB84" s="724"/>
      <c r="WKC84" s="804"/>
      <c r="WKD84" s="724"/>
      <c r="WKE84" s="726"/>
      <c r="WKF84" s="724"/>
      <c r="WKG84" s="804"/>
      <c r="WKH84" s="724"/>
      <c r="WKI84" s="726"/>
      <c r="WKJ84" s="724"/>
      <c r="WKK84" s="804"/>
      <c r="WKL84" s="724"/>
      <c r="WKM84" s="726"/>
      <c r="WKN84" s="724"/>
      <c r="WKO84" s="804"/>
      <c r="WKP84" s="724"/>
      <c r="WKQ84" s="726"/>
      <c r="WKR84" s="724"/>
      <c r="WKS84" s="804"/>
      <c r="WKT84" s="724"/>
      <c r="WKU84" s="726"/>
      <c r="WKV84" s="724"/>
      <c r="WKW84" s="804"/>
      <c r="WKX84" s="724"/>
      <c r="WKY84" s="726"/>
      <c r="WKZ84" s="724"/>
      <c r="WLA84" s="804"/>
      <c r="WLB84" s="724"/>
      <c r="WLC84" s="726"/>
      <c r="WLD84" s="724"/>
      <c r="WLE84" s="804"/>
      <c r="WLF84" s="724"/>
      <c r="WLG84" s="726"/>
      <c r="WLH84" s="724"/>
      <c r="WLI84" s="804"/>
      <c r="WLJ84" s="724"/>
      <c r="WLK84" s="726"/>
      <c r="WLL84" s="724"/>
      <c r="WLM84" s="804"/>
      <c r="WLN84" s="724"/>
      <c r="WLO84" s="726"/>
      <c r="WLP84" s="724"/>
      <c r="WLQ84" s="804"/>
      <c r="WLR84" s="724"/>
      <c r="WLS84" s="726"/>
      <c r="WLT84" s="724"/>
      <c r="WLU84" s="804"/>
      <c r="WLV84" s="724"/>
      <c r="WLW84" s="726"/>
      <c r="WLX84" s="724"/>
      <c r="WLY84" s="804"/>
      <c r="WLZ84" s="724"/>
      <c r="WMA84" s="726"/>
      <c r="WMB84" s="724"/>
      <c r="WMC84" s="804"/>
      <c r="WMD84" s="724"/>
      <c r="WME84" s="726"/>
      <c r="WMF84" s="724"/>
      <c r="WMG84" s="804"/>
      <c r="WMH84" s="724"/>
      <c r="WMI84" s="726"/>
      <c r="WMJ84" s="724"/>
      <c r="WMK84" s="804"/>
      <c r="WML84" s="724"/>
      <c r="WMM84" s="726"/>
      <c r="WMN84" s="724"/>
      <c r="WMO84" s="804"/>
      <c r="WMP84" s="724"/>
      <c r="WMQ84" s="726"/>
      <c r="WMR84" s="724"/>
      <c r="WMS84" s="804"/>
      <c r="WMT84" s="724"/>
      <c r="WMU84" s="726"/>
      <c r="WMV84" s="724"/>
      <c r="WMW84" s="804"/>
      <c r="WMX84" s="724"/>
      <c r="WMY84" s="726"/>
      <c r="WMZ84" s="724"/>
      <c r="WNA84" s="804"/>
      <c r="WNB84" s="724"/>
      <c r="WNC84" s="726"/>
      <c r="WND84" s="724"/>
      <c r="WNE84" s="804"/>
      <c r="WNF84" s="724"/>
      <c r="WNG84" s="726"/>
      <c r="WNH84" s="724"/>
      <c r="WNI84" s="804"/>
      <c r="WNJ84" s="724"/>
      <c r="WNK84" s="726"/>
      <c r="WNL84" s="724"/>
      <c r="WNM84" s="804"/>
      <c r="WNN84" s="724"/>
      <c r="WNO84" s="726"/>
      <c r="WNP84" s="724"/>
      <c r="WNQ84" s="804"/>
      <c r="WNR84" s="724"/>
      <c r="WNS84" s="726"/>
      <c r="WNT84" s="724"/>
      <c r="WNU84" s="804"/>
      <c r="WNV84" s="724"/>
      <c r="WNW84" s="726"/>
      <c r="WNX84" s="724"/>
      <c r="WNY84" s="804"/>
      <c r="WNZ84" s="724"/>
      <c r="WOA84" s="726"/>
      <c r="WOB84" s="724"/>
      <c r="WOC84" s="804"/>
      <c r="WOD84" s="724"/>
      <c r="WOE84" s="726"/>
      <c r="WOF84" s="724"/>
      <c r="WOG84" s="804"/>
      <c r="WOH84" s="724"/>
      <c r="WOI84" s="726"/>
      <c r="WOJ84" s="724"/>
      <c r="WOK84" s="804"/>
      <c r="WOL84" s="724"/>
      <c r="WOM84" s="726"/>
      <c r="WON84" s="724"/>
      <c r="WOO84" s="804"/>
      <c r="WOP84" s="724"/>
      <c r="WOQ84" s="726"/>
      <c r="WOR84" s="724"/>
      <c r="WOS84" s="804"/>
      <c r="WOT84" s="724"/>
      <c r="WOU84" s="726"/>
      <c r="WOV84" s="724"/>
      <c r="WOW84" s="804"/>
      <c r="WOX84" s="724"/>
      <c r="WOY84" s="726"/>
      <c r="WOZ84" s="724"/>
      <c r="WPA84" s="804"/>
      <c r="WPB84" s="724"/>
      <c r="WPC84" s="726"/>
      <c r="WPD84" s="724"/>
      <c r="WPE84" s="804"/>
      <c r="WPF84" s="724"/>
      <c r="WPG84" s="726"/>
      <c r="WPH84" s="724"/>
      <c r="WPI84" s="804"/>
      <c r="WPJ84" s="724"/>
      <c r="WPK84" s="726"/>
      <c r="WPL84" s="724"/>
      <c r="WPM84" s="804"/>
      <c r="WPN84" s="724"/>
      <c r="WPO84" s="726"/>
      <c r="WPP84" s="724"/>
      <c r="WPQ84" s="804"/>
      <c r="WPR84" s="724"/>
      <c r="WPS84" s="726"/>
      <c r="WPT84" s="724"/>
      <c r="WPU84" s="804"/>
      <c r="WPV84" s="724"/>
      <c r="WPW84" s="726"/>
      <c r="WPX84" s="724"/>
      <c r="WPY84" s="804"/>
      <c r="WPZ84" s="724"/>
      <c r="WQA84" s="726"/>
      <c r="WQB84" s="724"/>
      <c r="WQC84" s="804"/>
      <c r="WQD84" s="724"/>
      <c r="WQE84" s="726"/>
      <c r="WQF84" s="724"/>
      <c r="WQG84" s="804"/>
      <c r="WQH84" s="724"/>
      <c r="WQI84" s="726"/>
      <c r="WQJ84" s="724"/>
      <c r="WQK84" s="804"/>
      <c r="WQL84" s="724"/>
      <c r="WQM84" s="726"/>
      <c r="WQN84" s="724"/>
      <c r="WQO84" s="804"/>
      <c r="WQP84" s="724"/>
      <c r="WQQ84" s="726"/>
      <c r="WQR84" s="724"/>
      <c r="WQS84" s="804"/>
      <c r="WQT84" s="724"/>
      <c r="WQU84" s="726"/>
      <c r="WQV84" s="724"/>
      <c r="WQW84" s="804"/>
      <c r="WQX84" s="724"/>
      <c r="WQY84" s="726"/>
      <c r="WQZ84" s="724"/>
      <c r="WRA84" s="804"/>
      <c r="WRB84" s="724"/>
      <c r="WRC84" s="726"/>
      <c r="WRD84" s="724"/>
      <c r="WRE84" s="804"/>
      <c r="WRF84" s="724"/>
      <c r="WRG84" s="726"/>
      <c r="WRH84" s="724"/>
      <c r="WRI84" s="804"/>
      <c r="WRJ84" s="724"/>
      <c r="WRK84" s="726"/>
      <c r="WRL84" s="724"/>
      <c r="WRM84" s="804"/>
      <c r="WRN84" s="724"/>
      <c r="WRO84" s="726"/>
      <c r="WRP84" s="724"/>
      <c r="WRQ84" s="804"/>
      <c r="WRR84" s="724"/>
      <c r="WRS84" s="726"/>
      <c r="WRT84" s="724"/>
      <c r="WRU84" s="804"/>
      <c r="WRV84" s="724"/>
      <c r="WRW84" s="726"/>
      <c r="WRX84" s="724"/>
      <c r="WRY84" s="804"/>
      <c r="WRZ84" s="724"/>
      <c r="WSA84" s="726"/>
      <c r="WSB84" s="724"/>
      <c r="WSC84" s="804"/>
      <c r="WSD84" s="724"/>
      <c r="WSE84" s="726"/>
      <c r="WSF84" s="724"/>
      <c r="WSG84" s="804"/>
      <c r="WSH84" s="724"/>
      <c r="WSI84" s="726"/>
      <c r="WSJ84" s="724"/>
      <c r="WSK84" s="804"/>
      <c r="WSL84" s="724"/>
      <c r="WSM84" s="726"/>
      <c r="WSN84" s="724"/>
      <c r="WSO84" s="804"/>
      <c r="WSP84" s="724"/>
      <c r="WSQ84" s="726"/>
      <c r="WSR84" s="724"/>
      <c r="WSS84" s="804"/>
      <c r="WST84" s="724"/>
      <c r="WSU84" s="726"/>
      <c r="WSV84" s="724"/>
      <c r="WSW84" s="804"/>
      <c r="WSX84" s="724"/>
      <c r="WSY84" s="726"/>
      <c r="WSZ84" s="724"/>
      <c r="WTA84" s="804"/>
      <c r="WTB84" s="724"/>
      <c r="WTC84" s="726"/>
      <c r="WTD84" s="724"/>
      <c r="WTE84" s="804"/>
      <c r="WTF84" s="724"/>
      <c r="WTG84" s="726"/>
      <c r="WTH84" s="724"/>
      <c r="WTI84" s="804"/>
      <c r="WTJ84" s="724"/>
      <c r="WTK84" s="726"/>
      <c r="WTL84" s="724"/>
      <c r="WTM84" s="804"/>
      <c r="WTN84" s="724"/>
      <c r="WTO84" s="726"/>
      <c r="WTP84" s="724"/>
      <c r="WTQ84" s="804"/>
      <c r="WTR84" s="724"/>
      <c r="WTS84" s="726"/>
      <c r="WTT84" s="724"/>
      <c r="WTU84" s="804"/>
      <c r="WTV84" s="724"/>
      <c r="WTW84" s="726"/>
      <c r="WTX84" s="724"/>
      <c r="WTY84" s="804"/>
      <c r="WTZ84" s="724"/>
      <c r="WUA84" s="726"/>
      <c r="WUB84" s="724"/>
      <c r="WUC84" s="804"/>
      <c r="WUD84" s="724"/>
      <c r="WUE84" s="726"/>
      <c r="WUF84" s="724"/>
      <c r="WUG84" s="804"/>
      <c r="WUH84" s="724"/>
      <c r="WUI84" s="726"/>
      <c r="WUJ84" s="724"/>
      <c r="WUK84" s="804"/>
      <c r="WUL84" s="724"/>
      <c r="WUM84" s="726"/>
      <c r="WUN84" s="724"/>
      <c r="WUO84" s="804"/>
      <c r="WUP84" s="724"/>
      <c r="WUQ84" s="726"/>
      <c r="WUR84" s="724"/>
      <c r="WUS84" s="804"/>
      <c r="WUT84" s="724"/>
      <c r="WUU84" s="726"/>
      <c r="WUV84" s="724"/>
      <c r="WUW84" s="804"/>
      <c r="WUX84" s="724"/>
      <c r="WUY84" s="726"/>
      <c r="WUZ84" s="724"/>
      <c r="WVA84" s="804"/>
      <c r="WVB84" s="724"/>
      <c r="WVC84" s="726"/>
      <c r="WVD84" s="724"/>
      <c r="WVE84" s="804"/>
      <c r="WVF84" s="724"/>
      <c r="WVG84" s="726"/>
      <c r="WVH84" s="724"/>
      <c r="WVI84" s="804"/>
      <c r="WVJ84" s="724"/>
      <c r="WVK84" s="726"/>
      <c r="WVL84" s="724"/>
      <c r="WVM84" s="804"/>
      <c r="WVN84" s="724"/>
      <c r="WVO84" s="726"/>
      <c r="WVP84" s="724"/>
      <c r="WVQ84" s="804"/>
      <c r="WVR84" s="724"/>
      <c r="WVS84" s="726"/>
      <c r="WVT84" s="724"/>
      <c r="WVU84" s="804"/>
      <c r="WVV84" s="724"/>
      <c r="WVW84" s="726"/>
      <c r="WVX84" s="724"/>
      <c r="WVY84" s="804"/>
      <c r="WVZ84" s="724"/>
      <c r="WWA84" s="726"/>
      <c r="WWB84" s="724"/>
      <c r="WWC84" s="804"/>
      <c r="WWD84" s="724"/>
      <c r="WWE84" s="726"/>
      <c r="WWF84" s="724"/>
      <c r="WWG84" s="804"/>
      <c r="WWH84" s="724"/>
      <c r="WWI84" s="726"/>
      <c r="WWJ84" s="724"/>
      <c r="WWK84" s="804"/>
      <c r="WWL84" s="724"/>
      <c r="WWM84" s="726"/>
      <c r="WWN84" s="724"/>
      <c r="WWO84" s="804"/>
      <c r="WWP84" s="724"/>
      <c r="WWQ84" s="726"/>
      <c r="WWR84" s="724"/>
      <c r="WWS84" s="804"/>
      <c r="WWT84" s="724"/>
      <c r="WWU84" s="726"/>
      <c r="WWV84" s="724"/>
      <c r="WWW84" s="804"/>
      <c r="WWX84" s="724"/>
      <c r="WWY84" s="726"/>
      <c r="WWZ84" s="724"/>
      <c r="WXA84" s="804"/>
      <c r="WXB84" s="724"/>
      <c r="WXC84" s="726"/>
      <c r="WXD84" s="724"/>
      <c r="WXE84" s="804"/>
      <c r="WXF84" s="724"/>
      <c r="WXG84" s="726"/>
      <c r="WXH84" s="724"/>
      <c r="WXI84" s="804"/>
      <c r="WXJ84" s="724"/>
      <c r="WXK84" s="726"/>
      <c r="WXL84" s="724"/>
      <c r="WXM84" s="804"/>
      <c r="WXN84" s="724"/>
      <c r="WXO84" s="726"/>
      <c r="WXP84" s="724"/>
      <c r="WXQ84" s="804"/>
      <c r="WXR84" s="724"/>
      <c r="WXS84" s="726"/>
      <c r="WXT84" s="724"/>
      <c r="WXU84" s="804"/>
      <c r="WXV84" s="724"/>
      <c r="WXW84" s="726"/>
      <c r="WXX84" s="724"/>
      <c r="WXY84" s="804"/>
      <c r="WXZ84" s="724"/>
      <c r="WYA84" s="726"/>
      <c r="WYB84" s="724"/>
      <c r="WYC84" s="804"/>
      <c r="WYD84" s="724"/>
      <c r="WYE84" s="726"/>
      <c r="WYF84" s="724"/>
      <c r="WYG84" s="804"/>
      <c r="WYH84" s="724"/>
      <c r="WYI84" s="726"/>
      <c r="WYJ84" s="724"/>
      <c r="WYK84" s="804"/>
      <c r="WYL84" s="724"/>
      <c r="WYM84" s="726"/>
      <c r="WYN84" s="724"/>
      <c r="WYO84" s="804"/>
      <c r="WYP84" s="724"/>
      <c r="WYQ84" s="726"/>
      <c r="WYR84" s="724"/>
      <c r="WYS84" s="804"/>
      <c r="WYT84" s="724"/>
      <c r="WYU84" s="726"/>
      <c r="WYV84" s="724"/>
      <c r="WYW84" s="804"/>
      <c r="WYX84" s="724"/>
      <c r="WYY84" s="726"/>
      <c r="WYZ84" s="724"/>
      <c r="WZA84" s="804"/>
      <c r="WZB84" s="724"/>
      <c r="WZC84" s="726"/>
      <c r="WZD84" s="724"/>
      <c r="WZE84" s="804"/>
      <c r="WZF84" s="724"/>
      <c r="WZG84" s="726"/>
      <c r="WZH84" s="724"/>
      <c r="WZI84" s="804"/>
      <c r="WZJ84" s="724"/>
      <c r="WZK84" s="726"/>
      <c r="WZL84" s="724"/>
      <c r="WZM84" s="804"/>
      <c r="WZN84" s="724"/>
      <c r="WZO84" s="726"/>
      <c r="WZP84" s="724"/>
      <c r="WZQ84" s="804"/>
      <c r="WZR84" s="724"/>
      <c r="WZS84" s="726"/>
      <c r="WZT84" s="724"/>
      <c r="WZU84" s="804"/>
      <c r="WZV84" s="724"/>
      <c r="WZW84" s="726"/>
      <c r="WZX84" s="724"/>
      <c r="WZY84" s="804"/>
      <c r="WZZ84" s="724"/>
      <c r="XAA84" s="726"/>
      <c r="XAB84" s="724"/>
      <c r="XAC84" s="804"/>
      <c r="XAD84" s="724"/>
      <c r="XAE84" s="726"/>
      <c r="XAF84" s="724"/>
      <c r="XAG84" s="804"/>
      <c r="XAH84" s="724"/>
      <c r="XAI84" s="726"/>
      <c r="XAJ84" s="724"/>
      <c r="XAK84" s="804"/>
      <c r="XAL84" s="724"/>
      <c r="XAM84" s="726"/>
      <c r="XAN84" s="724"/>
      <c r="XAO84" s="804"/>
      <c r="XAP84" s="724"/>
      <c r="XAQ84" s="726"/>
      <c r="XAR84" s="724"/>
      <c r="XAS84" s="804"/>
      <c r="XAT84" s="724"/>
      <c r="XAU84" s="726"/>
      <c r="XAV84" s="724"/>
      <c r="XAW84" s="804"/>
      <c r="XAX84" s="724"/>
      <c r="XAY84" s="726"/>
      <c r="XAZ84" s="724"/>
      <c r="XBA84" s="804"/>
      <c r="XBB84" s="724"/>
      <c r="XBC84" s="726"/>
      <c r="XBD84" s="724"/>
      <c r="XBE84" s="804"/>
      <c r="XBF84" s="724"/>
      <c r="XBG84" s="726"/>
      <c r="XBH84" s="724"/>
      <c r="XBI84" s="804"/>
      <c r="XBJ84" s="724"/>
      <c r="XBK84" s="726"/>
      <c r="XBL84" s="724"/>
      <c r="XBM84" s="804"/>
      <c r="XBN84" s="724"/>
      <c r="XBO84" s="726"/>
      <c r="XBP84" s="724"/>
      <c r="XBQ84" s="804"/>
      <c r="XBR84" s="724"/>
      <c r="XBS84" s="726"/>
      <c r="XBT84" s="724"/>
      <c r="XBU84" s="804"/>
      <c r="XBV84" s="724"/>
      <c r="XBW84" s="726"/>
      <c r="XBX84" s="724"/>
      <c r="XBY84" s="804"/>
      <c r="XBZ84" s="724"/>
      <c r="XCA84" s="726"/>
      <c r="XCB84" s="724"/>
      <c r="XCC84" s="804"/>
      <c r="XCD84" s="724"/>
      <c r="XCE84" s="726"/>
      <c r="XCF84" s="724"/>
      <c r="XCG84" s="804"/>
      <c r="XCH84" s="724"/>
      <c r="XCI84" s="726"/>
      <c r="XCJ84" s="724"/>
      <c r="XCK84" s="804"/>
      <c r="XCL84" s="724"/>
      <c r="XCM84" s="726"/>
      <c r="XCN84" s="724"/>
      <c r="XCO84" s="804"/>
      <c r="XCP84" s="724"/>
      <c r="XCQ84" s="726"/>
      <c r="XCR84" s="724"/>
      <c r="XCS84" s="804"/>
      <c r="XCT84" s="724"/>
      <c r="XCU84" s="726"/>
      <c r="XCV84" s="724"/>
      <c r="XCW84" s="804"/>
      <c r="XCX84" s="724"/>
      <c r="XCY84" s="726"/>
      <c r="XCZ84" s="724"/>
      <c r="XDA84" s="804"/>
      <c r="XDB84" s="724"/>
      <c r="XDC84" s="726"/>
      <c r="XDD84" s="724"/>
      <c r="XDE84" s="804"/>
      <c r="XDF84" s="724"/>
      <c r="XDG84" s="726"/>
      <c r="XDH84" s="724"/>
      <c r="XDI84" s="804"/>
      <c r="XDJ84" s="724"/>
      <c r="XDK84" s="726"/>
      <c r="XDL84" s="724"/>
      <c r="XDM84" s="804"/>
      <c r="XDN84" s="724"/>
      <c r="XDO84" s="726"/>
      <c r="XDP84" s="724"/>
      <c r="XDQ84" s="804"/>
      <c r="XDR84" s="724"/>
      <c r="XDS84" s="726"/>
      <c r="XDT84" s="724"/>
      <c r="XDU84" s="804"/>
      <c r="XDV84" s="724"/>
      <c r="XDW84" s="726"/>
      <c r="XDX84" s="724"/>
      <c r="XDY84" s="804"/>
      <c r="XDZ84" s="724"/>
      <c r="XEA84" s="726"/>
      <c r="XEB84" s="724"/>
      <c r="XEC84" s="804"/>
      <c r="XED84" s="724"/>
      <c r="XEE84" s="726"/>
      <c r="XEF84" s="724"/>
      <c r="XEG84" s="804"/>
      <c r="XEH84" s="724"/>
      <c r="XEI84" s="726"/>
      <c r="XEJ84" s="724"/>
      <c r="XEK84" s="804"/>
      <c r="XEL84" s="724"/>
      <c r="XEM84" s="726"/>
      <c r="XEN84" s="724"/>
      <c r="XEO84" s="804"/>
      <c r="XEP84" s="724"/>
      <c r="XEQ84" s="726"/>
      <c r="XER84" s="724"/>
      <c r="XES84" s="804"/>
      <c r="XET84" s="724"/>
      <c r="XEU84" s="726"/>
      <c r="XEV84" s="724"/>
      <c r="XEW84" s="804"/>
      <c r="XEX84" s="724"/>
      <c r="XEY84" s="726"/>
    </row>
    <row r="85" spans="1:16379" ht="47.25">
      <c r="A85" s="794"/>
      <c r="B85" s="773" t="s">
        <v>5859</v>
      </c>
      <c r="C85" s="771"/>
      <c r="D85" s="1893"/>
      <c r="E85" s="793"/>
    </row>
    <row r="86" spans="1:16379">
      <c r="A86" s="790" t="s">
        <v>5950</v>
      </c>
      <c r="B86" s="768" t="s">
        <v>5857</v>
      </c>
      <c r="C86" s="770">
        <v>1</v>
      </c>
      <c r="D86" s="1887"/>
      <c r="E86" s="793">
        <f t="shared" si="1"/>
        <v>0</v>
      </c>
    </row>
    <row r="87" spans="1:16379">
      <c r="A87" s="794"/>
      <c r="B87" s="773" t="s">
        <v>5856</v>
      </c>
      <c r="C87" s="775"/>
      <c r="D87" s="1888"/>
      <c r="E87" s="793"/>
    </row>
    <row r="88" spans="1:16379">
      <c r="A88" s="790" t="s">
        <v>5948</v>
      </c>
      <c r="B88" s="791" t="s">
        <v>5853</v>
      </c>
      <c r="C88" s="792">
        <v>1</v>
      </c>
      <c r="D88" s="1887"/>
      <c r="E88" s="793">
        <f t="shared" si="1"/>
        <v>0</v>
      </c>
    </row>
    <row r="89" spans="1:16379">
      <c r="A89" s="794"/>
      <c r="B89" s="773" t="s">
        <v>5852</v>
      </c>
      <c r="C89" s="771"/>
      <c r="D89" s="1893"/>
      <c r="E89" s="793"/>
    </row>
    <row r="90" spans="1:16379" s="723" customFormat="1">
      <c r="A90" s="790" t="s">
        <v>5947</v>
      </c>
      <c r="B90" s="791" t="s">
        <v>5850</v>
      </c>
      <c r="C90" s="792">
        <v>1</v>
      </c>
      <c r="D90" s="1887"/>
      <c r="E90" s="793">
        <f t="shared" si="1"/>
        <v>0</v>
      </c>
    </row>
    <row r="91" spans="1:16379" s="778" customFormat="1">
      <c r="A91" s="794"/>
      <c r="B91" s="773" t="s">
        <v>5849</v>
      </c>
      <c r="C91" s="771"/>
      <c r="D91" s="1893"/>
      <c r="E91" s="793"/>
    </row>
    <row r="92" spans="1:16379" s="724" customFormat="1">
      <c r="A92" s="790" t="s">
        <v>5946</v>
      </c>
      <c r="B92" s="791" t="s">
        <v>5847</v>
      </c>
      <c r="C92" s="792">
        <v>1</v>
      </c>
      <c r="D92" s="1887"/>
      <c r="E92" s="793">
        <f t="shared" si="1"/>
        <v>0</v>
      </c>
    </row>
    <row r="93" spans="1:16379">
      <c r="A93" s="794"/>
      <c r="B93" s="773" t="s">
        <v>5846</v>
      </c>
      <c r="C93" s="771"/>
      <c r="D93" s="1893"/>
      <c r="E93" s="793"/>
    </row>
    <row r="94" spans="1:16379">
      <c r="A94" s="790" t="s">
        <v>5945</v>
      </c>
      <c r="B94" s="791" t="s">
        <v>5844</v>
      </c>
      <c r="C94" s="792">
        <v>1</v>
      </c>
      <c r="D94" s="1887"/>
      <c r="E94" s="793">
        <f t="shared" si="1"/>
        <v>0</v>
      </c>
    </row>
    <row r="95" spans="1:16379" ht="31.5">
      <c r="A95" s="794"/>
      <c r="B95" s="773" t="s">
        <v>5843</v>
      </c>
      <c r="C95" s="771"/>
      <c r="D95" s="1893"/>
      <c r="E95" s="793"/>
    </row>
    <row r="96" spans="1:16379">
      <c r="A96" s="790" t="s">
        <v>5944</v>
      </c>
      <c r="B96" s="791" t="s">
        <v>5841</v>
      </c>
      <c r="C96" s="792">
        <v>3</v>
      </c>
      <c r="D96" s="1887"/>
      <c r="E96" s="793">
        <f t="shared" si="1"/>
        <v>0</v>
      </c>
    </row>
    <row r="97" spans="1:5" ht="94.5">
      <c r="A97" s="794"/>
      <c r="B97" s="773" t="s">
        <v>6494</v>
      </c>
      <c r="C97" s="771"/>
      <c r="D97" s="1893"/>
      <c r="E97" s="793"/>
    </row>
    <row r="98" spans="1:5">
      <c r="A98" s="790" t="s">
        <v>5943</v>
      </c>
      <c r="B98" s="768" t="s">
        <v>5838</v>
      </c>
      <c r="C98" s="770">
        <v>2</v>
      </c>
      <c r="D98" s="1887"/>
      <c r="E98" s="793">
        <f t="shared" si="1"/>
        <v>0</v>
      </c>
    </row>
    <row r="99" spans="1:5">
      <c r="A99" s="794"/>
      <c r="B99" s="773" t="s">
        <v>5837</v>
      </c>
      <c r="C99" s="775"/>
      <c r="D99" s="1888"/>
      <c r="E99" s="793"/>
    </row>
    <row r="100" spans="1:5">
      <c r="A100" s="790" t="s">
        <v>5942</v>
      </c>
      <c r="B100" s="768" t="s">
        <v>5832</v>
      </c>
      <c r="C100" s="792">
        <v>2</v>
      </c>
      <c r="D100" s="1887"/>
      <c r="E100" s="793">
        <f t="shared" si="1"/>
        <v>0</v>
      </c>
    </row>
    <row r="101" spans="1:5" ht="47.25">
      <c r="A101" s="794"/>
      <c r="B101" s="773" t="s">
        <v>5831</v>
      </c>
      <c r="C101" s="771"/>
      <c r="D101" s="1893"/>
      <c r="E101" s="793"/>
    </row>
    <row r="102" spans="1:5">
      <c r="A102" s="790" t="s">
        <v>5941</v>
      </c>
      <c r="B102" s="768" t="s">
        <v>5830</v>
      </c>
      <c r="C102" s="792">
        <v>1</v>
      </c>
      <c r="D102" s="1887"/>
      <c r="E102" s="793">
        <f t="shared" si="1"/>
        <v>0</v>
      </c>
    </row>
    <row r="103" spans="1:5" ht="31.5">
      <c r="A103" s="794"/>
      <c r="B103" s="773" t="s">
        <v>5829</v>
      </c>
      <c r="C103" s="771"/>
      <c r="D103" s="1893"/>
      <c r="E103" s="793"/>
    </row>
    <row r="104" spans="1:5">
      <c r="A104" s="790" t="s">
        <v>5940</v>
      </c>
      <c r="B104" s="768" t="s">
        <v>5828</v>
      </c>
      <c r="C104" s="792">
        <v>1</v>
      </c>
      <c r="D104" s="1887"/>
      <c r="E104" s="793">
        <f t="shared" si="1"/>
        <v>0</v>
      </c>
    </row>
    <row r="105" spans="1:5" ht="39" customHeight="1">
      <c r="A105" s="794"/>
      <c r="B105" s="773" t="s">
        <v>5827</v>
      </c>
      <c r="C105" s="771"/>
      <c r="D105" s="1893"/>
      <c r="E105" s="793"/>
    </row>
    <row r="106" spans="1:5">
      <c r="A106" s="790" t="s">
        <v>5939</v>
      </c>
      <c r="B106" s="791" t="s">
        <v>5826</v>
      </c>
      <c r="C106" s="792">
        <v>1</v>
      </c>
      <c r="D106" s="1887"/>
      <c r="E106" s="793">
        <f t="shared" si="1"/>
        <v>0</v>
      </c>
    </row>
    <row r="107" spans="1:5">
      <c r="A107" s="794"/>
      <c r="B107" s="798" t="s">
        <v>5825</v>
      </c>
      <c r="C107" s="771"/>
      <c r="D107" s="1893"/>
      <c r="E107" s="793"/>
    </row>
    <row r="108" spans="1:5">
      <c r="A108" s="790" t="s">
        <v>6495</v>
      </c>
      <c r="B108" s="768" t="s">
        <v>5824</v>
      </c>
      <c r="C108" s="792">
        <v>1</v>
      </c>
      <c r="D108" s="1887"/>
      <c r="E108" s="793">
        <f t="shared" si="1"/>
        <v>0</v>
      </c>
    </row>
    <row r="109" spans="1:5" ht="47.25">
      <c r="A109" s="794"/>
      <c r="B109" s="773" t="s">
        <v>5823</v>
      </c>
      <c r="C109" s="771"/>
      <c r="D109" s="1893"/>
      <c r="E109" s="793"/>
    </row>
    <row r="110" spans="1:5">
      <c r="A110" s="790" t="s">
        <v>6496</v>
      </c>
      <c r="B110" s="791" t="s">
        <v>5822</v>
      </c>
      <c r="C110" s="792">
        <v>1</v>
      </c>
      <c r="D110" s="1887"/>
      <c r="E110" s="793">
        <f t="shared" si="1"/>
        <v>0</v>
      </c>
    </row>
    <row r="111" spans="1:5" ht="16.5" thickBot="1">
      <c r="A111" s="794"/>
      <c r="B111" s="773" t="s">
        <v>5822</v>
      </c>
      <c r="C111" s="771"/>
      <c r="D111" s="1893"/>
      <c r="E111" s="803"/>
    </row>
    <row r="112" spans="1:5" ht="16.5" thickBot="1">
      <c r="B112" s="805"/>
      <c r="D112" s="1898" t="s">
        <v>5821</v>
      </c>
      <c r="E112" s="806">
        <f>SUM(E2:E111)</f>
        <v>0</v>
      </c>
    </row>
    <row r="115" spans="1:1">
      <c r="A115" s="802"/>
    </row>
  </sheetData>
  <sheetProtection algorithmName="SHA-512" hashValue="zr+U3ASfew/LDcIolN6X9LVoH0w8GS80rlQCpA7m5izI4S7bhzYO0op4S4PldVuOBG2YhRF75oDAO1Sv1ZIKXA==" saltValue="L1xV1M89G5b2klBliEN09Q==" spinCount="100000" sheet="1" objects="1" scenarios="1"/>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60ADB-8F60-4AE1-9DA1-11B43A992B31}">
  <sheetPr>
    <tabColor rgb="FF993300"/>
  </sheetPr>
  <dimension ref="A1:E68"/>
  <sheetViews>
    <sheetView zoomScale="150" zoomScaleNormal="150" workbookViewId="0"/>
  </sheetViews>
  <sheetFormatPr defaultColWidth="12.5703125" defaultRowHeight="15.75"/>
  <cols>
    <col min="1" max="1" width="8.42578125" style="758" bestFit="1" customWidth="1"/>
    <col min="2" max="2" width="75.5703125" style="758" customWidth="1"/>
    <col min="3" max="3" width="12.5703125" style="758"/>
    <col min="4" max="4" width="12.5703125" style="1899"/>
    <col min="5" max="5" width="13.5703125" style="758" bestFit="1" customWidth="1"/>
    <col min="6" max="16384" width="12.5703125" style="758"/>
  </cols>
  <sheetData>
    <row r="1" spans="1:5" s="724" customFormat="1">
      <c r="A1" s="781" t="s">
        <v>5938</v>
      </c>
      <c r="B1" s="781" t="s">
        <v>5937</v>
      </c>
      <c r="C1" s="782" t="s">
        <v>2674</v>
      </c>
      <c r="D1" s="1891" t="s">
        <v>5936</v>
      </c>
      <c r="E1" s="782" t="s">
        <v>5935</v>
      </c>
    </row>
    <row r="2" spans="1:5" s="724" customFormat="1" ht="18.75">
      <c r="A2" s="783" t="s">
        <v>255</v>
      </c>
      <c r="B2" s="784" t="s">
        <v>6497</v>
      </c>
      <c r="D2" s="1892"/>
    </row>
    <row r="3" spans="1:5" s="724" customFormat="1">
      <c r="A3" s="724" t="s">
        <v>6025</v>
      </c>
      <c r="B3" s="727" t="s">
        <v>5933</v>
      </c>
      <c r="D3" s="1878"/>
      <c r="E3" s="725"/>
    </row>
    <row r="4" spans="1:5" s="724" customFormat="1">
      <c r="A4" s="724" t="s">
        <v>6024</v>
      </c>
      <c r="B4" s="724" t="s">
        <v>5931</v>
      </c>
      <c r="C4" s="724">
        <v>2</v>
      </c>
      <c r="D4" s="1878"/>
      <c r="E4" s="725">
        <f>D4*C4</f>
        <v>0</v>
      </c>
    </row>
    <row r="5" spans="1:5" ht="94.5">
      <c r="B5" s="805" t="s">
        <v>6498</v>
      </c>
      <c r="D5" s="1889"/>
      <c r="E5" s="725"/>
    </row>
    <row r="6" spans="1:5" s="724" customFormat="1">
      <c r="A6" s="724" t="s">
        <v>6023</v>
      </c>
      <c r="B6" s="724" t="s">
        <v>6499</v>
      </c>
      <c r="C6" s="724">
        <v>2</v>
      </c>
      <c r="D6" s="1878"/>
      <c r="E6" s="725">
        <f t="shared" ref="E6:E62" si="0">D6*C6</f>
        <v>0</v>
      </c>
    </row>
    <row r="7" spans="1:5" ht="94.5">
      <c r="B7" s="805" t="s">
        <v>6498</v>
      </c>
      <c r="D7" s="1889"/>
      <c r="E7" s="725"/>
    </row>
    <row r="8" spans="1:5" s="724" customFormat="1">
      <c r="A8" s="724" t="s">
        <v>6022</v>
      </c>
      <c r="B8" s="724" t="s">
        <v>6500</v>
      </c>
      <c r="C8" s="724">
        <v>1</v>
      </c>
      <c r="D8" s="1878"/>
      <c r="E8" s="725">
        <f t="shared" si="0"/>
        <v>0</v>
      </c>
    </row>
    <row r="9" spans="1:5" ht="63">
      <c r="B9" s="805" t="s">
        <v>6501</v>
      </c>
      <c r="D9" s="1900"/>
      <c r="E9" s="725"/>
    </row>
    <row r="10" spans="1:5">
      <c r="A10" s="724" t="s">
        <v>6021</v>
      </c>
      <c r="B10" s="723" t="s">
        <v>6502</v>
      </c>
      <c r="C10" s="723">
        <v>1</v>
      </c>
      <c r="D10" s="1878"/>
      <c r="E10" s="725">
        <f t="shared" si="0"/>
        <v>0</v>
      </c>
    </row>
    <row r="11" spans="1:5" ht="63">
      <c r="B11" s="805" t="s">
        <v>6503</v>
      </c>
      <c r="C11" s="807"/>
      <c r="D11" s="1901"/>
      <c r="E11" s="725"/>
    </row>
    <row r="12" spans="1:5" s="808" customFormat="1">
      <c r="A12" s="808" t="s">
        <v>6020</v>
      </c>
      <c r="B12" s="808" t="s">
        <v>6458</v>
      </c>
      <c r="C12" s="760">
        <v>1</v>
      </c>
      <c r="D12" s="1902"/>
      <c r="E12" s="725">
        <f t="shared" si="0"/>
        <v>0</v>
      </c>
    </row>
    <row r="13" spans="1:5" s="809" customFormat="1" ht="47.25">
      <c r="B13" s="759" t="s">
        <v>6459</v>
      </c>
      <c r="C13" s="760"/>
      <c r="D13" s="1903"/>
      <c r="E13" s="725"/>
    </row>
    <row r="14" spans="1:5">
      <c r="A14" s="724" t="s">
        <v>6019</v>
      </c>
      <c r="B14" s="723" t="s">
        <v>5918</v>
      </c>
      <c r="C14" s="810">
        <v>1</v>
      </c>
      <c r="D14" s="1878"/>
      <c r="E14" s="725">
        <f t="shared" si="0"/>
        <v>0</v>
      </c>
    </row>
    <row r="15" spans="1:5" ht="31.5">
      <c r="B15" s="805" t="s">
        <v>6015</v>
      </c>
      <c r="C15" s="811"/>
      <c r="D15" s="1883"/>
      <c r="E15" s="725"/>
    </row>
    <row r="16" spans="1:5">
      <c r="A16" s="724" t="s">
        <v>6018</v>
      </c>
      <c r="B16" s="724" t="s">
        <v>5826</v>
      </c>
      <c r="C16" s="724">
        <v>1</v>
      </c>
      <c r="D16" s="1878"/>
      <c r="E16" s="725">
        <f t="shared" si="0"/>
        <v>0</v>
      </c>
    </row>
    <row r="17" spans="1:5">
      <c r="B17" s="812" t="s">
        <v>5917</v>
      </c>
      <c r="D17" s="1900"/>
      <c r="E17" s="725"/>
    </row>
    <row r="18" spans="1:5">
      <c r="A18" s="724" t="s">
        <v>6017</v>
      </c>
      <c r="B18" s="723" t="s">
        <v>5824</v>
      </c>
      <c r="C18" s="724">
        <v>1</v>
      </c>
      <c r="D18" s="1878"/>
      <c r="E18" s="725">
        <f t="shared" si="0"/>
        <v>0</v>
      </c>
    </row>
    <row r="19" spans="1:5" ht="47.25">
      <c r="B19" s="805" t="s">
        <v>5823</v>
      </c>
      <c r="D19" s="1900"/>
      <c r="E19" s="725"/>
    </row>
    <row r="20" spans="1:5">
      <c r="A20" s="724" t="s">
        <v>6016</v>
      </c>
      <c r="B20" s="723" t="s">
        <v>5822</v>
      </c>
      <c r="C20" s="724">
        <v>1</v>
      </c>
      <c r="D20" s="1878"/>
      <c r="E20" s="725">
        <f t="shared" si="0"/>
        <v>0</v>
      </c>
    </row>
    <row r="21" spans="1:5">
      <c r="B21" s="805" t="s">
        <v>5822</v>
      </c>
      <c r="D21" s="1900"/>
      <c r="E21" s="725"/>
    </row>
    <row r="22" spans="1:5">
      <c r="A22" s="724"/>
      <c r="E22" s="725"/>
    </row>
    <row r="23" spans="1:5" s="724" customFormat="1">
      <c r="A23" s="724" t="s">
        <v>6014</v>
      </c>
      <c r="B23" s="804" t="s">
        <v>5915</v>
      </c>
      <c r="D23" s="1878"/>
      <c r="E23" s="725"/>
    </row>
    <row r="24" spans="1:5" s="723" customFormat="1">
      <c r="A24" s="723" t="s">
        <v>6013</v>
      </c>
      <c r="B24" s="723" t="s">
        <v>6504</v>
      </c>
      <c r="C24" s="723">
        <v>1</v>
      </c>
      <c r="D24" s="1878"/>
      <c r="E24" s="725">
        <f t="shared" si="0"/>
        <v>0</v>
      </c>
    </row>
    <row r="25" spans="1:5" s="802" customFormat="1" ht="63">
      <c r="B25" s="805" t="s">
        <v>6505</v>
      </c>
      <c r="D25" s="1900"/>
      <c r="E25" s="725"/>
    </row>
    <row r="26" spans="1:5" s="785" customFormat="1">
      <c r="A26" s="723" t="s">
        <v>6012</v>
      </c>
      <c r="B26" s="723" t="s">
        <v>6011</v>
      </c>
      <c r="C26" s="723">
        <v>1</v>
      </c>
      <c r="D26" s="1878"/>
      <c r="E26" s="725">
        <f t="shared" si="0"/>
        <v>0</v>
      </c>
    </row>
    <row r="27" spans="1:5" s="802" customFormat="1" ht="63">
      <c r="B27" s="805" t="s">
        <v>6010</v>
      </c>
      <c r="C27" s="778"/>
      <c r="D27" s="1889"/>
      <c r="E27" s="725"/>
    </row>
    <row r="28" spans="1:5" s="785" customFormat="1">
      <c r="A28" s="723" t="s">
        <v>6009</v>
      </c>
      <c r="B28" s="723" t="s">
        <v>6008</v>
      </c>
      <c r="C28" s="723">
        <v>1</v>
      </c>
      <c r="D28" s="1878"/>
      <c r="E28" s="725">
        <f t="shared" si="0"/>
        <v>0</v>
      </c>
    </row>
    <row r="29" spans="1:5" ht="94.5">
      <c r="A29" s="802"/>
      <c r="B29" s="805" t="s">
        <v>6506</v>
      </c>
      <c r="C29" s="778"/>
      <c r="D29" s="1889"/>
      <c r="E29" s="725"/>
    </row>
    <row r="30" spans="1:5" s="723" customFormat="1">
      <c r="A30" s="723" t="s">
        <v>6007</v>
      </c>
      <c r="B30" s="723" t="s">
        <v>6004</v>
      </c>
      <c r="C30" s="723">
        <v>1</v>
      </c>
      <c r="D30" s="1878"/>
      <c r="E30" s="725">
        <f t="shared" si="0"/>
        <v>0</v>
      </c>
    </row>
    <row r="31" spans="1:5" s="778" customFormat="1" ht="47.25">
      <c r="A31" s="802"/>
      <c r="B31" s="805" t="s">
        <v>6507</v>
      </c>
      <c r="D31" s="1889"/>
      <c r="E31" s="725"/>
    </row>
    <row r="32" spans="1:5" s="723" customFormat="1">
      <c r="A32" s="723" t="s">
        <v>6006</v>
      </c>
      <c r="B32" s="723" t="s">
        <v>6466</v>
      </c>
      <c r="C32" s="723">
        <v>1</v>
      </c>
      <c r="D32" s="1878"/>
      <c r="E32" s="725">
        <f t="shared" si="0"/>
        <v>0</v>
      </c>
    </row>
    <row r="33" spans="1:5" s="723" customFormat="1" ht="63">
      <c r="A33" s="802"/>
      <c r="B33" s="805" t="s">
        <v>6467</v>
      </c>
      <c r="C33" s="778"/>
      <c r="D33" s="1889"/>
      <c r="E33" s="725"/>
    </row>
    <row r="34" spans="1:5" s="723" customFormat="1">
      <c r="A34" s="723" t="s">
        <v>6005</v>
      </c>
      <c r="B34" s="723" t="s">
        <v>6468</v>
      </c>
      <c r="C34" s="723">
        <v>1</v>
      </c>
      <c r="D34" s="1878"/>
      <c r="E34" s="725">
        <f t="shared" si="0"/>
        <v>0</v>
      </c>
    </row>
    <row r="35" spans="1:5" s="723" customFormat="1">
      <c r="A35" s="802"/>
      <c r="B35" s="805" t="s">
        <v>6469</v>
      </c>
      <c r="C35" s="778"/>
      <c r="D35" s="1889"/>
      <c r="E35" s="725"/>
    </row>
    <row r="36" spans="1:5" s="724" customFormat="1">
      <c r="A36" s="723" t="s">
        <v>6003</v>
      </c>
      <c r="B36" s="724" t="s">
        <v>6000</v>
      </c>
      <c r="C36" s="724">
        <v>1</v>
      </c>
      <c r="D36" s="1878"/>
      <c r="E36" s="725">
        <f t="shared" si="0"/>
        <v>0</v>
      </c>
    </row>
    <row r="37" spans="1:5" ht="47.25">
      <c r="A37" s="802"/>
      <c r="B37" s="805" t="s">
        <v>5999</v>
      </c>
      <c r="D37" s="1900"/>
      <c r="E37" s="725"/>
    </row>
    <row r="38" spans="1:5" s="778" customFormat="1">
      <c r="A38" s="723" t="s">
        <v>6002</v>
      </c>
      <c r="B38" s="723" t="s">
        <v>5826</v>
      </c>
      <c r="C38" s="723">
        <v>1</v>
      </c>
      <c r="D38" s="1878"/>
      <c r="E38" s="725">
        <f t="shared" si="0"/>
        <v>0</v>
      </c>
    </row>
    <row r="39" spans="1:5" s="778" customFormat="1" ht="31.5">
      <c r="A39" s="802"/>
      <c r="B39" s="805" t="s">
        <v>5878</v>
      </c>
      <c r="D39" s="1889"/>
      <c r="E39" s="725"/>
    </row>
    <row r="40" spans="1:5" s="778" customFormat="1">
      <c r="A40" s="790" t="s">
        <v>6001</v>
      </c>
      <c r="B40" s="791" t="s">
        <v>6508</v>
      </c>
      <c r="C40" s="792">
        <v>1</v>
      </c>
      <c r="D40" s="1887"/>
      <c r="E40" s="793">
        <f t="shared" ref="E40" si="1">C40*D40</f>
        <v>0</v>
      </c>
    </row>
    <row r="41" spans="1:5" s="778" customFormat="1" ht="110.25">
      <c r="A41" s="794"/>
      <c r="B41" s="773" t="s">
        <v>6509</v>
      </c>
      <c r="C41" s="771"/>
      <c r="D41" s="1893"/>
      <c r="E41" s="793"/>
    </row>
    <row r="42" spans="1:5" s="778" customFormat="1">
      <c r="A42" s="723" t="s">
        <v>5998</v>
      </c>
      <c r="B42" s="723" t="s">
        <v>5824</v>
      </c>
      <c r="C42" s="723">
        <v>1</v>
      </c>
      <c r="D42" s="1878"/>
      <c r="E42" s="725">
        <f t="shared" si="0"/>
        <v>0</v>
      </c>
    </row>
    <row r="43" spans="1:5" s="778" customFormat="1" ht="47.25">
      <c r="A43" s="802"/>
      <c r="B43" s="805" t="s">
        <v>5823</v>
      </c>
      <c r="D43" s="1889"/>
      <c r="E43" s="725"/>
    </row>
    <row r="44" spans="1:5" s="778" customFormat="1">
      <c r="A44" s="723" t="s">
        <v>5997</v>
      </c>
      <c r="B44" s="723" t="s">
        <v>5822</v>
      </c>
      <c r="C44" s="723">
        <v>1</v>
      </c>
      <c r="D44" s="1878"/>
      <c r="E44" s="725">
        <f t="shared" si="0"/>
        <v>0</v>
      </c>
    </row>
    <row r="45" spans="1:5" s="778" customFormat="1">
      <c r="A45" s="802"/>
      <c r="B45" s="805" t="s">
        <v>5822</v>
      </c>
      <c r="D45" s="1889"/>
      <c r="E45" s="725"/>
    </row>
    <row r="46" spans="1:5">
      <c r="B46" s="805"/>
      <c r="D46" s="1900"/>
      <c r="E46" s="725"/>
    </row>
    <row r="47" spans="1:5" s="724" customFormat="1">
      <c r="A47" s="724" t="s">
        <v>5996</v>
      </c>
      <c r="B47" s="804" t="s">
        <v>5866</v>
      </c>
      <c r="D47" s="1878"/>
      <c r="E47" s="725"/>
    </row>
    <row r="48" spans="1:5" s="724" customFormat="1">
      <c r="A48" s="724" t="s">
        <v>5995</v>
      </c>
      <c r="B48" s="724" t="s">
        <v>6510</v>
      </c>
      <c r="C48" s="724">
        <v>1</v>
      </c>
      <c r="D48" s="1878"/>
      <c r="E48" s="725">
        <f t="shared" si="0"/>
        <v>0</v>
      </c>
    </row>
    <row r="49" spans="1:5" ht="126">
      <c r="B49" s="805" t="s">
        <v>6511</v>
      </c>
      <c r="D49" s="1900"/>
      <c r="E49" s="725"/>
    </row>
    <row r="50" spans="1:5" s="724" customFormat="1">
      <c r="A50" s="724" t="s">
        <v>5994</v>
      </c>
      <c r="B50" s="724" t="s">
        <v>5860</v>
      </c>
      <c r="C50" s="724">
        <v>1</v>
      </c>
      <c r="D50" s="1878"/>
      <c r="E50" s="725">
        <f t="shared" si="0"/>
        <v>0</v>
      </c>
    </row>
    <row r="51" spans="1:5" ht="63">
      <c r="B51" s="805" t="s">
        <v>5859</v>
      </c>
      <c r="D51" s="1900"/>
      <c r="E51" s="725"/>
    </row>
    <row r="52" spans="1:5" s="723" customFormat="1">
      <c r="A52" s="724" t="s">
        <v>5993</v>
      </c>
      <c r="B52" s="723" t="s">
        <v>5857</v>
      </c>
      <c r="C52" s="723">
        <v>1</v>
      </c>
      <c r="D52" s="1878"/>
      <c r="E52" s="725">
        <f t="shared" si="0"/>
        <v>0</v>
      </c>
    </row>
    <row r="53" spans="1:5" s="778" customFormat="1">
      <c r="A53" s="758"/>
      <c r="B53" s="805" t="s">
        <v>5856</v>
      </c>
      <c r="D53" s="1889"/>
      <c r="E53" s="725"/>
    </row>
    <row r="54" spans="1:5" s="724" customFormat="1">
      <c r="A54" s="724" t="s">
        <v>5992</v>
      </c>
      <c r="B54" s="724" t="s">
        <v>5841</v>
      </c>
      <c r="C54" s="724">
        <v>1</v>
      </c>
      <c r="D54" s="1878"/>
      <c r="E54" s="725">
        <f t="shared" si="0"/>
        <v>0</v>
      </c>
    </row>
    <row r="55" spans="1:5" ht="94.5">
      <c r="B55" s="805" t="s">
        <v>5840</v>
      </c>
      <c r="D55" s="1900"/>
      <c r="E55" s="725"/>
    </row>
    <row r="56" spans="1:5" s="778" customFormat="1">
      <c r="A56" s="724" t="s">
        <v>5991</v>
      </c>
      <c r="B56" s="723" t="s">
        <v>5838</v>
      </c>
      <c r="C56" s="723">
        <v>2</v>
      </c>
      <c r="D56" s="1878"/>
      <c r="E56" s="725">
        <f t="shared" si="0"/>
        <v>0</v>
      </c>
    </row>
    <row r="57" spans="1:5" s="778" customFormat="1">
      <c r="A57" s="758"/>
      <c r="B57" s="805" t="s">
        <v>5837</v>
      </c>
      <c r="D57" s="1889"/>
      <c r="E57" s="725"/>
    </row>
    <row r="58" spans="1:5" s="778" customFormat="1">
      <c r="A58" s="724" t="s">
        <v>5990</v>
      </c>
      <c r="B58" s="723" t="s">
        <v>5989</v>
      </c>
      <c r="C58" s="723">
        <v>1</v>
      </c>
      <c r="D58" s="1878"/>
      <c r="E58" s="725">
        <f t="shared" si="0"/>
        <v>0</v>
      </c>
    </row>
    <row r="59" spans="1:5" s="778" customFormat="1" ht="31.5">
      <c r="A59" s="758"/>
      <c r="B59" s="805" t="s">
        <v>5833</v>
      </c>
      <c r="D59" s="1889"/>
      <c r="E59" s="725"/>
    </row>
    <row r="60" spans="1:5" s="778" customFormat="1">
      <c r="A60" s="724" t="s">
        <v>5988</v>
      </c>
      <c r="B60" s="723" t="s">
        <v>5826</v>
      </c>
      <c r="C60" s="723">
        <v>1</v>
      </c>
      <c r="D60" s="1878"/>
      <c r="E60" s="725">
        <f t="shared" si="0"/>
        <v>0</v>
      </c>
    </row>
    <row r="61" spans="1:5" s="778" customFormat="1">
      <c r="A61" s="758"/>
      <c r="B61" s="805" t="s">
        <v>5825</v>
      </c>
      <c r="D61" s="1889"/>
      <c r="E61" s="725"/>
    </row>
    <row r="62" spans="1:5" s="778" customFormat="1">
      <c r="A62" s="724" t="s">
        <v>5987</v>
      </c>
      <c r="B62" s="723" t="s">
        <v>5824</v>
      </c>
      <c r="C62" s="723">
        <v>1</v>
      </c>
      <c r="D62" s="1878"/>
      <c r="E62" s="725">
        <f t="shared" si="0"/>
        <v>0</v>
      </c>
    </row>
    <row r="63" spans="1:5" s="778" customFormat="1" ht="47.25">
      <c r="A63" s="758"/>
      <c r="B63" s="805" t="s">
        <v>5823</v>
      </c>
      <c r="D63" s="1889"/>
      <c r="E63" s="779"/>
    </row>
    <row r="64" spans="1:5" s="778" customFormat="1" ht="16.5" thickBot="1">
      <c r="A64" s="758"/>
      <c r="B64" s="805"/>
      <c r="D64" s="1889"/>
      <c r="E64" s="779"/>
    </row>
    <row r="65" spans="1:5" ht="16.5" thickBot="1">
      <c r="B65" s="805"/>
      <c r="D65" s="1898" t="s">
        <v>5821</v>
      </c>
      <c r="E65" s="806">
        <f>SUM(E2:E63)</f>
        <v>0</v>
      </c>
    </row>
    <row r="68" spans="1:5">
      <c r="A68" s="802"/>
    </row>
  </sheetData>
  <sheetProtection algorithmName="SHA-512" hashValue="6RI73Zychljm9IvyZvZ/C6Wcrxj7avMmqsBIwO+Y9NFzkOri3h5zXM0ipUFLmrh3qeVgsaFl/DeNgXiElRSqqA==" saltValue="z3sKKILCM2z0ik93QEAB+g==" spinCount="100000" sheet="1" objects="1" scenarios="1"/>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3B857-AF02-4D7D-9366-A7D3C68B824B}">
  <sheetPr>
    <tabColor rgb="FF993300"/>
  </sheetPr>
  <dimension ref="A1:E67"/>
  <sheetViews>
    <sheetView zoomScale="150" zoomScaleNormal="150" workbookViewId="0"/>
  </sheetViews>
  <sheetFormatPr defaultColWidth="72.140625" defaultRowHeight="15.75"/>
  <cols>
    <col min="1" max="1" width="7.85546875" style="757" bestFit="1" customWidth="1"/>
    <col min="2" max="2" width="72.140625" style="757"/>
    <col min="3" max="3" width="9.140625" style="757" bestFit="1" customWidth="1"/>
    <col min="4" max="4" width="18.85546875" style="1907" bestFit="1" customWidth="1"/>
    <col min="5" max="5" width="13" style="757" bestFit="1" customWidth="1"/>
    <col min="6" max="16" width="17.140625" style="757" customWidth="1"/>
    <col min="17" max="16384" width="72.140625" style="757"/>
  </cols>
  <sheetData>
    <row r="1" spans="1:5">
      <c r="A1" s="813" t="s">
        <v>5938</v>
      </c>
      <c r="B1" s="813" t="s">
        <v>5937</v>
      </c>
      <c r="C1" s="814" t="s">
        <v>2674</v>
      </c>
      <c r="D1" s="1904" t="s">
        <v>5936</v>
      </c>
      <c r="E1" s="814" t="s">
        <v>5935</v>
      </c>
    </row>
    <row r="2" spans="1:5" s="749" customFormat="1" ht="18.75">
      <c r="A2" s="815" t="s">
        <v>262</v>
      </c>
      <c r="B2" s="816" t="s">
        <v>6512</v>
      </c>
      <c r="D2" s="1905"/>
    </row>
    <row r="3" spans="1:5" s="724" customFormat="1">
      <c r="A3" s="724" t="s">
        <v>6056</v>
      </c>
      <c r="B3" s="727">
        <v>7</v>
      </c>
      <c r="D3" s="1878"/>
      <c r="E3" s="725"/>
    </row>
    <row r="4" spans="1:5" s="724" customFormat="1">
      <c r="A4" s="724" t="s">
        <v>6055</v>
      </c>
      <c r="B4" s="724" t="s">
        <v>5931</v>
      </c>
      <c r="C4" s="724">
        <v>2</v>
      </c>
      <c r="D4" s="1878"/>
      <c r="E4" s="725">
        <f>D4*C4</f>
        <v>0</v>
      </c>
    </row>
    <row r="5" spans="1:5" s="758" customFormat="1" ht="94.5">
      <c r="B5" s="805" t="s">
        <v>6498</v>
      </c>
      <c r="D5" s="1889"/>
      <c r="E5" s="725"/>
    </row>
    <row r="6" spans="1:5" s="724" customFormat="1">
      <c r="A6" s="724" t="s">
        <v>6054</v>
      </c>
      <c r="B6" s="724" t="s">
        <v>6499</v>
      </c>
      <c r="C6" s="724">
        <v>2</v>
      </c>
      <c r="D6" s="1878"/>
      <c r="E6" s="725">
        <f t="shared" ref="E6:E62" si="0">D6*C6</f>
        <v>0</v>
      </c>
    </row>
    <row r="7" spans="1:5" s="758" customFormat="1" ht="94.5">
      <c r="B7" s="805" t="s">
        <v>6498</v>
      </c>
      <c r="D7" s="1889"/>
      <c r="E7" s="725"/>
    </row>
    <row r="8" spans="1:5" s="724" customFormat="1">
      <c r="A8" s="724" t="s">
        <v>6053</v>
      </c>
      <c r="B8" s="724" t="s">
        <v>6500</v>
      </c>
      <c r="C8" s="724">
        <v>1</v>
      </c>
      <c r="D8" s="1878"/>
      <c r="E8" s="725">
        <f t="shared" si="0"/>
        <v>0</v>
      </c>
    </row>
    <row r="9" spans="1:5" s="758" customFormat="1" ht="63">
      <c r="B9" s="805" t="s">
        <v>6501</v>
      </c>
      <c r="D9" s="1900"/>
      <c r="E9" s="725"/>
    </row>
    <row r="10" spans="1:5" s="758" customFormat="1">
      <c r="A10" s="724" t="s">
        <v>6052</v>
      </c>
      <c r="B10" s="723" t="s">
        <v>6502</v>
      </c>
      <c r="C10" s="723">
        <v>1</v>
      </c>
      <c r="D10" s="1878"/>
      <c r="E10" s="725">
        <f t="shared" si="0"/>
        <v>0</v>
      </c>
    </row>
    <row r="11" spans="1:5" s="758" customFormat="1" ht="63">
      <c r="B11" s="805" t="s">
        <v>6503</v>
      </c>
      <c r="C11" s="807"/>
      <c r="D11" s="1901"/>
      <c r="E11" s="725"/>
    </row>
    <row r="12" spans="1:5" s="808" customFormat="1">
      <c r="A12" s="808" t="s">
        <v>6051</v>
      </c>
      <c r="B12" s="808" t="s">
        <v>6458</v>
      </c>
      <c r="C12" s="760">
        <v>1</v>
      </c>
      <c r="D12" s="1902"/>
      <c r="E12" s="725">
        <f t="shared" si="0"/>
        <v>0</v>
      </c>
    </row>
    <row r="13" spans="1:5" s="809" customFormat="1" ht="63">
      <c r="B13" s="759" t="s">
        <v>6459</v>
      </c>
      <c r="C13" s="760"/>
      <c r="D13" s="1903"/>
      <c r="E13" s="725"/>
    </row>
    <row r="14" spans="1:5" s="758" customFormat="1">
      <c r="A14" s="724" t="s">
        <v>6050</v>
      </c>
      <c r="B14" s="723" t="s">
        <v>5918</v>
      </c>
      <c r="C14" s="810">
        <v>1</v>
      </c>
      <c r="D14" s="1878"/>
      <c r="E14" s="725">
        <f t="shared" si="0"/>
        <v>0</v>
      </c>
    </row>
    <row r="15" spans="1:5" s="758" customFormat="1" ht="47.25">
      <c r="B15" s="805" t="s">
        <v>6015</v>
      </c>
      <c r="C15" s="811"/>
      <c r="D15" s="1883"/>
      <c r="E15" s="725"/>
    </row>
    <row r="16" spans="1:5" s="758" customFormat="1">
      <c r="A16" s="724" t="s">
        <v>6049</v>
      </c>
      <c r="B16" s="724" t="s">
        <v>5826</v>
      </c>
      <c r="C16" s="724">
        <v>1</v>
      </c>
      <c r="D16" s="1878"/>
      <c r="E16" s="725">
        <f t="shared" si="0"/>
        <v>0</v>
      </c>
    </row>
    <row r="17" spans="1:5" s="758" customFormat="1">
      <c r="B17" s="812" t="s">
        <v>5917</v>
      </c>
      <c r="D17" s="1900"/>
      <c r="E17" s="725"/>
    </row>
    <row r="18" spans="1:5" s="758" customFormat="1">
      <c r="A18" s="724" t="s">
        <v>6048</v>
      </c>
      <c r="B18" s="723" t="s">
        <v>5824</v>
      </c>
      <c r="C18" s="724">
        <v>1</v>
      </c>
      <c r="D18" s="1878"/>
      <c r="E18" s="725">
        <f t="shared" si="0"/>
        <v>0</v>
      </c>
    </row>
    <row r="19" spans="1:5" s="758" customFormat="1" ht="47.25">
      <c r="B19" s="805" t="s">
        <v>5823</v>
      </c>
      <c r="D19" s="1900"/>
      <c r="E19" s="725"/>
    </row>
    <row r="20" spans="1:5" s="758" customFormat="1">
      <c r="A20" s="724" t="s">
        <v>6047</v>
      </c>
      <c r="B20" s="723" t="s">
        <v>5822</v>
      </c>
      <c r="C20" s="724">
        <v>1</v>
      </c>
      <c r="D20" s="1878"/>
      <c r="E20" s="725">
        <f t="shared" si="0"/>
        <v>0</v>
      </c>
    </row>
    <row r="21" spans="1:5" s="758" customFormat="1">
      <c r="B21" s="805" t="s">
        <v>5822</v>
      </c>
      <c r="D21" s="1900"/>
      <c r="E21" s="725"/>
    </row>
    <row r="22" spans="1:5" s="758" customFormat="1">
      <c r="A22" s="724"/>
      <c r="D22" s="1899"/>
      <c r="E22" s="725"/>
    </row>
    <row r="23" spans="1:5" s="724" customFormat="1">
      <c r="A23" s="724" t="s">
        <v>6046</v>
      </c>
      <c r="B23" s="804" t="s">
        <v>5915</v>
      </c>
      <c r="D23" s="1878"/>
      <c r="E23" s="725"/>
    </row>
    <row r="24" spans="1:5" s="723" customFormat="1">
      <c r="A24" s="723" t="s">
        <v>6045</v>
      </c>
      <c r="B24" s="723" t="s">
        <v>6504</v>
      </c>
      <c r="C24" s="723">
        <v>1</v>
      </c>
      <c r="D24" s="1878"/>
      <c r="E24" s="725">
        <f t="shared" si="0"/>
        <v>0</v>
      </c>
    </row>
    <row r="25" spans="1:5" s="802" customFormat="1" ht="78.75">
      <c r="B25" s="805" t="s">
        <v>6505</v>
      </c>
      <c r="D25" s="1900"/>
      <c r="E25" s="725"/>
    </row>
    <row r="26" spans="1:5" s="785" customFormat="1">
      <c r="A26" s="723" t="s">
        <v>6044</v>
      </c>
      <c r="B26" s="723" t="s">
        <v>6011</v>
      </c>
      <c r="C26" s="723">
        <v>1</v>
      </c>
      <c r="D26" s="1878"/>
      <c r="E26" s="725">
        <f t="shared" si="0"/>
        <v>0</v>
      </c>
    </row>
    <row r="27" spans="1:5" s="802" customFormat="1" ht="63">
      <c r="B27" s="805" t="s">
        <v>6010</v>
      </c>
      <c r="C27" s="778"/>
      <c r="D27" s="1889"/>
      <c r="E27" s="725"/>
    </row>
    <row r="28" spans="1:5" s="785" customFormat="1">
      <c r="A28" s="723" t="s">
        <v>6043</v>
      </c>
      <c r="B28" s="723" t="s">
        <v>6008</v>
      </c>
      <c r="C28" s="723">
        <v>1</v>
      </c>
      <c r="D28" s="1878"/>
      <c r="E28" s="725">
        <f t="shared" si="0"/>
        <v>0</v>
      </c>
    </row>
    <row r="29" spans="1:5" s="758" customFormat="1" ht="94.5">
      <c r="A29" s="802"/>
      <c r="B29" s="805" t="s">
        <v>6506</v>
      </c>
      <c r="C29" s="778"/>
      <c r="D29" s="1889"/>
      <c r="E29" s="725"/>
    </row>
    <row r="30" spans="1:5" s="723" customFormat="1">
      <c r="A30" s="723" t="s">
        <v>6042</v>
      </c>
      <c r="B30" s="723" t="s">
        <v>6004</v>
      </c>
      <c r="C30" s="723">
        <v>1</v>
      </c>
      <c r="D30" s="1878"/>
      <c r="E30" s="725">
        <f t="shared" si="0"/>
        <v>0</v>
      </c>
    </row>
    <row r="31" spans="1:5" s="778" customFormat="1" ht="47.25">
      <c r="A31" s="802"/>
      <c r="B31" s="805" t="s">
        <v>6507</v>
      </c>
      <c r="D31" s="1889"/>
      <c r="E31" s="725"/>
    </row>
    <row r="32" spans="1:5" s="723" customFormat="1">
      <c r="A32" s="723" t="s">
        <v>6041</v>
      </c>
      <c r="B32" s="723" t="s">
        <v>6466</v>
      </c>
      <c r="C32" s="723">
        <v>1</v>
      </c>
      <c r="D32" s="1878"/>
      <c r="E32" s="725">
        <f t="shared" si="0"/>
        <v>0</v>
      </c>
    </row>
    <row r="33" spans="1:5" s="723" customFormat="1" ht="63">
      <c r="A33" s="802"/>
      <c r="B33" s="805" t="s">
        <v>6467</v>
      </c>
      <c r="C33" s="778"/>
      <c r="D33" s="1889"/>
      <c r="E33" s="725"/>
    </row>
    <row r="34" spans="1:5" s="723" customFormat="1">
      <c r="A34" s="723" t="s">
        <v>6040</v>
      </c>
      <c r="B34" s="723" t="s">
        <v>6468</v>
      </c>
      <c r="C34" s="723">
        <v>1</v>
      </c>
      <c r="D34" s="1878"/>
      <c r="E34" s="725">
        <f t="shared" si="0"/>
        <v>0</v>
      </c>
    </row>
    <row r="35" spans="1:5" s="723" customFormat="1">
      <c r="A35" s="802"/>
      <c r="B35" s="805" t="s">
        <v>6469</v>
      </c>
      <c r="C35" s="778"/>
      <c r="D35" s="1889"/>
      <c r="E35" s="725"/>
    </row>
    <row r="36" spans="1:5" s="724" customFormat="1">
      <c r="A36" s="723" t="s">
        <v>6039</v>
      </c>
      <c r="B36" s="724" t="s">
        <v>6000</v>
      </c>
      <c r="C36" s="724">
        <v>1</v>
      </c>
      <c r="D36" s="1878"/>
      <c r="E36" s="725">
        <f t="shared" si="0"/>
        <v>0</v>
      </c>
    </row>
    <row r="37" spans="1:5" s="758" customFormat="1" ht="47.25">
      <c r="A37" s="802"/>
      <c r="B37" s="805" t="s">
        <v>5999</v>
      </c>
      <c r="D37" s="1900"/>
      <c r="E37" s="725"/>
    </row>
    <row r="38" spans="1:5" s="778" customFormat="1">
      <c r="A38" s="723" t="s">
        <v>6038</v>
      </c>
      <c r="B38" s="723" t="s">
        <v>5826</v>
      </c>
      <c r="C38" s="723">
        <v>1</v>
      </c>
      <c r="D38" s="1878"/>
      <c r="E38" s="725">
        <f t="shared" si="0"/>
        <v>0</v>
      </c>
    </row>
    <row r="39" spans="1:5" s="778" customFormat="1" ht="31.5">
      <c r="A39" s="802"/>
      <c r="B39" s="805" t="s">
        <v>5878</v>
      </c>
      <c r="D39" s="1889"/>
      <c r="E39" s="725"/>
    </row>
    <row r="40" spans="1:5" s="778" customFormat="1">
      <c r="A40" s="790" t="s">
        <v>6037</v>
      </c>
      <c r="B40" s="791" t="s">
        <v>6508</v>
      </c>
      <c r="C40" s="792">
        <v>1</v>
      </c>
      <c r="D40" s="1887"/>
      <c r="E40" s="793">
        <f t="shared" ref="E40" si="1">C40*D40</f>
        <v>0</v>
      </c>
    </row>
    <row r="41" spans="1:5" s="778" customFormat="1" ht="126">
      <c r="A41" s="794"/>
      <c r="B41" s="773" t="s">
        <v>6509</v>
      </c>
      <c r="C41" s="771"/>
      <c r="D41" s="1893"/>
      <c r="E41" s="793"/>
    </row>
    <row r="42" spans="1:5" s="778" customFormat="1">
      <c r="A42" s="723" t="s">
        <v>6036</v>
      </c>
      <c r="B42" s="723" t="s">
        <v>5824</v>
      </c>
      <c r="C42" s="723">
        <v>1</v>
      </c>
      <c r="D42" s="1878"/>
      <c r="E42" s="725">
        <f t="shared" si="0"/>
        <v>0</v>
      </c>
    </row>
    <row r="43" spans="1:5" s="778" customFormat="1" ht="47.25">
      <c r="A43" s="802"/>
      <c r="B43" s="805" t="s">
        <v>5823</v>
      </c>
      <c r="D43" s="1889"/>
      <c r="E43" s="725"/>
    </row>
    <row r="44" spans="1:5" s="778" customFormat="1">
      <c r="A44" s="723" t="s">
        <v>6035</v>
      </c>
      <c r="B44" s="723" t="s">
        <v>5822</v>
      </c>
      <c r="C44" s="723">
        <v>1</v>
      </c>
      <c r="D44" s="1878"/>
      <c r="E44" s="725">
        <f t="shared" si="0"/>
        <v>0</v>
      </c>
    </row>
    <row r="45" spans="1:5" s="778" customFormat="1">
      <c r="A45" s="802"/>
      <c r="B45" s="805" t="s">
        <v>5822</v>
      </c>
      <c r="D45" s="1889"/>
      <c r="E45" s="725"/>
    </row>
    <row r="46" spans="1:5" s="758" customFormat="1">
      <c r="B46" s="805"/>
      <c r="D46" s="1900"/>
      <c r="E46" s="725"/>
    </row>
    <row r="47" spans="1:5" s="724" customFormat="1">
      <c r="A47" s="724" t="s">
        <v>6034</v>
      </c>
      <c r="B47" s="804" t="s">
        <v>5866</v>
      </c>
      <c r="D47" s="1878"/>
      <c r="E47" s="725"/>
    </row>
    <row r="48" spans="1:5" s="724" customFormat="1">
      <c r="A48" s="724" t="s">
        <v>6033</v>
      </c>
      <c r="B48" s="724" t="s">
        <v>6510</v>
      </c>
      <c r="C48" s="724">
        <v>1</v>
      </c>
      <c r="D48" s="1878"/>
      <c r="E48" s="725">
        <f t="shared" si="0"/>
        <v>0</v>
      </c>
    </row>
    <row r="49" spans="1:5" s="758" customFormat="1" ht="141.75">
      <c r="B49" s="805" t="s">
        <v>6511</v>
      </c>
      <c r="D49" s="1900"/>
      <c r="E49" s="725"/>
    </row>
    <row r="50" spans="1:5" s="724" customFormat="1">
      <c r="A50" s="724" t="s">
        <v>6032</v>
      </c>
      <c r="B50" s="724" t="s">
        <v>5860</v>
      </c>
      <c r="C50" s="724">
        <v>1</v>
      </c>
      <c r="D50" s="1878"/>
      <c r="E50" s="725">
        <f t="shared" si="0"/>
        <v>0</v>
      </c>
    </row>
    <row r="51" spans="1:5" s="758" customFormat="1" ht="63">
      <c r="B51" s="805" t="s">
        <v>5859</v>
      </c>
      <c r="D51" s="1900"/>
      <c r="E51" s="725"/>
    </row>
    <row r="52" spans="1:5" s="723" customFormat="1">
      <c r="A52" s="724" t="s">
        <v>6031</v>
      </c>
      <c r="B52" s="723" t="s">
        <v>5857</v>
      </c>
      <c r="C52" s="723">
        <v>1</v>
      </c>
      <c r="D52" s="1878"/>
      <c r="E52" s="725">
        <f t="shared" si="0"/>
        <v>0</v>
      </c>
    </row>
    <row r="53" spans="1:5" s="778" customFormat="1">
      <c r="A53" s="758"/>
      <c r="B53" s="805" t="s">
        <v>5856</v>
      </c>
      <c r="D53" s="1889"/>
      <c r="E53" s="725"/>
    </row>
    <row r="54" spans="1:5" s="724" customFormat="1">
      <c r="A54" s="724" t="s">
        <v>6030</v>
      </c>
      <c r="B54" s="724" t="s">
        <v>5841</v>
      </c>
      <c r="C54" s="724">
        <v>1</v>
      </c>
      <c r="D54" s="1878"/>
      <c r="E54" s="725">
        <f t="shared" si="0"/>
        <v>0</v>
      </c>
    </row>
    <row r="55" spans="1:5" s="758" customFormat="1" ht="94.5">
      <c r="B55" s="805" t="s">
        <v>5840</v>
      </c>
      <c r="D55" s="1900"/>
      <c r="E55" s="725"/>
    </row>
    <row r="56" spans="1:5" s="778" customFormat="1">
      <c r="A56" s="724" t="s">
        <v>6029</v>
      </c>
      <c r="B56" s="723" t="s">
        <v>5838</v>
      </c>
      <c r="C56" s="723">
        <v>2</v>
      </c>
      <c r="D56" s="1878"/>
      <c r="E56" s="725">
        <f t="shared" si="0"/>
        <v>0</v>
      </c>
    </row>
    <row r="57" spans="1:5" s="778" customFormat="1">
      <c r="A57" s="758"/>
      <c r="B57" s="805" t="s">
        <v>5837</v>
      </c>
      <c r="D57" s="1889"/>
      <c r="E57" s="725"/>
    </row>
    <row r="58" spans="1:5" s="778" customFormat="1">
      <c r="A58" s="724" t="s">
        <v>6028</v>
      </c>
      <c r="B58" s="723" t="s">
        <v>5989</v>
      </c>
      <c r="C58" s="723">
        <v>1</v>
      </c>
      <c r="D58" s="1878"/>
      <c r="E58" s="725">
        <f t="shared" si="0"/>
        <v>0</v>
      </c>
    </row>
    <row r="59" spans="1:5" s="778" customFormat="1" ht="31.5">
      <c r="A59" s="758"/>
      <c r="B59" s="805" t="s">
        <v>5833</v>
      </c>
      <c r="D59" s="1889"/>
      <c r="E59" s="725"/>
    </row>
    <row r="60" spans="1:5" s="778" customFormat="1">
      <c r="A60" s="724" t="s">
        <v>6027</v>
      </c>
      <c r="B60" s="723" t="s">
        <v>5826</v>
      </c>
      <c r="C60" s="723">
        <v>1</v>
      </c>
      <c r="D60" s="1878"/>
      <c r="E60" s="725">
        <f t="shared" si="0"/>
        <v>0</v>
      </c>
    </row>
    <row r="61" spans="1:5" s="778" customFormat="1">
      <c r="A61" s="758"/>
      <c r="B61" s="805" t="s">
        <v>5825</v>
      </c>
      <c r="D61" s="1889"/>
      <c r="E61" s="725"/>
    </row>
    <row r="62" spans="1:5" s="778" customFormat="1">
      <c r="A62" s="724" t="s">
        <v>6026</v>
      </c>
      <c r="B62" s="723" t="s">
        <v>5824</v>
      </c>
      <c r="C62" s="723">
        <v>1</v>
      </c>
      <c r="D62" s="1878"/>
      <c r="E62" s="725">
        <f t="shared" si="0"/>
        <v>0</v>
      </c>
    </row>
    <row r="63" spans="1:5" s="778" customFormat="1" ht="48" thickBot="1">
      <c r="A63" s="758"/>
      <c r="B63" s="805" t="s">
        <v>5823</v>
      </c>
      <c r="D63" s="1889"/>
      <c r="E63" s="779"/>
    </row>
    <row r="64" spans="1:5" s="805" customFormat="1" ht="16.5" thickBot="1">
      <c r="A64" s="749"/>
      <c r="C64" s="757"/>
      <c r="D64" s="1906" t="s">
        <v>5821</v>
      </c>
      <c r="E64" s="818">
        <f>SUM(E2:E63)</f>
        <v>0</v>
      </c>
    </row>
    <row r="67" spans="1:1">
      <c r="A67" s="819"/>
    </row>
  </sheetData>
  <sheetProtection algorithmName="SHA-512" hashValue="taYA3Qidt3bIClILJgcsDbqpIrXyQGO2b+Z9+9RhFg/YJFIUNWsBTvDcX5gyjQ6hKUQeLozMvo8V30xUmtFN9g==" saltValue="u6wLlc8awJJnGF2r0Hn/IA==" spinCount="100000" sheet="1" objects="1" scenarios="1"/>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F780A-6993-4A65-B828-6CD544D0FA9B}">
  <sheetPr>
    <tabColor rgb="FF993300"/>
  </sheetPr>
  <dimension ref="A1:E68"/>
  <sheetViews>
    <sheetView zoomScale="150" zoomScaleNormal="150" workbookViewId="0"/>
  </sheetViews>
  <sheetFormatPr defaultColWidth="12.5703125" defaultRowHeight="15.75"/>
  <cols>
    <col min="1" max="1" width="8.42578125" style="710" bestFit="1" customWidth="1"/>
    <col min="2" max="2" width="75.5703125" style="710" customWidth="1"/>
    <col min="3" max="3" width="12.5703125" style="710"/>
    <col min="4" max="4" width="12.5703125" style="1911"/>
    <col min="5" max="5" width="13.5703125" style="710" bestFit="1" customWidth="1"/>
    <col min="6" max="6" width="13.140625" style="710" bestFit="1" customWidth="1"/>
    <col min="7" max="16384" width="12.5703125" style="710"/>
  </cols>
  <sheetData>
    <row r="1" spans="1:5" s="718" customFormat="1">
      <c r="A1" s="733" t="s">
        <v>5938</v>
      </c>
      <c r="B1" s="733" t="s">
        <v>5937</v>
      </c>
      <c r="C1" s="731" t="s">
        <v>2674</v>
      </c>
      <c r="D1" s="1908" t="s">
        <v>5936</v>
      </c>
      <c r="E1" s="731" t="s">
        <v>5935</v>
      </c>
    </row>
    <row r="2" spans="1:5" s="718" customFormat="1" ht="18.75">
      <c r="A2" s="730" t="s">
        <v>270</v>
      </c>
      <c r="B2" s="729" t="s">
        <v>6513</v>
      </c>
      <c r="D2" s="1909"/>
    </row>
    <row r="3" spans="1:5" s="724" customFormat="1">
      <c r="A3" s="724" t="s">
        <v>6087</v>
      </c>
      <c r="B3" s="727" t="s">
        <v>5933</v>
      </c>
      <c r="D3" s="1878"/>
      <c r="E3" s="725"/>
    </row>
    <row r="4" spans="1:5" s="724" customFormat="1">
      <c r="A4" s="724" t="s">
        <v>6086</v>
      </c>
      <c r="B4" s="724" t="s">
        <v>5931</v>
      </c>
      <c r="C4" s="724">
        <v>2</v>
      </c>
      <c r="D4" s="1878"/>
      <c r="E4" s="725">
        <f>D4*C4</f>
        <v>0</v>
      </c>
    </row>
    <row r="5" spans="1:5" s="758" customFormat="1" ht="94.5">
      <c r="B5" s="805" t="s">
        <v>6498</v>
      </c>
      <c r="D5" s="1889"/>
      <c r="E5" s="725"/>
    </row>
    <row r="6" spans="1:5" s="724" customFormat="1">
      <c r="A6" s="724" t="s">
        <v>6085</v>
      </c>
      <c r="B6" s="724" t="s">
        <v>6499</v>
      </c>
      <c r="C6" s="724">
        <v>2</v>
      </c>
      <c r="D6" s="1878"/>
      <c r="E6" s="725">
        <f t="shared" ref="E6:E62" si="0">D6*C6</f>
        <v>0</v>
      </c>
    </row>
    <row r="7" spans="1:5" s="758" customFormat="1" ht="94.5">
      <c r="B7" s="805" t="s">
        <v>6498</v>
      </c>
      <c r="D7" s="1889"/>
      <c r="E7" s="725"/>
    </row>
    <row r="8" spans="1:5" s="724" customFormat="1">
      <c r="A8" s="724" t="s">
        <v>6084</v>
      </c>
      <c r="B8" s="724" t="s">
        <v>6500</v>
      </c>
      <c r="C8" s="724">
        <v>1</v>
      </c>
      <c r="D8" s="1878"/>
      <c r="E8" s="725">
        <f t="shared" si="0"/>
        <v>0</v>
      </c>
    </row>
    <row r="9" spans="1:5" s="758" customFormat="1" ht="63">
      <c r="B9" s="805" t="s">
        <v>6501</v>
      </c>
      <c r="D9" s="1900"/>
      <c r="E9" s="725"/>
    </row>
    <row r="10" spans="1:5" s="758" customFormat="1">
      <c r="A10" s="724" t="s">
        <v>6083</v>
      </c>
      <c r="B10" s="723" t="s">
        <v>6502</v>
      </c>
      <c r="C10" s="723">
        <v>1</v>
      </c>
      <c r="D10" s="1878"/>
      <c r="E10" s="725">
        <f t="shared" si="0"/>
        <v>0</v>
      </c>
    </row>
    <row r="11" spans="1:5" s="758" customFormat="1" ht="63">
      <c r="B11" s="805" t="s">
        <v>6503</v>
      </c>
      <c r="C11" s="807"/>
      <c r="D11" s="1901"/>
      <c r="E11" s="725"/>
    </row>
    <row r="12" spans="1:5" s="808" customFormat="1">
      <c r="A12" s="808" t="s">
        <v>6082</v>
      </c>
      <c r="B12" s="808" t="s">
        <v>6458</v>
      </c>
      <c r="C12" s="760">
        <v>1</v>
      </c>
      <c r="D12" s="1902"/>
      <c r="E12" s="725">
        <f t="shared" si="0"/>
        <v>0</v>
      </c>
    </row>
    <row r="13" spans="1:5" s="809" customFormat="1" ht="47.25">
      <c r="B13" s="759" t="s">
        <v>6459</v>
      </c>
      <c r="C13" s="760"/>
      <c r="D13" s="1903"/>
      <c r="E13" s="725"/>
    </row>
    <row r="14" spans="1:5" s="758" customFormat="1">
      <c r="A14" s="724" t="s">
        <v>6081</v>
      </c>
      <c r="B14" s="723" t="s">
        <v>5918</v>
      </c>
      <c r="C14" s="810">
        <v>1</v>
      </c>
      <c r="D14" s="1878"/>
      <c r="E14" s="725">
        <f t="shared" si="0"/>
        <v>0</v>
      </c>
    </row>
    <row r="15" spans="1:5" s="758" customFormat="1" ht="31.5">
      <c r="B15" s="805" t="s">
        <v>6015</v>
      </c>
      <c r="C15" s="811"/>
      <c r="D15" s="1883"/>
      <c r="E15" s="725"/>
    </row>
    <row r="16" spans="1:5" s="758" customFormat="1">
      <c r="A16" s="724" t="s">
        <v>6080</v>
      </c>
      <c r="B16" s="724" t="s">
        <v>5826</v>
      </c>
      <c r="C16" s="724">
        <v>1</v>
      </c>
      <c r="D16" s="1878"/>
      <c r="E16" s="725">
        <f t="shared" si="0"/>
        <v>0</v>
      </c>
    </row>
    <row r="17" spans="1:5" s="758" customFormat="1">
      <c r="B17" s="812" t="s">
        <v>5917</v>
      </c>
      <c r="D17" s="1900"/>
      <c r="E17" s="725"/>
    </row>
    <row r="18" spans="1:5" s="758" customFormat="1">
      <c r="A18" s="724" t="s">
        <v>6079</v>
      </c>
      <c r="B18" s="723" t="s">
        <v>5824</v>
      </c>
      <c r="C18" s="724">
        <v>1</v>
      </c>
      <c r="D18" s="1878"/>
      <c r="E18" s="725">
        <f t="shared" si="0"/>
        <v>0</v>
      </c>
    </row>
    <row r="19" spans="1:5" s="758" customFormat="1" ht="47.25">
      <c r="B19" s="805" t="s">
        <v>5823</v>
      </c>
      <c r="D19" s="1900"/>
      <c r="E19" s="725"/>
    </row>
    <row r="20" spans="1:5" s="758" customFormat="1">
      <c r="A20" s="724" t="s">
        <v>6078</v>
      </c>
      <c r="B20" s="723" t="s">
        <v>5822</v>
      </c>
      <c r="C20" s="724">
        <v>1</v>
      </c>
      <c r="D20" s="1878"/>
      <c r="E20" s="725">
        <f t="shared" si="0"/>
        <v>0</v>
      </c>
    </row>
    <row r="21" spans="1:5" s="758" customFormat="1">
      <c r="B21" s="805" t="s">
        <v>5822</v>
      </c>
      <c r="D21" s="1900"/>
      <c r="E21" s="725"/>
    </row>
    <row r="22" spans="1:5" s="758" customFormat="1">
      <c r="A22" s="724"/>
      <c r="D22" s="1899"/>
      <c r="E22" s="725"/>
    </row>
    <row r="23" spans="1:5" s="724" customFormat="1">
      <c r="A23" s="724" t="s">
        <v>6077</v>
      </c>
      <c r="B23" s="804" t="s">
        <v>5915</v>
      </c>
      <c r="D23" s="1878"/>
      <c r="E23" s="725"/>
    </row>
    <row r="24" spans="1:5" s="723" customFormat="1">
      <c r="A24" s="723" t="s">
        <v>6076</v>
      </c>
      <c r="B24" s="723" t="s">
        <v>6504</v>
      </c>
      <c r="C24" s="723">
        <v>1</v>
      </c>
      <c r="D24" s="1878"/>
      <c r="E24" s="725">
        <f t="shared" si="0"/>
        <v>0</v>
      </c>
    </row>
    <row r="25" spans="1:5" s="802" customFormat="1" ht="63">
      <c r="B25" s="805" t="s">
        <v>6505</v>
      </c>
      <c r="D25" s="1900"/>
      <c r="E25" s="725"/>
    </row>
    <row r="26" spans="1:5" s="785" customFormat="1">
      <c r="A26" s="723" t="s">
        <v>6075</v>
      </c>
      <c r="B26" s="723" t="s">
        <v>6011</v>
      </c>
      <c r="C26" s="723">
        <v>1</v>
      </c>
      <c r="D26" s="1878"/>
      <c r="E26" s="725">
        <f t="shared" si="0"/>
        <v>0</v>
      </c>
    </row>
    <row r="27" spans="1:5" s="802" customFormat="1" ht="63">
      <c r="B27" s="805" t="s">
        <v>6010</v>
      </c>
      <c r="C27" s="778"/>
      <c r="D27" s="1889"/>
      <c r="E27" s="725"/>
    </row>
    <row r="28" spans="1:5" s="785" customFormat="1">
      <c r="A28" s="723" t="s">
        <v>6074</v>
      </c>
      <c r="B28" s="723" t="s">
        <v>6008</v>
      </c>
      <c r="C28" s="723">
        <v>1</v>
      </c>
      <c r="D28" s="1878"/>
      <c r="E28" s="725">
        <f t="shared" si="0"/>
        <v>0</v>
      </c>
    </row>
    <row r="29" spans="1:5" s="758" customFormat="1" ht="94.5">
      <c r="A29" s="802"/>
      <c r="B29" s="805" t="s">
        <v>6506</v>
      </c>
      <c r="C29" s="778"/>
      <c r="D29" s="1889"/>
      <c r="E29" s="725"/>
    </row>
    <row r="30" spans="1:5" s="723" customFormat="1">
      <c r="A30" s="723" t="s">
        <v>6073</v>
      </c>
      <c r="B30" s="723" t="s">
        <v>6004</v>
      </c>
      <c r="C30" s="723">
        <v>1</v>
      </c>
      <c r="D30" s="1878"/>
      <c r="E30" s="725">
        <f t="shared" si="0"/>
        <v>0</v>
      </c>
    </row>
    <row r="31" spans="1:5" s="778" customFormat="1" ht="47.25">
      <c r="A31" s="802"/>
      <c r="B31" s="805" t="s">
        <v>6507</v>
      </c>
      <c r="D31" s="1889"/>
      <c r="E31" s="725"/>
    </row>
    <row r="32" spans="1:5" s="723" customFormat="1">
      <c r="A32" s="723" t="s">
        <v>6072</v>
      </c>
      <c r="B32" s="723" t="s">
        <v>6466</v>
      </c>
      <c r="C32" s="723">
        <v>1</v>
      </c>
      <c r="D32" s="1878"/>
      <c r="E32" s="725">
        <f t="shared" si="0"/>
        <v>0</v>
      </c>
    </row>
    <row r="33" spans="1:5" s="723" customFormat="1" ht="63">
      <c r="A33" s="802"/>
      <c r="B33" s="805" t="s">
        <v>6467</v>
      </c>
      <c r="C33" s="778"/>
      <c r="D33" s="1889"/>
      <c r="E33" s="725"/>
    </row>
    <row r="34" spans="1:5" s="723" customFormat="1">
      <c r="A34" s="723" t="s">
        <v>6071</v>
      </c>
      <c r="B34" s="723" t="s">
        <v>6468</v>
      </c>
      <c r="C34" s="723">
        <v>1</v>
      </c>
      <c r="D34" s="1878"/>
      <c r="E34" s="725">
        <f t="shared" si="0"/>
        <v>0</v>
      </c>
    </row>
    <row r="35" spans="1:5" s="723" customFormat="1">
      <c r="A35" s="802"/>
      <c r="B35" s="805" t="s">
        <v>6469</v>
      </c>
      <c r="C35" s="778"/>
      <c r="D35" s="1889"/>
      <c r="E35" s="725"/>
    </row>
    <row r="36" spans="1:5" s="724" customFormat="1">
      <c r="A36" s="723" t="s">
        <v>6070</v>
      </c>
      <c r="B36" s="724" t="s">
        <v>6000</v>
      </c>
      <c r="C36" s="724">
        <v>1</v>
      </c>
      <c r="D36" s="1878"/>
      <c r="E36" s="725">
        <f t="shared" si="0"/>
        <v>0</v>
      </c>
    </row>
    <row r="37" spans="1:5" s="758" customFormat="1" ht="47.25">
      <c r="A37" s="802"/>
      <c r="B37" s="805" t="s">
        <v>5999</v>
      </c>
      <c r="D37" s="1900"/>
      <c r="E37" s="725"/>
    </row>
    <row r="38" spans="1:5" s="778" customFormat="1">
      <c r="A38" s="723" t="s">
        <v>6069</v>
      </c>
      <c r="B38" s="723" t="s">
        <v>5826</v>
      </c>
      <c r="C38" s="723">
        <v>1</v>
      </c>
      <c r="D38" s="1878"/>
      <c r="E38" s="725">
        <f t="shared" si="0"/>
        <v>0</v>
      </c>
    </row>
    <row r="39" spans="1:5" s="778" customFormat="1" ht="31.5">
      <c r="A39" s="802"/>
      <c r="B39" s="805" t="s">
        <v>5878</v>
      </c>
      <c r="D39" s="1889"/>
      <c r="E39" s="725"/>
    </row>
    <row r="40" spans="1:5" s="778" customFormat="1">
      <c r="A40" s="790" t="s">
        <v>6068</v>
      </c>
      <c r="B40" s="791" t="s">
        <v>6508</v>
      </c>
      <c r="C40" s="792">
        <v>1</v>
      </c>
      <c r="D40" s="1887"/>
      <c r="E40" s="793">
        <f t="shared" ref="E40" si="1">C40*D40</f>
        <v>0</v>
      </c>
    </row>
    <row r="41" spans="1:5" s="778" customFormat="1" ht="110.25">
      <c r="A41" s="794"/>
      <c r="B41" s="773" t="s">
        <v>6509</v>
      </c>
      <c r="C41" s="771"/>
      <c r="D41" s="1893"/>
      <c r="E41" s="793"/>
    </row>
    <row r="42" spans="1:5" s="778" customFormat="1">
      <c r="A42" s="723" t="s">
        <v>6067</v>
      </c>
      <c r="B42" s="723" t="s">
        <v>5824</v>
      </c>
      <c r="C42" s="723">
        <v>1</v>
      </c>
      <c r="D42" s="1878"/>
      <c r="E42" s="725">
        <f t="shared" si="0"/>
        <v>0</v>
      </c>
    </row>
    <row r="43" spans="1:5" s="778" customFormat="1" ht="47.25">
      <c r="A43" s="802"/>
      <c r="B43" s="805" t="s">
        <v>5823</v>
      </c>
      <c r="D43" s="1889"/>
      <c r="E43" s="725"/>
    </row>
    <row r="44" spans="1:5" s="778" customFormat="1">
      <c r="A44" s="723" t="s">
        <v>6066</v>
      </c>
      <c r="B44" s="723" t="s">
        <v>5822</v>
      </c>
      <c r="C44" s="723">
        <v>1</v>
      </c>
      <c r="D44" s="1878"/>
      <c r="E44" s="725">
        <f t="shared" si="0"/>
        <v>0</v>
      </c>
    </row>
    <row r="45" spans="1:5" s="778" customFormat="1">
      <c r="A45" s="802"/>
      <c r="B45" s="805" t="s">
        <v>5822</v>
      </c>
      <c r="D45" s="1889"/>
      <c r="E45" s="725"/>
    </row>
    <row r="46" spans="1:5" s="758" customFormat="1">
      <c r="B46" s="805"/>
      <c r="D46" s="1900"/>
      <c r="E46" s="725"/>
    </row>
    <row r="47" spans="1:5" s="724" customFormat="1">
      <c r="A47" s="724" t="s">
        <v>6065</v>
      </c>
      <c r="B47" s="804" t="s">
        <v>5866</v>
      </c>
      <c r="D47" s="1878"/>
      <c r="E47" s="725"/>
    </row>
    <row r="48" spans="1:5" s="724" customFormat="1">
      <c r="A48" s="724" t="s">
        <v>6064</v>
      </c>
      <c r="B48" s="724" t="s">
        <v>6510</v>
      </c>
      <c r="C48" s="724">
        <v>1</v>
      </c>
      <c r="D48" s="1878"/>
      <c r="E48" s="725">
        <f t="shared" si="0"/>
        <v>0</v>
      </c>
    </row>
    <row r="49" spans="1:5" s="758" customFormat="1" ht="126">
      <c r="B49" s="805" t="s">
        <v>6511</v>
      </c>
      <c r="D49" s="1900"/>
      <c r="E49" s="725"/>
    </row>
    <row r="50" spans="1:5" s="724" customFormat="1">
      <c r="A50" s="724" t="s">
        <v>6063</v>
      </c>
      <c r="B50" s="724" t="s">
        <v>5860</v>
      </c>
      <c r="C50" s="724">
        <v>1</v>
      </c>
      <c r="D50" s="1878"/>
      <c r="E50" s="725">
        <f t="shared" si="0"/>
        <v>0</v>
      </c>
    </row>
    <row r="51" spans="1:5" s="758" customFormat="1" ht="63">
      <c r="B51" s="805" t="s">
        <v>5859</v>
      </c>
      <c r="D51" s="1900"/>
      <c r="E51" s="725"/>
    </row>
    <row r="52" spans="1:5" s="723" customFormat="1">
      <c r="A52" s="724" t="s">
        <v>6062</v>
      </c>
      <c r="B52" s="723" t="s">
        <v>5857</v>
      </c>
      <c r="C52" s="723">
        <v>1</v>
      </c>
      <c r="D52" s="1878"/>
      <c r="E52" s="725">
        <f t="shared" si="0"/>
        <v>0</v>
      </c>
    </row>
    <row r="53" spans="1:5" s="778" customFormat="1">
      <c r="A53" s="758"/>
      <c r="B53" s="805" t="s">
        <v>5856</v>
      </c>
      <c r="D53" s="1889"/>
      <c r="E53" s="725"/>
    </row>
    <row r="54" spans="1:5" s="724" customFormat="1">
      <c r="A54" s="724" t="s">
        <v>6061</v>
      </c>
      <c r="B54" s="724" t="s">
        <v>5841</v>
      </c>
      <c r="C54" s="724">
        <v>1</v>
      </c>
      <c r="D54" s="1878"/>
      <c r="E54" s="725">
        <f t="shared" si="0"/>
        <v>0</v>
      </c>
    </row>
    <row r="55" spans="1:5" s="758" customFormat="1" ht="94.5">
      <c r="B55" s="805" t="s">
        <v>5840</v>
      </c>
      <c r="D55" s="1900"/>
      <c r="E55" s="725"/>
    </row>
    <row r="56" spans="1:5" s="778" customFormat="1">
      <c r="A56" s="724" t="s">
        <v>6060</v>
      </c>
      <c r="B56" s="723" t="s">
        <v>5838</v>
      </c>
      <c r="C56" s="723">
        <v>2</v>
      </c>
      <c r="D56" s="1878"/>
      <c r="E56" s="725">
        <f t="shared" si="0"/>
        <v>0</v>
      </c>
    </row>
    <row r="57" spans="1:5" s="778" customFormat="1">
      <c r="A57" s="758"/>
      <c r="B57" s="805" t="s">
        <v>5837</v>
      </c>
      <c r="D57" s="1889"/>
      <c r="E57" s="725"/>
    </row>
    <row r="58" spans="1:5" s="778" customFormat="1">
      <c r="A58" s="724" t="s">
        <v>6059</v>
      </c>
      <c r="B58" s="723" t="s">
        <v>5989</v>
      </c>
      <c r="C58" s="723">
        <v>1</v>
      </c>
      <c r="D58" s="1878"/>
      <c r="E58" s="725">
        <f t="shared" si="0"/>
        <v>0</v>
      </c>
    </row>
    <row r="59" spans="1:5" s="778" customFormat="1" ht="31.5">
      <c r="A59" s="758"/>
      <c r="B59" s="805" t="s">
        <v>5833</v>
      </c>
      <c r="D59" s="1889"/>
      <c r="E59" s="725"/>
    </row>
    <row r="60" spans="1:5" s="778" customFormat="1">
      <c r="A60" s="724" t="s">
        <v>6058</v>
      </c>
      <c r="B60" s="723" t="s">
        <v>5826</v>
      </c>
      <c r="C60" s="723">
        <v>1</v>
      </c>
      <c r="D60" s="1878"/>
      <c r="E60" s="725">
        <f t="shared" si="0"/>
        <v>0</v>
      </c>
    </row>
    <row r="61" spans="1:5" s="778" customFormat="1">
      <c r="A61" s="758"/>
      <c r="B61" s="805" t="s">
        <v>5825</v>
      </c>
      <c r="D61" s="1889"/>
      <c r="E61" s="725"/>
    </row>
    <row r="62" spans="1:5" s="778" customFormat="1">
      <c r="A62" s="724" t="s">
        <v>6057</v>
      </c>
      <c r="B62" s="723" t="s">
        <v>5824</v>
      </c>
      <c r="C62" s="723">
        <v>1</v>
      </c>
      <c r="D62" s="1878"/>
      <c r="E62" s="725">
        <f t="shared" si="0"/>
        <v>0</v>
      </c>
    </row>
    <row r="63" spans="1:5" s="778" customFormat="1" ht="47.25">
      <c r="A63" s="758"/>
      <c r="B63" s="805" t="s">
        <v>5823</v>
      </c>
      <c r="D63" s="1889"/>
      <c r="E63" s="779"/>
    </row>
    <row r="64" spans="1:5" s="718" customFormat="1" ht="19.5" thickBot="1">
      <c r="A64" s="730"/>
      <c r="B64" s="729"/>
      <c r="D64" s="1909"/>
    </row>
    <row r="65" spans="1:5" ht="16.5" thickBot="1">
      <c r="A65" s="718"/>
      <c r="B65" s="714"/>
      <c r="D65" s="1910" t="s">
        <v>5821</v>
      </c>
      <c r="E65" s="712">
        <f>SUM(E2:E62)</f>
        <v>0</v>
      </c>
    </row>
    <row r="68" spans="1:5">
      <c r="A68" s="756"/>
    </row>
  </sheetData>
  <sheetProtection algorithmName="SHA-512" hashValue="KcJ48/qIKtvAxiqY89K+GcqJOS9xAvB3xKjjlh6BcWHrFMVldoPdOqySnDMtxSbm3Z/a9jKkCY8H7/sImGtl9w==" saltValue="BrteNAMSAh3oq9qsYSuOmw==" spinCount="100000" sheet="1" objects="1" scenarios="1"/>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64FE2-AADC-4F54-BFB9-A70D59959E07}">
  <sheetPr>
    <tabColor rgb="FF993300"/>
  </sheetPr>
  <dimension ref="A1:F35"/>
  <sheetViews>
    <sheetView zoomScale="150" zoomScaleNormal="150" workbookViewId="0"/>
  </sheetViews>
  <sheetFormatPr defaultColWidth="12.5703125" defaultRowHeight="15.75"/>
  <cols>
    <col min="1" max="1" width="8.42578125" style="710" bestFit="1" customWidth="1"/>
    <col min="2" max="2" width="75.5703125" style="710" customWidth="1"/>
    <col min="3" max="3" width="12.5703125" style="710"/>
    <col min="4" max="4" width="12.5703125" style="1911"/>
    <col min="5" max="5" width="13.5703125" style="710" bestFit="1" customWidth="1"/>
    <col min="6" max="6" width="13.140625" style="710" bestFit="1" customWidth="1"/>
    <col min="7" max="16384" width="12.5703125" style="710"/>
  </cols>
  <sheetData>
    <row r="1" spans="1:6" s="718" customFormat="1">
      <c r="A1" s="733" t="s">
        <v>5938</v>
      </c>
      <c r="B1" s="733" t="s">
        <v>5937</v>
      </c>
      <c r="C1" s="731" t="s">
        <v>2674</v>
      </c>
      <c r="D1" s="1908" t="s">
        <v>5936</v>
      </c>
      <c r="E1" s="731" t="s">
        <v>5935</v>
      </c>
    </row>
    <row r="2" spans="1:6" s="718" customFormat="1" ht="18.75">
      <c r="A2" s="730" t="s">
        <v>974</v>
      </c>
      <c r="B2" s="729" t="s">
        <v>6514</v>
      </c>
      <c r="D2" s="1909"/>
    </row>
    <row r="3" spans="1:6" s="724" customFormat="1">
      <c r="A3" s="724" t="s">
        <v>6108</v>
      </c>
      <c r="B3" s="727" t="s">
        <v>5933</v>
      </c>
      <c r="D3" s="1878"/>
      <c r="E3" s="725"/>
    </row>
    <row r="4" spans="1:6" s="718" customFormat="1">
      <c r="A4" s="718" t="s">
        <v>6107</v>
      </c>
      <c r="B4" s="718" t="s">
        <v>5931</v>
      </c>
      <c r="C4" s="718">
        <v>2</v>
      </c>
      <c r="D4" s="1879"/>
      <c r="E4" s="716">
        <f>D4*C4</f>
        <v>0</v>
      </c>
    </row>
    <row r="5" spans="1:6" ht="80.099999999999994" customHeight="1">
      <c r="B5" s="714" t="s">
        <v>6498</v>
      </c>
      <c r="D5" s="1880"/>
      <c r="E5" s="716"/>
    </row>
    <row r="6" spans="1:6" s="718" customFormat="1">
      <c r="A6" s="718" t="s">
        <v>6106</v>
      </c>
      <c r="B6" s="718" t="s">
        <v>6515</v>
      </c>
      <c r="C6" s="724">
        <v>1</v>
      </c>
      <c r="D6" s="1879"/>
      <c r="E6" s="716">
        <f>D6*C6</f>
        <v>0</v>
      </c>
    </row>
    <row r="7" spans="1:6" ht="69" customHeight="1">
      <c r="B7" s="714" t="s">
        <v>6516</v>
      </c>
      <c r="C7" s="758"/>
      <c r="D7" s="1881"/>
      <c r="E7" s="716"/>
    </row>
    <row r="8" spans="1:6">
      <c r="A8" s="749" t="s">
        <v>6105</v>
      </c>
      <c r="B8" s="820" t="s">
        <v>6502</v>
      </c>
      <c r="C8" s="820">
        <v>1</v>
      </c>
      <c r="D8" s="1912"/>
      <c r="E8" s="822">
        <f>D8*C8</f>
        <v>0</v>
      </c>
    </row>
    <row r="9" spans="1:6" ht="69" customHeight="1">
      <c r="A9" s="757"/>
      <c r="B9" s="805" t="s">
        <v>6503</v>
      </c>
      <c r="C9" s="823"/>
      <c r="D9" s="1913"/>
      <c r="E9" s="822"/>
    </row>
    <row r="10" spans="1:6">
      <c r="A10" s="718" t="s">
        <v>6104</v>
      </c>
      <c r="B10" s="718" t="s">
        <v>6517</v>
      </c>
      <c r="C10" s="718">
        <v>1</v>
      </c>
      <c r="D10" s="1879"/>
      <c r="E10" s="716">
        <f>D10*C10</f>
        <v>0</v>
      </c>
    </row>
    <row r="11" spans="1:6" ht="134.1" customHeight="1">
      <c r="B11" s="720" t="s">
        <v>6518</v>
      </c>
      <c r="D11" s="1881"/>
      <c r="E11" s="715"/>
    </row>
    <row r="12" spans="1:6">
      <c r="A12" s="718" t="s">
        <v>6103</v>
      </c>
      <c r="B12" s="718" t="s">
        <v>5826</v>
      </c>
      <c r="C12" s="718">
        <v>1</v>
      </c>
      <c r="D12" s="1879"/>
      <c r="E12" s="716">
        <f>D12*C12</f>
        <v>0</v>
      </c>
      <c r="F12" s="715"/>
    </row>
    <row r="13" spans="1:6">
      <c r="B13" s="720" t="s">
        <v>5917</v>
      </c>
      <c r="D13" s="1881"/>
      <c r="E13" s="715"/>
    </row>
    <row r="14" spans="1:6">
      <c r="A14" s="718" t="s">
        <v>6102</v>
      </c>
      <c r="B14" s="719" t="s">
        <v>5824</v>
      </c>
      <c r="C14" s="718">
        <v>1</v>
      </c>
      <c r="D14" s="1879"/>
      <c r="E14" s="716">
        <f>D14*C14</f>
        <v>0</v>
      </c>
    </row>
    <row r="15" spans="1:6" ht="47.25">
      <c r="B15" s="714" t="s">
        <v>5823</v>
      </c>
      <c r="D15" s="1881"/>
      <c r="E15" s="715"/>
    </row>
    <row r="16" spans="1:6">
      <c r="A16" s="724"/>
    </row>
    <row r="17" spans="1:6" s="718" customFormat="1">
      <c r="A17" s="718" t="s">
        <v>6101</v>
      </c>
      <c r="B17" s="780" t="s">
        <v>5915</v>
      </c>
      <c r="D17" s="1879"/>
      <c r="E17" s="716"/>
    </row>
    <row r="18" spans="1:6" s="719" customFormat="1">
      <c r="A18" s="719" t="s">
        <v>6100</v>
      </c>
      <c r="B18" s="719" t="s">
        <v>6099</v>
      </c>
      <c r="C18" s="719">
        <v>1</v>
      </c>
      <c r="D18" s="1879"/>
      <c r="E18" s="717">
        <f>D18*C18</f>
        <v>0</v>
      </c>
    </row>
    <row r="19" spans="1:6" s="756" customFormat="1" ht="78.75">
      <c r="B19" s="714" t="s">
        <v>6098</v>
      </c>
      <c r="D19" s="1881"/>
      <c r="E19" s="748"/>
    </row>
    <row r="20" spans="1:6" s="728" customFormat="1">
      <c r="A20" s="719" t="s">
        <v>6097</v>
      </c>
      <c r="B20" s="719" t="s">
        <v>6096</v>
      </c>
      <c r="C20" s="719">
        <v>1</v>
      </c>
      <c r="D20" s="1879"/>
      <c r="E20" s="717">
        <f>D20*C20</f>
        <v>0</v>
      </c>
      <c r="F20" s="719"/>
    </row>
    <row r="21" spans="1:6" s="756" customFormat="1" ht="31.5">
      <c r="B21" s="714" t="s">
        <v>6095</v>
      </c>
      <c r="C21" s="722"/>
      <c r="D21" s="1880"/>
      <c r="E21" s="717"/>
      <c r="F21" s="722"/>
    </row>
    <row r="22" spans="1:6" s="719" customFormat="1">
      <c r="A22" s="719" t="s">
        <v>6094</v>
      </c>
      <c r="B22" s="719" t="s">
        <v>6466</v>
      </c>
      <c r="C22" s="719">
        <v>1</v>
      </c>
      <c r="D22" s="1879"/>
      <c r="E22" s="717">
        <f>D22*C22</f>
        <v>0</v>
      </c>
    </row>
    <row r="23" spans="1:6" s="719" customFormat="1" ht="63">
      <c r="A23" s="756"/>
      <c r="B23" s="805" t="s">
        <v>6467</v>
      </c>
      <c r="C23" s="722"/>
      <c r="D23" s="1880"/>
      <c r="E23" s="717"/>
      <c r="F23" s="722"/>
    </row>
    <row r="24" spans="1:6" s="719" customFormat="1">
      <c r="A24" s="719" t="s">
        <v>6093</v>
      </c>
      <c r="B24" s="719" t="s">
        <v>6468</v>
      </c>
      <c r="C24" s="719">
        <v>1</v>
      </c>
      <c r="D24" s="1879"/>
      <c r="E24" s="717">
        <f t="shared" ref="E24" si="0">D24*C24</f>
        <v>0</v>
      </c>
      <c r="F24" s="722"/>
    </row>
    <row r="25" spans="1:6" s="719" customFormat="1">
      <c r="A25" s="756"/>
      <c r="B25" s="805" t="s">
        <v>6469</v>
      </c>
      <c r="C25" s="722"/>
      <c r="D25" s="1880"/>
      <c r="E25" s="717"/>
      <c r="F25" s="722"/>
    </row>
    <row r="26" spans="1:6" s="718" customFormat="1">
      <c r="A26" s="719" t="s">
        <v>6090</v>
      </c>
      <c r="B26" s="718" t="s">
        <v>6092</v>
      </c>
      <c r="C26" s="718">
        <v>1</v>
      </c>
      <c r="D26" s="1879"/>
      <c r="E26" s="716">
        <f>D26*C26</f>
        <v>0</v>
      </c>
    </row>
    <row r="27" spans="1:6" ht="47.25">
      <c r="A27" s="756"/>
      <c r="B27" s="714" t="s">
        <v>6091</v>
      </c>
      <c r="D27" s="1881"/>
      <c r="E27" s="716"/>
    </row>
    <row r="28" spans="1:6" s="722" customFormat="1">
      <c r="A28" s="719" t="s">
        <v>6089</v>
      </c>
      <c r="B28" s="718" t="s">
        <v>5826</v>
      </c>
      <c r="C28" s="719">
        <v>1</v>
      </c>
      <c r="D28" s="1879"/>
      <c r="E28" s="717">
        <f>D28*C28</f>
        <v>0</v>
      </c>
      <c r="F28" s="721"/>
    </row>
    <row r="29" spans="1:6" s="722" customFormat="1" ht="31.5">
      <c r="A29" s="756"/>
      <c r="B29" s="714" t="s">
        <v>5878</v>
      </c>
      <c r="D29" s="1880"/>
      <c r="E29" s="721"/>
    </row>
    <row r="30" spans="1:6" s="722" customFormat="1">
      <c r="A30" s="719" t="s">
        <v>6088</v>
      </c>
      <c r="B30" s="719" t="s">
        <v>5824</v>
      </c>
      <c r="C30" s="719">
        <v>1</v>
      </c>
      <c r="D30" s="1879"/>
      <c r="E30" s="717">
        <f>D30*C30</f>
        <v>0</v>
      </c>
      <c r="F30" s="721"/>
    </row>
    <row r="31" spans="1:6" s="722" customFormat="1" ht="48" thickBot="1">
      <c r="A31" s="756"/>
      <c r="B31" s="714" t="s">
        <v>5823</v>
      </c>
      <c r="D31" s="1880"/>
      <c r="E31" s="721"/>
    </row>
    <row r="32" spans="1:6" ht="16.5" thickBot="1">
      <c r="A32" s="718"/>
      <c r="B32" s="714"/>
      <c r="D32" s="1910" t="s">
        <v>5821</v>
      </c>
      <c r="E32" s="712">
        <f>SUM(E2:E31)</f>
        <v>0</v>
      </c>
    </row>
    <row r="35" spans="1:1">
      <c r="A35" s="756"/>
    </row>
  </sheetData>
  <sheetProtection algorithmName="SHA-512" hashValue="UrajvTV4v3kBekENYQQsaCPrRh9Ad8wfqSezkcAx1VzrwMvEJtx13ya+iOETO/+tISIOsu5LCa0qGK5jIk7FsQ==" saltValue="0AVhNlJbODjnL2hXFCKn2w==" spinCount="100000" sheet="1" objects="1" scenarios="1"/>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971B4-1905-43D4-AF0C-A305262D48B1}">
  <sheetPr>
    <tabColor rgb="FF993300"/>
  </sheetPr>
  <dimension ref="A1:E68"/>
  <sheetViews>
    <sheetView zoomScale="150" zoomScaleNormal="150" workbookViewId="0"/>
  </sheetViews>
  <sheetFormatPr defaultColWidth="12.5703125" defaultRowHeight="15.75"/>
  <cols>
    <col min="1" max="1" width="8.42578125" style="710" bestFit="1" customWidth="1"/>
    <col min="2" max="2" width="75.5703125" style="710" customWidth="1"/>
    <col min="3" max="3" width="12.5703125" style="710"/>
    <col min="4" max="4" width="12.5703125" style="1911"/>
    <col min="5" max="5" width="13.5703125" style="710" bestFit="1" customWidth="1"/>
    <col min="6" max="16384" width="12.5703125" style="710"/>
  </cols>
  <sheetData>
    <row r="1" spans="1:5">
      <c r="A1" s="733" t="s">
        <v>5938</v>
      </c>
      <c r="B1" s="733" t="s">
        <v>5937</v>
      </c>
      <c r="C1" s="731" t="s">
        <v>2674</v>
      </c>
      <c r="D1" s="1908" t="s">
        <v>5936</v>
      </c>
      <c r="E1" s="731" t="s">
        <v>5935</v>
      </c>
    </row>
    <row r="2" spans="1:5" s="718" customFormat="1" ht="18.75">
      <c r="A2" s="730" t="s">
        <v>976</v>
      </c>
      <c r="B2" s="729" t="s">
        <v>6519</v>
      </c>
      <c r="D2" s="1909"/>
    </row>
    <row r="3" spans="1:5" s="724" customFormat="1">
      <c r="A3" s="724" t="s">
        <v>6139</v>
      </c>
      <c r="B3" s="727" t="s">
        <v>5933</v>
      </c>
      <c r="D3" s="1878"/>
      <c r="E3" s="725"/>
    </row>
    <row r="4" spans="1:5" s="724" customFormat="1">
      <c r="A4" s="724" t="s">
        <v>6138</v>
      </c>
      <c r="B4" s="724" t="s">
        <v>5931</v>
      </c>
      <c r="C4" s="724">
        <v>2</v>
      </c>
      <c r="D4" s="1878"/>
      <c r="E4" s="725">
        <f>D4*C4</f>
        <v>0</v>
      </c>
    </row>
    <row r="5" spans="1:5" s="758" customFormat="1" ht="94.5">
      <c r="B5" s="805" t="s">
        <v>6498</v>
      </c>
      <c r="D5" s="1889"/>
      <c r="E5" s="725"/>
    </row>
    <row r="6" spans="1:5" s="724" customFormat="1">
      <c r="A6" s="724" t="s">
        <v>6137</v>
      </c>
      <c r="B6" s="724" t="s">
        <v>6499</v>
      </c>
      <c r="C6" s="724">
        <v>2</v>
      </c>
      <c r="D6" s="1878"/>
      <c r="E6" s="725">
        <f t="shared" ref="E6:E62" si="0">D6*C6</f>
        <v>0</v>
      </c>
    </row>
    <row r="7" spans="1:5" s="758" customFormat="1" ht="94.5">
      <c r="B7" s="805" t="s">
        <v>6498</v>
      </c>
      <c r="D7" s="1889"/>
      <c r="E7" s="725"/>
    </row>
    <row r="8" spans="1:5" s="724" customFormat="1">
      <c r="A8" s="724" t="s">
        <v>6136</v>
      </c>
      <c r="B8" s="724" t="s">
        <v>6500</v>
      </c>
      <c r="C8" s="724">
        <v>1</v>
      </c>
      <c r="D8" s="1878"/>
      <c r="E8" s="725">
        <f t="shared" si="0"/>
        <v>0</v>
      </c>
    </row>
    <row r="9" spans="1:5" s="758" customFormat="1" ht="63">
      <c r="B9" s="805" t="s">
        <v>6501</v>
      </c>
      <c r="D9" s="1900"/>
      <c r="E9" s="725"/>
    </row>
    <row r="10" spans="1:5" s="758" customFormat="1">
      <c r="A10" s="724" t="s">
        <v>6135</v>
      </c>
      <c r="B10" s="723" t="s">
        <v>6502</v>
      </c>
      <c r="C10" s="723">
        <v>1</v>
      </c>
      <c r="D10" s="1878"/>
      <c r="E10" s="725">
        <f t="shared" si="0"/>
        <v>0</v>
      </c>
    </row>
    <row r="11" spans="1:5" s="758" customFormat="1" ht="63">
      <c r="B11" s="805" t="s">
        <v>6503</v>
      </c>
      <c r="C11" s="807"/>
      <c r="D11" s="1901"/>
      <c r="E11" s="725"/>
    </row>
    <row r="12" spans="1:5" s="808" customFormat="1">
      <c r="A12" s="808" t="s">
        <v>6134</v>
      </c>
      <c r="B12" s="808" t="s">
        <v>6458</v>
      </c>
      <c r="C12" s="760">
        <v>1</v>
      </c>
      <c r="D12" s="1902"/>
      <c r="E12" s="725">
        <f t="shared" si="0"/>
        <v>0</v>
      </c>
    </row>
    <row r="13" spans="1:5" s="809" customFormat="1" ht="47.25">
      <c r="B13" s="759" t="s">
        <v>6459</v>
      </c>
      <c r="C13" s="760"/>
      <c r="D13" s="1903"/>
      <c r="E13" s="725"/>
    </row>
    <row r="14" spans="1:5" s="758" customFormat="1">
      <c r="A14" s="724" t="s">
        <v>6133</v>
      </c>
      <c r="B14" s="723" t="s">
        <v>5918</v>
      </c>
      <c r="C14" s="810">
        <v>1</v>
      </c>
      <c r="D14" s="1878"/>
      <c r="E14" s="725">
        <f t="shared" si="0"/>
        <v>0</v>
      </c>
    </row>
    <row r="15" spans="1:5" s="758" customFormat="1" ht="31.5">
      <c r="B15" s="805" t="s">
        <v>6015</v>
      </c>
      <c r="C15" s="811"/>
      <c r="D15" s="1883"/>
      <c r="E15" s="725"/>
    </row>
    <row r="16" spans="1:5" s="758" customFormat="1">
      <c r="A16" s="724" t="s">
        <v>6132</v>
      </c>
      <c r="B16" s="724" t="s">
        <v>5826</v>
      </c>
      <c r="C16" s="724">
        <v>1</v>
      </c>
      <c r="D16" s="1878"/>
      <c r="E16" s="725">
        <f t="shared" si="0"/>
        <v>0</v>
      </c>
    </row>
    <row r="17" spans="1:5" s="758" customFormat="1">
      <c r="B17" s="812" t="s">
        <v>5917</v>
      </c>
      <c r="D17" s="1900"/>
      <c r="E17" s="725"/>
    </row>
    <row r="18" spans="1:5" s="758" customFormat="1">
      <c r="A18" s="724" t="s">
        <v>6131</v>
      </c>
      <c r="B18" s="723" t="s">
        <v>5824</v>
      </c>
      <c r="C18" s="724">
        <v>1</v>
      </c>
      <c r="D18" s="1878"/>
      <c r="E18" s="725">
        <f t="shared" si="0"/>
        <v>0</v>
      </c>
    </row>
    <row r="19" spans="1:5" s="758" customFormat="1" ht="47.25">
      <c r="B19" s="805" t="s">
        <v>5823</v>
      </c>
      <c r="D19" s="1900"/>
      <c r="E19" s="725"/>
    </row>
    <row r="20" spans="1:5" s="758" customFormat="1">
      <c r="A20" s="724" t="s">
        <v>6130</v>
      </c>
      <c r="B20" s="723" t="s">
        <v>5822</v>
      </c>
      <c r="C20" s="724">
        <v>1</v>
      </c>
      <c r="D20" s="1878"/>
      <c r="E20" s="725">
        <f t="shared" si="0"/>
        <v>0</v>
      </c>
    </row>
    <row r="21" spans="1:5" s="758" customFormat="1">
      <c r="B21" s="805" t="s">
        <v>5822</v>
      </c>
      <c r="D21" s="1900"/>
      <c r="E21" s="725"/>
    </row>
    <row r="22" spans="1:5" s="758" customFormat="1">
      <c r="A22" s="724"/>
      <c r="D22" s="1899"/>
      <c r="E22" s="725"/>
    </row>
    <row r="23" spans="1:5" s="724" customFormat="1">
      <c r="A23" s="724" t="s">
        <v>6129</v>
      </c>
      <c r="B23" s="804" t="s">
        <v>5915</v>
      </c>
      <c r="D23" s="1878"/>
      <c r="E23" s="725"/>
    </row>
    <row r="24" spans="1:5" s="723" customFormat="1">
      <c r="A24" s="723" t="s">
        <v>6128</v>
      </c>
      <c r="B24" s="723" t="s">
        <v>6504</v>
      </c>
      <c r="C24" s="723">
        <v>1</v>
      </c>
      <c r="D24" s="1878"/>
      <c r="E24" s="725">
        <f t="shared" si="0"/>
        <v>0</v>
      </c>
    </row>
    <row r="25" spans="1:5" s="802" customFormat="1" ht="63">
      <c r="B25" s="805" t="s">
        <v>6505</v>
      </c>
      <c r="D25" s="1900"/>
      <c r="E25" s="725"/>
    </row>
    <row r="26" spans="1:5" s="785" customFormat="1">
      <c r="A26" s="723" t="s">
        <v>6127</v>
      </c>
      <c r="B26" s="723" t="s">
        <v>6011</v>
      </c>
      <c r="C26" s="723">
        <v>1</v>
      </c>
      <c r="D26" s="1878"/>
      <c r="E26" s="725">
        <f t="shared" si="0"/>
        <v>0</v>
      </c>
    </row>
    <row r="27" spans="1:5" s="802" customFormat="1" ht="63">
      <c r="B27" s="805" t="s">
        <v>6010</v>
      </c>
      <c r="C27" s="778"/>
      <c r="D27" s="1889"/>
      <c r="E27" s="725"/>
    </row>
    <row r="28" spans="1:5" s="785" customFormat="1">
      <c r="A28" s="723" t="s">
        <v>6126</v>
      </c>
      <c r="B28" s="723" t="s">
        <v>6008</v>
      </c>
      <c r="C28" s="723">
        <v>1</v>
      </c>
      <c r="D28" s="1878"/>
      <c r="E28" s="725">
        <f t="shared" si="0"/>
        <v>0</v>
      </c>
    </row>
    <row r="29" spans="1:5" s="758" customFormat="1" ht="94.5">
      <c r="A29" s="802"/>
      <c r="B29" s="805" t="s">
        <v>6506</v>
      </c>
      <c r="C29" s="778"/>
      <c r="D29" s="1889"/>
      <c r="E29" s="725"/>
    </row>
    <row r="30" spans="1:5" s="723" customFormat="1">
      <c r="A30" s="723" t="s">
        <v>6125</v>
      </c>
      <c r="B30" s="723" t="s">
        <v>6004</v>
      </c>
      <c r="C30" s="723">
        <v>1</v>
      </c>
      <c r="D30" s="1878"/>
      <c r="E30" s="725">
        <f t="shared" si="0"/>
        <v>0</v>
      </c>
    </row>
    <row r="31" spans="1:5" s="778" customFormat="1" ht="47.25">
      <c r="A31" s="802"/>
      <c r="B31" s="805" t="s">
        <v>6507</v>
      </c>
      <c r="D31" s="1889"/>
      <c r="E31" s="725"/>
    </row>
    <row r="32" spans="1:5" s="723" customFormat="1">
      <c r="A32" s="723" t="s">
        <v>6124</v>
      </c>
      <c r="B32" s="723" t="s">
        <v>6466</v>
      </c>
      <c r="C32" s="723">
        <v>1</v>
      </c>
      <c r="D32" s="1878"/>
      <c r="E32" s="725">
        <f t="shared" si="0"/>
        <v>0</v>
      </c>
    </row>
    <row r="33" spans="1:5" s="723" customFormat="1" ht="63">
      <c r="A33" s="802"/>
      <c r="B33" s="805" t="s">
        <v>6467</v>
      </c>
      <c r="C33" s="778"/>
      <c r="D33" s="1889"/>
      <c r="E33" s="725"/>
    </row>
    <row r="34" spans="1:5" s="723" customFormat="1">
      <c r="A34" s="723" t="s">
        <v>6123</v>
      </c>
      <c r="B34" s="723" t="s">
        <v>6468</v>
      </c>
      <c r="C34" s="723">
        <v>1</v>
      </c>
      <c r="D34" s="1878"/>
      <c r="E34" s="725">
        <f t="shared" si="0"/>
        <v>0</v>
      </c>
    </row>
    <row r="35" spans="1:5" s="723" customFormat="1">
      <c r="A35" s="802"/>
      <c r="B35" s="805" t="s">
        <v>6469</v>
      </c>
      <c r="C35" s="778"/>
      <c r="D35" s="1889"/>
      <c r="E35" s="725"/>
    </row>
    <row r="36" spans="1:5" s="724" customFormat="1">
      <c r="A36" s="723" t="s">
        <v>6122</v>
      </c>
      <c r="B36" s="724" t="s">
        <v>6000</v>
      </c>
      <c r="C36" s="724">
        <v>1</v>
      </c>
      <c r="D36" s="1878"/>
      <c r="E36" s="725">
        <f t="shared" si="0"/>
        <v>0</v>
      </c>
    </row>
    <row r="37" spans="1:5" s="758" customFormat="1" ht="47.25">
      <c r="A37" s="802"/>
      <c r="B37" s="805" t="s">
        <v>5999</v>
      </c>
      <c r="D37" s="1900"/>
      <c r="E37" s="725"/>
    </row>
    <row r="38" spans="1:5" s="778" customFormat="1">
      <c r="A38" s="723" t="s">
        <v>6121</v>
      </c>
      <c r="B38" s="723" t="s">
        <v>5826</v>
      </c>
      <c r="C38" s="723">
        <v>1</v>
      </c>
      <c r="D38" s="1878"/>
      <c r="E38" s="725">
        <f t="shared" si="0"/>
        <v>0</v>
      </c>
    </row>
    <row r="39" spans="1:5" s="778" customFormat="1" ht="31.5">
      <c r="A39" s="802"/>
      <c r="B39" s="805" t="s">
        <v>5878</v>
      </c>
      <c r="D39" s="1889"/>
      <c r="E39" s="725"/>
    </row>
    <row r="40" spans="1:5" s="778" customFormat="1">
      <c r="A40" s="790" t="s">
        <v>6120</v>
      </c>
      <c r="B40" s="791" t="s">
        <v>6508</v>
      </c>
      <c r="C40" s="792">
        <v>1</v>
      </c>
      <c r="D40" s="1887"/>
      <c r="E40" s="793">
        <f t="shared" ref="E40" si="1">C40*D40</f>
        <v>0</v>
      </c>
    </row>
    <row r="41" spans="1:5" s="778" customFormat="1" ht="110.25">
      <c r="A41" s="794"/>
      <c r="B41" s="773" t="s">
        <v>6509</v>
      </c>
      <c r="C41" s="771"/>
      <c r="D41" s="1893"/>
      <c r="E41" s="793"/>
    </row>
    <row r="42" spans="1:5" s="778" customFormat="1">
      <c r="A42" s="723" t="s">
        <v>6119</v>
      </c>
      <c r="B42" s="723" t="s">
        <v>5824</v>
      </c>
      <c r="C42" s="723">
        <v>1</v>
      </c>
      <c r="D42" s="1878"/>
      <c r="E42" s="725">
        <f t="shared" si="0"/>
        <v>0</v>
      </c>
    </row>
    <row r="43" spans="1:5" s="778" customFormat="1" ht="47.25">
      <c r="A43" s="802"/>
      <c r="B43" s="805" t="s">
        <v>5823</v>
      </c>
      <c r="D43" s="1889"/>
      <c r="E43" s="725"/>
    </row>
    <row r="44" spans="1:5" s="778" customFormat="1">
      <c r="A44" s="723" t="s">
        <v>6118</v>
      </c>
      <c r="B44" s="723" t="s">
        <v>5822</v>
      </c>
      <c r="C44" s="723">
        <v>1</v>
      </c>
      <c r="D44" s="1878"/>
      <c r="E44" s="725">
        <f t="shared" si="0"/>
        <v>0</v>
      </c>
    </row>
    <row r="45" spans="1:5" s="778" customFormat="1">
      <c r="A45" s="802"/>
      <c r="B45" s="805" t="s">
        <v>5822</v>
      </c>
      <c r="D45" s="1889"/>
      <c r="E45" s="725"/>
    </row>
    <row r="46" spans="1:5" s="758" customFormat="1">
      <c r="B46" s="805"/>
      <c r="D46" s="1900"/>
      <c r="E46" s="725"/>
    </row>
    <row r="47" spans="1:5" s="724" customFormat="1">
      <c r="A47" s="724" t="s">
        <v>6117</v>
      </c>
      <c r="B47" s="804" t="s">
        <v>5866</v>
      </c>
      <c r="D47" s="1878"/>
      <c r="E47" s="725"/>
    </row>
    <row r="48" spans="1:5" s="724" customFormat="1">
      <c r="A48" s="724" t="s">
        <v>6116</v>
      </c>
      <c r="B48" s="724" t="s">
        <v>6510</v>
      </c>
      <c r="C48" s="724">
        <v>1</v>
      </c>
      <c r="D48" s="1878"/>
      <c r="E48" s="725">
        <f t="shared" si="0"/>
        <v>0</v>
      </c>
    </row>
    <row r="49" spans="1:5" s="758" customFormat="1" ht="126">
      <c r="B49" s="805" t="s">
        <v>6511</v>
      </c>
      <c r="D49" s="1900"/>
      <c r="E49" s="725"/>
    </row>
    <row r="50" spans="1:5" s="724" customFormat="1">
      <c r="A50" s="724" t="s">
        <v>6115</v>
      </c>
      <c r="B50" s="724" t="s">
        <v>5860</v>
      </c>
      <c r="C50" s="724">
        <v>1</v>
      </c>
      <c r="D50" s="1878"/>
      <c r="E50" s="725">
        <f t="shared" si="0"/>
        <v>0</v>
      </c>
    </row>
    <row r="51" spans="1:5" s="758" customFormat="1" ht="63">
      <c r="B51" s="805" t="s">
        <v>5859</v>
      </c>
      <c r="D51" s="1900"/>
      <c r="E51" s="725"/>
    </row>
    <row r="52" spans="1:5" s="723" customFormat="1">
      <c r="A52" s="724" t="s">
        <v>6114</v>
      </c>
      <c r="B52" s="723" t="s">
        <v>5857</v>
      </c>
      <c r="C52" s="723">
        <v>1</v>
      </c>
      <c r="D52" s="1878"/>
      <c r="E52" s="725">
        <f t="shared" si="0"/>
        <v>0</v>
      </c>
    </row>
    <row r="53" spans="1:5" s="778" customFormat="1">
      <c r="A53" s="758"/>
      <c r="B53" s="805" t="s">
        <v>5856</v>
      </c>
      <c r="D53" s="1889"/>
      <c r="E53" s="725"/>
    </row>
    <row r="54" spans="1:5" s="724" customFormat="1">
      <c r="A54" s="724" t="s">
        <v>6113</v>
      </c>
      <c r="B54" s="724" t="s">
        <v>5841</v>
      </c>
      <c r="C54" s="724">
        <v>1</v>
      </c>
      <c r="D54" s="1878"/>
      <c r="E54" s="725">
        <f t="shared" si="0"/>
        <v>0</v>
      </c>
    </row>
    <row r="55" spans="1:5" s="758" customFormat="1" ht="94.5">
      <c r="B55" s="805" t="s">
        <v>5840</v>
      </c>
      <c r="D55" s="1900"/>
      <c r="E55" s="725"/>
    </row>
    <row r="56" spans="1:5" s="778" customFormat="1">
      <c r="A56" s="724" t="s">
        <v>6112</v>
      </c>
      <c r="B56" s="723" t="s">
        <v>5838</v>
      </c>
      <c r="C56" s="723">
        <v>2</v>
      </c>
      <c r="D56" s="1878"/>
      <c r="E56" s="725">
        <f t="shared" si="0"/>
        <v>0</v>
      </c>
    </row>
    <row r="57" spans="1:5" s="778" customFormat="1">
      <c r="A57" s="758"/>
      <c r="B57" s="805" t="s">
        <v>5837</v>
      </c>
      <c r="D57" s="1889"/>
      <c r="E57" s="725"/>
    </row>
    <row r="58" spans="1:5" s="778" customFormat="1">
      <c r="A58" s="724" t="s">
        <v>6111</v>
      </c>
      <c r="B58" s="723" t="s">
        <v>5989</v>
      </c>
      <c r="C58" s="723">
        <v>1</v>
      </c>
      <c r="D58" s="1878"/>
      <c r="E58" s="725">
        <f t="shared" si="0"/>
        <v>0</v>
      </c>
    </row>
    <row r="59" spans="1:5" s="778" customFormat="1" ht="31.5">
      <c r="A59" s="758"/>
      <c r="B59" s="805" t="s">
        <v>5833</v>
      </c>
      <c r="D59" s="1889"/>
      <c r="E59" s="725"/>
    </row>
    <row r="60" spans="1:5" s="778" customFormat="1">
      <c r="A60" s="724" t="s">
        <v>6110</v>
      </c>
      <c r="B60" s="723" t="s">
        <v>5826</v>
      </c>
      <c r="C60" s="723">
        <v>1</v>
      </c>
      <c r="D60" s="1878"/>
      <c r="E60" s="725">
        <f t="shared" si="0"/>
        <v>0</v>
      </c>
    </row>
    <row r="61" spans="1:5" s="778" customFormat="1">
      <c r="A61" s="758"/>
      <c r="B61" s="805" t="s">
        <v>5825</v>
      </c>
      <c r="D61" s="1889"/>
      <c r="E61" s="725"/>
    </row>
    <row r="62" spans="1:5" s="778" customFormat="1">
      <c r="A62" s="724" t="s">
        <v>6109</v>
      </c>
      <c r="B62" s="723" t="s">
        <v>5824</v>
      </c>
      <c r="C62" s="723">
        <v>1</v>
      </c>
      <c r="D62" s="1878"/>
      <c r="E62" s="725">
        <f t="shared" si="0"/>
        <v>0</v>
      </c>
    </row>
    <row r="63" spans="1:5" s="778" customFormat="1" ht="47.25">
      <c r="A63" s="758"/>
      <c r="B63" s="805" t="s">
        <v>5823</v>
      </c>
      <c r="D63" s="1889"/>
      <c r="E63" s="779"/>
    </row>
    <row r="64" spans="1:5" s="722" customFormat="1" ht="16.5" thickBot="1">
      <c r="A64" s="710"/>
      <c r="B64" s="710"/>
      <c r="C64" s="710"/>
      <c r="D64" s="1911"/>
      <c r="E64" s="710"/>
    </row>
    <row r="65" spans="1:5" s="722" customFormat="1" ht="16.5" thickBot="1">
      <c r="A65" s="718"/>
      <c r="B65" s="714"/>
      <c r="C65" s="710"/>
      <c r="D65" s="1910" t="s">
        <v>5821</v>
      </c>
      <c r="E65" s="712">
        <f>SUM(E2:E62)</f>
        <v>0</v>
      </c>
    </row>
    <row r="68" spans="1:5">
      <c r="A68" s="756"/>
    </row>
  </sheetData>
  <sheetProtection algorithmName="SHA-512" hashValue="ve395rRZGnF4IeP6To4yc6dnlI6uXPiv236xOFV7W7BXOnXczCCQvyZVPzdk3678qMLnirLsJrPAgZ15IAlqdg==" saltValue="Yhs18uVF1GhTBPLxWkshCQ==" spinCount="100000" sheet="1" objects="1" scenarios="1"/>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7D7FD-D69B-40EB-A0CB-85F757532645}">
  <sheetPr>
    <tabColor rgb="FF993300"/>
  </sheetPr>
  <dimension ref="A1:E68"/>
  <sheetViews>
    <sheetView zoomScale="150" zoomScaleNormal="150" workbookViewId="0"/>
  </sheetViews>
  <sheetFormatPr defaultColWidth="12.5703125" defaultRowHeight="15.75"/>
  <cols>
    <col min="1" max="1" width="8.42578125" style="710" bestFit="1" customWidth="1"/>
    <col min="2" max="2" width="75.5703125" style="710" customWidth="1"/>
    <col min="3" max="3" width="12.5703125" style="710"/>
    <col min="4" max="4" width="12.5703125" style="1911"/>
    <col min="5" max="5" width="13.5703125" style="710" bestFit="1" customWidth="1"/>
    <col min="6" max="16384" width="12.5703125" style="710"/>
  </cols>
  <sheetData>
    <row r="1" spans="1:5">
      <c r="A1" s="733" t="s">
        <v>5938</v>
      </c>
      <c r="B1" s="733" t="s">
        <v>5937</v>
      </c>
      <c r="C1" s="731" t="s">
        <v>2674</v>
      </c>
      <c r="D1" s="1908" t="s">
        <v>5936</v>
      </c>
      <c r="E1" s="731" t="s">
        <v>5935</v>
      </c>
    </row>
    <row r="2" spans="1:5" s="718" customFormat="1" ht="18.75">
      <c r="A2" s="730" t="s">
        <v>978</v>
      </c>
      <c r="B2" s="729" t="s">
        <v>6520</v>
      </c>
      <c r="D2" s="1909"/>
    </row>
    <row r="3" spans="1:5" s="724" customFormat="1">
      <c r="A3" s="724" t="s">
        <v>6170</v>
      </c>
      <c r="B3" s="727" t="s">
        <v>5933</v>
      </c>
      <c r="D3" s="1878"/>
      <c r="E3" s="725"/>
    </row>
    <row r="4" spans="1:5" s="724" customFormat="1">
      <c r="A4" s="724" t="s">
        <v>6169</v>
      </c>
      <c r="B4" s="724" t="s">
        <v>5931</v>
      </c>
      <c r="C4" s="724">
        <v>2</v>
      </c>
      <c r="D4" s="1878"/>
      <c r="E4" s="725">
        <f>D4*C4</f>
        <v>0</v>
      </c>
    </row>
    <row r="5" spans="1:5" s="758" customFormat="1" ht="94.5">
      <c r="B5" s="805" t="s">
        <v>6498</v>
      </c>
      <c r="D5" s="1889"/>
      <c r="E5" s="725"/>
    </row>
    <row r="6" spans="1:5" s="724" customFormat="1">
      <c r="A6" s="724" t="s">
        <v>6168</v>
      </c>
      <c r="B6" s="724" t="s">
        <v>6499</v>
      </c>
      <c r="C6" s="724">
        <v>2</v>
      </c>
      <c r="D6" s="1878"/>
      <c r="E6" s="725">
        <f t="shared" ref="E6:E62" si="0">D6*C6</f>
        <v>0</v>
      </c>
    </row>
    <row r="7" spans="1:5" s="758" customFormat="1" ht="94.5">
      <c r="B7" s="805" t="s">
        <v>6498</v>
      </c>
      <c r="D7" s="1889"/>
      <c r="E7" s="725"/>
    </row>
    <row r="8" spans="1:5" s="724" customFormat="1">
      <c r="A8" s="724" t="s">
        <v>6167</v>
      </c>
      <c r="B8" s="724" t="s">
        <v>6500</v>
      </c>
      <c r="C8" s="724">
        <v>1</v>
      </c>
      <c r="D8" s="1878"/>
      <c r="E8" s="725">
        <f t="shared" si="0"/>
        <v>0</v>
      </c>
    </row>
    <row r="9" spans="1:5" s="758" customFormat="1" ht="63">
      <c r="B9" s="805" t="s">
        <v>6501</v>
      </c>
      <c r="D9" s="1900"/>
      <c r="E9" s="725"/>
    </row>
    <row r="10" spans="1:5" s="758" customFormat="1">
      <c r="A10" s="724" t="s">
        <v>6166</v>
      </c>
      <c r="B10" s="723" t="s">
        <v>6502</v>
      </c>
      <c r="C10" s="723">
        <v>1</v>
      </c>
      <c r="D10" s="1878"/>
      <c r="E10" s="725">
        <f t="shared" si="0"/>
        <v>0</v>
      </c>
    </row>
    <row r="11" spans="1:5" s="758" customFormat="1" ht="63">
      <c r="B11" s="805" t="s">
        <v>6503</v>
      </c>
      <c r="C11" s="807"/>
      <c r="D11" s="1901"/>
      <c r="E11" s="725"/>
    </row>
    <row r="12" spans="1:5" s="808" customFormat="1">
      <c r="A12" s="808" t="s">
        <v>6165</v>
      </c>
      <c r="B12" s="808" t="s">
        <v>6458</v>
      </c>
      <c r="C12" s="760">
        <v>1</v>
      </c>
      <c r="D12" s="1902"/>
      <c r="E12" s="725">
        <f t="shared" si="0"/>
        <v>0</v>
      </c>
    </row>
    <row r="13" spans="1:5" s="809" customFormat="1" ht="47.25">
      <c r="B13" s="759" t="s">
        <v>6459</v>
      </c>
      <c r="C13" s="760"/>
      <c r="D13" s="1903"/>
      <c r="E13" s="725"/>
    </row>
    <row r="14" spans="1:5" s="758" customFormat="1">
      <c r="A14" s="724" t="s">
        <v>6164</v>
      </c>
      <c r="B14" s="723" t="s">
        <v>5918</v>
      </c>
      <c r="C14" s="810">
        <v>1</v>
      </c>
      <c r="D14" s="1878"/>
      <c r="E14" s="725">
        <f t="shared" si="0"/>
        <v>0</v>
      </c>
    </row>
    <row r="15" spans="1:5" s="758" customFormat="1" ht="31.5">
      <c r="B15" s="805" t="s">
        <v>6015</v>
      </c>
      <c r="C15" s="811"/>
      <c r="D15" s="1883"/>
      <c r="E15" s="725"/>
    </row>
    <row r="16" spans="1:5" s="758" customFormat="1">
      <c r="A16" s="724" t="s">
        <v>6163</v>
      </c>
      <c r="B16" s="724" t="s">
        <v>5826</v>
      </c>
      <c r="C16" s="724">
        <v>1</v>
      </c>
      <c r="D16" s="1878"/>
      <c r="E16" s="725">
        <f t="shared" si="0"/>
        <v>0</v>
      </c>
    </row>
    <row r="17" spans="1:5" s="758" customFormat="1">
      <c r="B17" s="812" t="s">
        <v>5917</v>
      </c>
      <c r="D17" s="1900"/>
      <c r="E17" s="725"/>
    </row>
    <row r="18" spans="1:5" s="758" customFormat="1">
      <c r="A18" s="724" t="s">
        <v>6162</v>
      </c>
      <c r="B18" s="723" t="s">
        <v>5824</v>
      </c>
      <c r="C18" s="724">
        <v>1</v>
      </c>
      <c r="D18" s="1878"/>
      <c r="E18" s="725">
        <f t="shared" si="0"/>
        <v>0</v>
      </c>
    </row>
    <row r="19" spans="1:5" s="758" customFormat="1" ht="47.25">
      <c r="B19" s="805" t="s">
        <v>5823</v>
      </c>
      <c r="D19" s="1900"/>
      <c r="E19" s="725"/>
    </row>
    <row r="20" spans="1:5" s="758" customFormat="1">
      <c r="A20" s="724" t="s">
        <v>6161</v>
      </c>
      <c r="B20" s="723" t="s">
        <v>5822</v>
      </c>
      <c r="C20" s="724">
        <v>1</v>
      </c>
      <c r="D20" s="1878"/>
      <c r="E20" s="725">
        <f t="shared" si="0"/>
        <v>0</v>
      </c>
    </row>
    <row r="21" spans="1:5" s="758" customFormat="1">
      <c r="B21" s="805" t="s">
        <v>5822</v>
      </c>
      <c r="D21" s="1900"/>
      <c r="E21" s="725"/>
    </row>
    <row r="22" spans="1:5" s="758" customFormat="1">
      <c r="A22" s="724"/>
      <c r="D22" s="1899"/>
      <c r="E22" s="725"/>
    </row>
    <row r="23" spans="1:5" s="724" customFormat="1">
      <c r="A23" s="724" t="s">
        <v>6160</v>
      </c>
      <c r="B23" s="804" t="s">
        <v>5915</v>
      </c>
      <c r="D23" s="1878"/>
      <c r="E23" s="725"/>
    </row>
    <row r="24" spans="1:5" s="723" customFormat="1">
      <c r="A24" s="723" t="s">
        <v>6159</v>
      </c>
      <c r="B24" s="723" t="s">
        <v>6504</v>
      </c>
      <c r="C24" s="723">
        <v>1</v>
      </c>
      <c r="D24" s="1878"/>
      <c r="E24" s="725">
        <f t="shared" si="0"/>
        <v>0</v>
      </c>
    </row>
    <row r="25" spans="1:5" s="802" customFormat="1" ht="63">
      <c r="B25" s="805" t="s">
        <v>6505</v>
      </c>
      <c r="D25" s="1900"/>
      <c r="E25" s="725"/>
    </row>
    <row r="26" spans="1:5" s="785" customFormat="1">
      <c r="A26" s="723" t="s">
        <v>6158</v>
      </c>
      <c r="B26" s="723" t="s">
        <v>6011</v>
      </c>
      <c r="C26" s="723">
        <v>1</v>
      </c>
      <c r="D26" s="1878"/>
      <c r="E26" s="725">
        <f t="shared" si="0"/>
        <v>0</v>
      </c>
    </row>
    <row r="27" spans="1:5" s="802" customFormat="1" ht="63">
      <c r="B27" s="805" t="s">
        <v>6010</v>
      </c>
      <c r="C27" s="778"/>
      <c r="D27" s="1889"/>
      <c r="E27" s="725"/>
    </row>
    <row r="28" spans="1:5" s="785" customFormat="1">
      <c r="A28" s="723" t="s">
        <v>6157</v>
      </c>
      <c r="B28" s="723" t="s">
        <v>6008</v>
      </c>
      <c r="C28" s="723">
        <v>1</v>
      </c>
      <c r="D28" s="1878"/>
      <c r="E28" s="725">
        <f t="shared" si="0"/>
        <v>0</v>
      </c>
    </row>
    <row r="29" spans="1:5" s="758" customFormat="1" ht="94.5">
      <c r="A29" s="802"/>
      <c r="B29" s="805" t="s">
        <v>6506</v>
      </c>
      <c r="C29" s="778"/>
      <c r="D29" s="1889"/>
      <c r="E29" s="725"/>
    </row>
    <row r="30" spans="1:5" s="723" customFormat="1">
      <c r="A30" s="723" t="s">
        <v>6156</v>
      </c>
      <c r="B30" s="723" t="s">
        <v>6004</v>
      </c>
      <c r="C30" s="723">
        <v>1</v>
      </c>
      <c r="D30" s="1878"/>
      <c r="E30" s="725">
        <f t="shared" si="0"/>
        <v>0</v>
      </c>
    </row>
    <row r="31" spans="1:5" s="778" customFormat="1" ht="47.25">
      <c r="A31" s="802"/>
      <c r="B31" s="805" t="s">
        <v>6507</v>
      </c>
      <c r="D31" s="1889"/>
      <c r="E31" s="725"/>
    </row>
    <row r="32" spans="1:5" s="723" customFormat="1">
      <c r="A32" s="723" t="s">
        <v>6155</v>
      </c>
      <c r="B32" s="723" t="s">
        <v>6466</v>
      </c>
      <c r="C32" s="723">
        <v>1</v>
      </c>
      <c r="D32" s="1878"/>
      <c r="E32" s="725">
        <f t="shared" si="0"/>
        <v>0</v>
      </c>
    </row>
    <row r="33" spans="1:5" s="723" customFormat="1" ht="63">
      <c r="A33" s="802"/>
      <c r="B33" s="805" t="s">
        <v>6467</v>
      </c>
      <c r="C33" s="778"/>
      <c r="D33" s="1889"/>
      <c r="E33" s="725"/>
    </row>
    <row r="34" spans="1:5" s="723" customFormat="1">
      <c r="A34" s="723" t="s">
        <v>6154</v>
      </c>
      <c r="B34" s="723" t="s">
        <v>6468</v>
      </c>
      <c r="C34" s="723">
        <v>1</v>
      </c>
      <c r="D34" s="1878"/>
      <c r="E34" s="725">
        <f t="shared" si="0"/>
        <v>0</v>
      </c>
    </row>
    <row r="35" spans="1:5" s="723" customFormat="1">
      <c r="A35" s="802"/>
      <c r="B35" s="805" t="s">
        <v>6469</v>
      </c>
      <c r="C35" s="778"/>
      <c r="D35" s="1889"/>
      <c r="E35" s="725"/>
    </row>
    <row r="36" spans="1:5" s="724" customFormat="1">
      <c r="A36" s="723" t="s">
        <v>6153</v>
      </c>
      <c r="B36" s="724" t="s">
        <v>6000</v>
      </c>
      <c r="C36" s="724">
        <v>1</v>
      </c>
      <c r="D36" s="1878"/>
      <c r="E36" s="725">
        <f t="shared" si="0"/>
        <v>0</v>
      </c>
    </row>
    <row r="37" spans="1:5" s="758" customFormat="1" ht="47.25">
      <c r="A37" s="802"/>
      <c r="B37" s="805" t="s">
        <v>5999</v>
      </c>
      <c r="D37" s="1900"/>
      <c r="E37" s="725"/>
    </row>
    <row r="38" spans="1:5" s="778" customFormat="1">
      <c r="A38" s="723" t="s">
        <v>6152</v>
      </c>
      <c r="B38" s="723" t="s">
        <v>5826</v>
      </c>
      <c r="C38" s="723">
        <v>1</v>
      </c>
      <c r="D38" s="1878"/>
      <c r="E38" s="725">
        <f t="shared" si="0"/>
        <v>0</v>
      </c>
    </row>
    <row r="39" spans="1:5" s="778" customFormat="1" ht="31.5">
      <c r="A39" s="802"/>
      <c r="B39" s="805" t="s">
        <v>5878</v>
      </c>
      <c r="D39" s="1889"/>
      <c r="E39" s="725"/>
    </row>
    <row r="40" spans="1:5" s="778" customFormat="1">
      <c r="A40" s="790" t="s">
        <v>6151</v>
      </c>
      <c r="B40" s="791" t="s">
        <v>6508</v>
      </c>
      <c r="C40" s="792">
        <v>1</v>
      </c>
      <c r="D40" s="1887"/>
      <c r="E40" s="793">
        <f t="shared" ref="E40" si="1">C40*D40</f>
        <v>0</v>
      </c>
    </row>
    <row r="41" spans="1:5" s="778" customFormat="1" ht="110.25">
      <c r="A41" s="794"/>
      <c r="B41" s="773" t="s">
        <v>6509</v>
      </c>
      <c r="C41" s="771"/>
      <c r="D41" s="1893"/>
      <c r="E41" s="793"/>
    </row>
    <row r="42" spans="1:5" s="778" customFormat="1">
      <c r="A42" s="723" t="s">
        <v>6150</v>
      </c>
      <c r="B42" s="723" t="s">
        <v>5824</v>
      </c>
      <c r="C42" s="723">
        <v>1</v>
      </c>
      <c r="D42" s="1878"/>
      <c r="E42" s="725">
        <f t="shared" si="0"/>
        <v>0</v>
      </c>
    </row>
    <row r="43" spans="1:5" s="778" customFormat="1" ht="47.25">
      <c r="A43" s="802"/>
      <c r="B43" s="805" t="s">
        <v>5823</v>
      </c>
      <c r="D43" s="1889"/>
      <c r="E43" s="725"/>
    </row>
    <row r="44" spans="1:5" s="778" customFormat="1">
      <c r="A44" s="723" t="s">
        <v>6149</v>
      </c>
      <c r="B44" s="723" t="s">
        <v>5822</v>
      </c>
      <c r="C44" s="723">
        <v>1</v>
      </c>
      <c r="D44" s="1878"/>
      <c r="E44" s="725">
        <f t="shared" si="0"/>
        <v>0</v>
      </c>
    </row>
    <row r="45" spans="1:5" s="778" customFormat="1">
      <c r="A45" s="802"/>
      <c r="B45" s="805" t="s">
        <v>5822</v>
      </c>
      <c r="D45" s="1889"/>
      <c r="E45" s="725"/>
    </row>
    <row r="46" spans="1:5" s="758" customFormat="1">
      <c r="B46" s="805"/>
      <c r="D46" s="1900"/>
      <c r="E46" s="725"/>
    </row>
    <row r="47" spans="1:5" s="724" customFormat="1">
      <c r="A47" s="724" t="s">
        <v>6148</v>
      </c>
      <c r="B47" s="804" t="s">
        <v>5866</v>
      </c>
      <c r="D47" s="1878"/>
      <c r="E47" s="725"/>
    </row>
    <row r="48" spans="1:5" s="724" customFormat="1">
      <c r="A48" s="724" t="s">
        <v>6147</v>
      </c>
      <c r="B48" s="724" t="s">
        <v>6510</v>
      </c>
      <c r="C48" s="724">
        <v>1</v>
      </c>
      <c r="D48" s="1878"/>
      <c r="E48" s="725">
        <f t="shared" si="0"/>
        <v>0</v>
      </c>
    </row>
    <row r="49" spans="1:5" s="758" customFormat="1" ht="126">
      <c r="B49" s="805" t="s">
        <v>6511</v>
      </c>
      <c r="D49" s="1900"/>
      <c r="E49" s="725"/>
    </row>
    <row r="50" spans="1:5" s="724" customFormat="1">
      <c r="A50" s="724" t="s">
        <v>6146</v>
      </c>
      <c r="B50" s="724" t="s">
        <v>5860</v>
      </c>
      <c r="C50" s="724">
        <v>1</v>
      </c>
      <c r="D50" s="1878"/>
      <c r="E50" s="725">
        <f t="shared" si="0"/>
        <v>0</v>
      </c>
    </row>
    <row r="51" spans="1:5" s="758" customFormat="1" ht="63">
      <c r="B51" s="805" t="s">
        <v>5859</v>
      </c>
      <c r="D51" s="1900"/>
      <c r="E51" s="725"/>
    </row>
    <row r="52" spans="1:5" s="723" customFormat="1">
      <c r="A52" s="724" t="s">
        <v>6145</v>
      </c>
      <c r="B52" s="723" t="s">
        <v>5857</v>
      </c>
      <c r="C52" s="723">
        <v>1</v>
      </c>
      <c r="D52" s="1878"/>
      <c r="E52" s="725">
        <f t="shared" si="0"/>
        <v>0</v>
      </c>
    </row>
    <row r="53" spans="1:5" s="778" customFormat="1">
      <c r="A53" s="758"/>
      <c r="B53" s="805" t="s">
        <v>5856</v>
      </c>
      <c r="D53" s="1889"/>
      <c r="E53" s="725"/>
    </row>
    <row r="54" spans="1:5" s="724" customFormat="1">
      <c r="A54" s="724" t="s">
        <v>6144</v>
      </c>
      <c r="B54" s="724" t="s">
        <v>5841</v>
      </c>
      <c r="C54" s="724">
        <v>1</v>
      </c>
      <c r="D54" s="1878"/>
      <c r="E54" s="725">
        <f t="shared" si="0"/>
        <v>0</v>
      </c>
    </row>
    <row r="55" spans="1:5" s="758" customFormat="1" ht="94.5">
      <c r="B55" s="805" t="s">
        <v>5840</v>
      </c>
      <c r="D55" s="1900"/>
      <c r="E55" s="725"/>
    </row>
    <row r="56" spans="1:5" s="778" customFormat="1">
      <c r="A56" s="724" t="s">
        <v>6143</v>
      </c>
      <c r="B56" s="723" t="s">
        <v>5838</v>
      </c>
      <c r="C56" s="723">
        <v>2</v>
      </c>
      <c r="D56" s="1878"/>
      <c r="E56" s="725">
        <f t="shared" si="0"/>
        <v>0</v>
      </c>
    </row>
    <row r="57" spans="1:5" s="778" customFormat="1">
      <c r="A57" s="758"/>
      <c r="B57" s="805" t="s">
        <v>5837</v>
      </c>
      <c r="D57" s="1889"/>
      <c r="E57" s="725"/>
    </row>
    <row r="58" spans="1:5" s="778" customFormat="1">
      <c r="A58" s="724" t="s">
        <v>6142</v>
      </c>
      <c r="B58" s="723" t="s">
        <v>5989</v>
      </c>
      <c r="C58" s="723">
        <v>1</v>
      </c>
      <c r="D58" s="1878"/>
      <c r="E58" s="725">
        <f t="shared" si="0"/>
        <v>0</v>
      </c>
    </row>
    <row r="59" spans="1:5" s="778" customFormat="1" ht="31.5">
      <c r="A59" s="758"/>
      <c r="B59" s="805" t="s">
        <v>5833</v>
      </c>
      <c r="D59" s="1889"/>
      <c r="E59" s="725"/>
    </row>
    <row r="60" spans="1:5" s="778" customFormat="1">
      <c r="A60" s="724" t="s">
        <v>6141</v>
      </c>
      <c r="B60" s="723" t="s">
        <v>5826</v>
      </c>
      <c r="C60" s="723">
        <v>1</v>
      </c>
      <c r="D60" s="1878"/>
      <c r="E60" s="725">
        <f t="shared" si="0"/>
        <v>0</v>
      </c>
    </row>
    <row r="61" spans="1:5" s="778" customFormat="1">
      <c r="A61" s="758"/>
      <c r="B61" s="805" t="s">
        <v>5825</v>
      </c>
      <c r="D61" s="1889"/>
      <c r="E61" s="725"/>
    </row>
    <row r="62" spans="1:5" s="778" customFormat="1">
      <c r="A62" s="724" t="s">
        <v>6140</v>
      </c>
      <c r="B62" s="723" t="s">
        <v>5824</v>
      </c>
      <c r="C62" s="723">
        <v>1</v>
      </c>
      <c r="D62" s="1878"/>
      <c r="E62" s="725">
        <f t="shared" si="0"/>
        <v>0</v>
      </c>
    </row>
    <row r="63" spans="1:5" s="778" customFormat="1" ht="47.25">
      <c r="A63" s="758"/>
      <c r="B63" s="805" t="s">
        <v>5823</v>
      </c>
      <c r="D63" s="1889"/>
      <c r="E63" s="779"/>
    </row>
    <row r="64" spans="1:5" ht="16.5" thickBot="1">
      <c r="A64" s="718"/>
      <c r="B64" s="714"/>
      <c r="D64" s="1910"/>
      <c r="E64" s="824"/>
    </row>
    <row r="65" spans="1:5" s="722" customFormat="1" ht="16.5" thickBot="1">
      <c r="A65" s="718"/>
      <c r="B65" s="714"/>
      <c r="C65" s="710"/>
      <c r="D65" s="1910" t="s">
        <v>5821</v>
      </c>
      <c r="E65" s="712">
        <f>SUM(E2:E62)</f>
        <v>0</v>
      </c>
    </row>
    <row r="68" spans="1:5">
      <c r="A68" s="756"/>
    </row>
  </sheetData>
  <sheetProtection algorithmName="SHA-512" hashValue="IFsYoQN5tiRxJVtcyLnibHNAvGJet3OWcNAkZfFydE7o3wQDzAILWM+Yhmnoyt2FwW+XkWtgQhH9njaOJolPkw==" saltValue="Fk4Vc03pipEPyihuUWsYsQ==" spinCount="100000" sheet="1" objects="1" scenarios="1"/>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98805-B279-42E6-A46D-E606DE9E3234}">
  <sheetPr>
    <tabColor rgb="FF993300"/>
  </sheetPr>
  <dimension ref="A1:E65"/>
  <sheetViews>
    <sheetView zoomScale="150" zoomScaleNormal="150" workbookViewId="0"/>
  </sheetViews>
  <sheetFormatPr defaultColWidth="12.5703125" defaultRowHeight="15.75"/>
  <cols>
    <col min="1" max="1" width="8.42578125" style="710" bestFit="1" customWidth="1"/>
    <col min="2" max="2" width="75.5703125" style="710" customWidth="1"/>
    <col min="3" max="3" width="12.5703125" style="710"/>
    <col min="4" max="4" width="12.5703125" style="1911"/>
    <col min="5" max="5" width="13.5703125" style="710" bestFit="1" customWidth="1"/>
    <col min="6" max="16384" width="12.5703125" style="710"/>
  </cols>
  <sheetData>
    <row r="1" spans="1:5">
      <c r="A1" s="733" t="s">
        <v>5938</v>
      </c>
      <c r="B1" s="733" t="s">
        <v>5937</v>
      </c>
      <c r="C1" s="731" t="s">
        <v>2674</v>
      </c>
      <c r="D1" s="1908" t="s">
        <v>5936</v>
      </c>
      <c r="E1" s="731" t="s">
        <v>5935</v>
      </c>
    </row>
    <row r="2" spans="1:5" s="718" customFormat="1" ht="18.75">
      <c r="A2" s="730" t="s">
        <v>967</v>
      </c>
      <c r="B2" s="729" t="s">
        <v>6521</v>
      </c>
      <c r="D2" s="1909"/>
    </row>
    <row r="3" spans="1:5" s="724" customFormat="1">
      <c r="A3" s="724" t="s">
        <v>6201</v>
      </c>
      <c r="B3" s="727" t="s">
        <v>5933</v>
      </c>
      <c r="D3" s="1878"/>
      <c r="E3" s="725"/>
    </row>
    <row r="4" spans="1:5" s="724" customFormat="1">
      <c r="A4" s="724" t="s">
        <v>6200</v>
      </c>
      <c r="B4" s="724" t="s">
        <v>5931</v>
      </c>
      <c r="C4" s="724">
        <v>2</v>
      </c>
      <c r="D4" s="1878"/>
      <c r="E4" s="725">
        <f>D4*C4</f>
        <v>0</v>
      </c>
    </row>
    <row r="5" spans="1:5" s="758" customFormat="1" ht="94.5">
      <c r="B5" s="805" t="s">
        <v>6498</v>
      </c>
      <c r="D5" s="1889"/>
      <c r="E5" s="725"/>
    </row>
    <row r="6" spans="1:5" s="724" customFormat="1">
      <c r="A6" s="724" t="s">
        <v>6199</v>
      </c>
      <c r="B6" s="724" t="s">
        <v>6499</v>
      </c>
      <c r="C6" s="724">
        <v>2</v>
      </c>
      <c r="D6" s="1878"/>
      <c r="E6" s="725">
        <f t="shared" ref="E6:E62" si="0">D6*C6</f>
        <v>0</v>
      </c>
    </row>
    <row r="7" spans="1:5" s="758" customFormat="1" ht="94.5">
      <c r="B7" s="805" t="s">
        <v>6498</v>
      </c>
      <c r="D7" s="1889"/>
      <c r="E7" s="725"/>
    </row>
    <row r="8" spans="1:5" s="724" customFormat="1">
      <c r="A8" s="724" t="s">
        <v>6198</v>
      </c>
      <c r="B8" s="724" t="s">
        <v>6500</v>
      </c>
      <c r="C8" s="724">
        <v>1</v>
      </c>
      <c r="D8" s="1878"/>
      <c r="E8" s="725">
        <f t="shared" si="0"/>
        <v>0</v>
      </c>
    </row>
    <row r="9" spans="1:5" s="758" customFormat="1" ht="63">
      <c r="B9" s="805" t="s">
        <v>6501</v>
      </c>
      <c r="D9" s="1900"/>
      <c r="E9" s="725"/>
    </row>
    <row r="10" spans="1:5" s="758" customFormat="1">
      <c r="A10" s="724" t="s">
        <v>6197</v>
      </c>
      <c r="B10" s="723" t="s">
        <v>6502</v>
      </c>
      <c r="C10" s="723">
        <v>1</v>
      </c>
      <c r="D10" s="1878"/>
      <c r="E10" s="725">
        <f t="shared" si="0"/>
        <v>0</v>
      </c>
    </row>
    <row r="11" spans="1:5" s="758" customFormat="1" ht="63">
      <c r="B11" s="805" t="s">
        <v>6503</v>
      </c>
      <c r="C11" s="807"/>
      <c r="D11" s="1901"/>
      <c r="E11" s="725"/>
    </row>
    <row r="12" spans="1:5" s="808" customFormat="1">
      <c r="A12" s="808" t="s">
        <v>6196</v>
      </c>
      <c r="B12" s="808" t="s">
        <v>6458</v>
      </c>
      <c r="C12" s="760">
        <v>1</v>
      </c>
      <c r="D12" s="1902"/>
      <c r="E12" s="725">
        <f t="shared" si="0"/>
        <v>0</v>
      </c>
    </row>
    <row r="13" spans="1:5" s="809" customFormat="1" ht="47.25">
      <c r="B13" s="759" t="s">
        <v>6459</v>
      </c>
      <c r="C13" s="760"/>
      <c r="D13" s="1903"/>
      <c r="E13" s="725"/>
    </row>
    <row r="14" spans="1:5" s="758" customFormat="1">
      <c r="A14" s="724" t="s">
        <v>6195</v>
      </c>
      <c r="B14" s="723" t="s">
        <v>5918</v>
      </c>
      <c r="C14" s="810">
        <v>1</v>
      </c>
      <c r="D14" s="1878"/>
      <c r="E14" s="725">
        <f t="shared" si="0"/>
        <v>0</v>
      </c>
    </row>
    <row r="15" spans="1:5" s="758" customFormat="1" ht="31.5">
      <c r="B15" s="805" t="s">
        <v>6015</v>
      </c>
      <c r="C15" s="811"/>
      <c r="D15" s="1883"/>
      <c r="E15" s="725"/>
    </row>
    <row r="16" spans="1:5" s="758" customFormat="1">
      <c r="A16" s="724" t="s">
        <v>6194</v>
      </c>
      <c r="B16" s="724" t="s">
        <v>5826</v>
      </c>
      <c r="C16" s="724">
        <v>1</v>
      </c>
      <c r="D16" s="1878"/>
      <c r="E16" s="725">
        <f t="shared" si="0"/>
        <v>0</v>
      </c>
    </row>
    <row r="17" spans="1:5" s="758" customFormat="1">
      <c r="B17" s="812" t="s">
        <v>5917</v>
      </c>
      <c r="D17" s="1900"/>
      <c r="E17" s="725"/>
    </row>
    <row r="18" spans="1:5" s="758" customFormat="1">
      <c r="A18" s="724" t="s">
        <v>6193</v>
      </c>
      <c r="B18" s="723" t="s">
        <v>5824</v>
      </c>
      <c r="C18" s="724">
        <v>1</v>
      </c>
      <c r="D18" s="1878"/>
      <c r="E18" s="725">
        <f t="shared" si="0"/>
        <v>0</v>
      </c>
    </row>
    <row r="19" spans="1:5" s="758" customFormat="1" ht="47.25">
      <c r="B19" s="805" t="s">
        <v>5823</v>
      </c>
      <c r="D19" s="1900"/>
      <c r="E19" s="725"/>
    </row>
    <row r="20" spans="1:5" s="758" customFormat="1">
      <c r="A20" s="724" t="s">
        <v>6192</v>
      </c>
      <c r="B20" s="723" t="s">
        <v>5822</v>
      </c>
      <c r="C20" s="724">
        <v>1</v>
      </c>
      <c r="D20" s="1878"/>
      <c r="E20" s="725">
        <f t="shared" si="0"/>
        <v>0</v>
      </c>
    </row>
    <row r="21" spans="1:5" s="758" customFormat="1">
      <c r="B21" s="805" t="s">
        <v>5822</v>
      </c>
      <c r="D21" s="1900"/>
      <c r="E21" s="725"/>
    </row>
    <row r="22" spans="1:5" s="758" customFormat="1">
      <c r="A22" s="724"/>
      <c r="D22" s="1899"/>
      <c r="E22" s="725"/>
    </row>
    <row r="23" spans="1:5" s="724" customFormat="1">
      <c r="A23" s="724" t="s">
        <v>6191</v>
      </c>
      <c r="B23" s="804" t="s">
        <v>5915</v>
      </c>
      <c r="D23" s="1878"/>
      <c r="E23" s="725"/>
    </row>
    <row r="24" spans="1:5" s="723" customFormat="1">
      <c r="A24" s="723" t="s">
        <v>6190</v>
      </c>
      <c r="B24" s="723" t="s">
        <v>6504</v>
      </c>
      <c r="C24" s="723">
        <v>1</v>
      </c>
      <c r="D24" s="1878"/>
      <c r="E24" s="725">
        <f t="shared" si="0"/>
        <v>0</v>
      </c>
    </row>
    <row r="25" spans="1:5" s="802" customFormat="1" ht="63">
      <c r="B25" s="805" t="s">
        <v>6505</v>
      </c>
      <c r="D25" s="1900"/>
      <c r="E25" s="725"/>
    </row>
    <row r="26" spans="1:5" s="785" customFormat="1">
      <c r="A26" s="723" t="s">
        <v>6189</v>
      </c>
      <c r="B26" s="723" t="s">
        <v>6011</v>
      </c>
      <c r="C26" s="723">
        <v>1</v>
      </c>
      <c r="D26" s="1878"/>
      <c r="E26" s="725">
        <f t="shared" si="0"/>
        <v>0</v>
      </c>
    </row>
    <row r="27" spans="1:5" s="802" customFormat="1" ht="63">
      <c r="B27" s="805" t="s">
        <v>6010</v>
      </c>
      <c r="C27" s="778"/>
      <c r="D27" s="1889"/>
      <c r="E27" s="725"/>
    </row>
    <row r="28" spans="1:5" s="785" customFormat="1">
      <c r="A28" s="723" t="s">
        <v>6188</v>
      </c>
      <c r="B28" s="723" t="s">
        <v>6008</v>
      </c>
      <c r="C28" s="723">
        <v>1</v>
      </c>
      <c r="D28" s="1878"/>
      <c r="E28" s="725">
        <f t="shared" si="0"/>
        <v>0</v>
      </c>
    </row>
    <row r="29" spans="1:5" s="758" customFormat="1" ht="94.5">
      <c r="A29" s="802"/>
      <c r="B29" s="805" t="s">
        <v>6506</v>
      </c>
      <c r="C29" s="778"/>
      <c r="D29" s="1889"/>
      <c r="E29" s="725"/>
    </row>
    <row r="30" spans="1:5" s="723" customFormat="1">
      <c r="A30" s="723" t="s">
        <v>6187</v>
      </c>
      <c r="B30" s="723" t="s">
        <v>6004</v>
      </c>
      <c r="C30" s="723">
        <v>1</v>
      </c>
      <c r="D30" s="1878"/>
      <c r="E30" s="725">
        <f t="shared" si="0"/>
        <v>0</v>
      </c>
    </row>
    <row r="31" spans="1:5" s="778" customFormat="1" ht="47.25">
      <c r="A31" s="802"/>
      <c r="B31" s="805" t="s">
        <v>6507</v>
      </c>
      <c r="D31" s="1889"/>
      <c r="E31" s="725"/>
    </row>
    <row r="32" spans="1:5" s="723" customFormat="1">
      <c r="A32" s="723" t="s">
        <v>6186</v>
      </c>
      <c r="B32" s="723" t="s">
        <v>6466</v>
      </c>
      <c r="C32" s="723">
        <v>1</v>
      </c>
      <c r="D32" s="1878"/>
      <c r="E32" s="725">
        <f t="shared" si="0"/>
        <v>0</v>
      </c>
    </row>
    <row r="33" spans="1:5" s="723" customFormat="1" ht="63">
      <c r="A33" s="802"/>
      <c r="B33" s="805" t="s">
        <v>6467</v>
      </c>
      <c r="C33" s="778"/>
      <c r="D33" s="1889"/>
      <c r="E33" s="725"/>
    </row>
    <row r="34" spans="1:5" s="723" customFormat="1">
      <c r="A34" s="723" t="s">
        <v>6185</v>
      </c>
      <c r="B34" s="723" t="s">
        <v>6468</v>
      </c>
      <c r="C34" s="723">
        <v>1</v>
      </c>
      <c r="D34" s="1878"/>
      <c r="E34" s="725">
        <f t="shared" si="0"/>
        <v>0</v>
      </c>
    </row>
    <row r="35" spans="1:5" s="723" customFormat="1">
      <c r="A35" s="802"/>
      <c r="B35" s="805" t="s">
        <v>6469</v>
      </c>
      <c r="C35" s="778"/>
      <c r="D35" s="1889"/>
      <c r="E35" s="725"/>
    </row>
    <row r="36" spans="1:5" s="724" customFormat="1">
      <c r="A36" s="723" t="s">
        <v>6184</v>
      </c>
      <c r="B36" s="724" t="s">
        <v>6000</v>
      </c>
      <c r="C36" s="724">
        <v>1</v>
      </c>
      <c r="D36" s="1878"/>
      <c r="E36" s="725">
        <f t="shared" si="0"/>
        <v>0</v>
      </c>
    </row>
    <row r="37" spans="1:5" s="758" customFormat="1" ht="47.25">
      <c r="A37" s="802"/>
      <c r="B37" s="805" t="s">
        <v>5999</v>
      </c>
      <c r="D37" s="1900"/>
      <c r="E37" s="725"/>
    </row>
    <row r="38" spans="1:5" s="778" customFormat="1">
      <c r="A38" s="723" t="s">
        <v>6183</v>
      </c>
      <c r="B38" s="723" t="s">
        <v>5826</v>
      </c>
      <c r="C38" s="723">
        <v>1</v>
      </c>
      <c r="D38" s="1878"/>
      <c r="E38" s="725">
        <f t="shared" si="0"/>
        <v>0</v>
      </c>
    </row>
    <row r="39" spans="1:5" s="778" customFormat="1" ht="31.5">
      <c r="A39" s="802"/>
      <c r="B39" s="805" t="s">
        <v>5878</v>
      </c>
      <c r="D39" s="1889"/>
      <c r="E39" s="725"/>
    </row>
    <row r="40" spans="1:5" s="778" customFormat="1">
      <c r="A40" s="790" t="s">
        <v>6182</v>
      </c>
      <c r="B40" s="791" t="s">
        <v>6508</v>
      </c>
      <c r="C40" s="792">
        <v>1</v>
      </c>
      <c r="D40" s="1887"/>
      <c r="E40" s="793">
        <f t="shared" ref="E40" si="1">C40*D40</f>
        <v>0</v>
      </c>
    </row>
    <row r="41" spans="1:5" s="778" customFormat="1" ht="110.25">
      <c r="A41" s="794"/>
      <c r="B41" s="773" t="s">
        <v>6509</v>
      </c>
      <c r="C41" s="771"/>
      <c r="D41" s="1893"/>
      <c r="E41" s="793"/>
    </row>
    <row r="42" spans="1:5" s="778" customFormat="1">
      <c r="A42" s="723" t="s">
        <v>6181</v>
      </c>
      <c r="B42" s="723" t="s">
        <v>5824</v>
      </c>
      <c r="C42" s="723">
        <v>1</v>
      </c>
      <c r="D42" s="1878"/>
      <c r="E42" s="725">
        <f t="shared" si="0"/>
        <v>0</v>
      </c>
    </row>
    <row r="43" spans="1:5" s="778" customFormat="1" ht="47.25">
      <c r="A43" s="802"/>
      <c r="B43" s="805" t="s">
        <v>5823</v>
      </c>
      <c r="D43" s="1889"/>
      <c r="E43" s="725"/>
    </row>
    <row r="44" spans="1:5" s="778" customFormat="1">
      <c r="A44" s="723" t="s">
        <v>6180</v>
      </c>
      <c r="B44" s="723" t="s">
        <v>5822</v>
      </c>
      <c r="C44" s="723">
        <v>1</v>
      </c>
      <c r="D44" s="1878"/>
      <c r="E44" s="725">
        <f t="shared" si="0"/>
        <v>0</v>
      </c>
    </row>
    <row r="45" spans="1:5" s="778" customFormat="1">
      <c r="A45" s="802"/>
      <c r="B45" s="805" t="s">
        <v>5822</v>
      </c>
      <c r="D45" s="1889"/>
      <c r="E45" s="725"/>
    </row>
    <row r="46" spans="1:5" s="758" customFormat="1">
      <c r="B46" s="805"/>
      <c r="D46" s="1900"/>
      <c r="E46" s="725"/>
    </row>
    <row r="47" spans="1:5" s="724" customFormat="1">
      <c r="A47" s="724" t="s">
        <v>6179</v>
      </c>
      <c r="B47" s="804" t="s">
        <v>5866</v>
      </c>
      <c r="D47" s="1878"/>
      <c r="E47" s="725"/>
    </row>
    <row r="48" spans="1:5" s="724" customFormat="1">
      <c r="A48" s="724" t="s">
        <v>6178</v>
      </c>
      <c r="B48" s="724" t="s">
        <v>6510</v>
      </c>
      <c r="C48" s="724">
        <v>1</v>
      </c>
      <c r="D48" s="1878"/>
      <c r="E48" s="725">
        <f t="shared" si="0"/>
        <v>0</v>
      </c>
    </row>
    <row r="49" spans="1:5" s="758" customFormat="1" ht="126">
      <c r="B49" s="805" t="s">
        <v>6511</v>
      </c>
      <c r="D49" s="1900"/>
      <c r="E49" s="725"/>
    </row>
    <row r="50" spans="1:5" s="724" customFormat="1">
      <c r="A50" s="724" t="s">
        <v>6177</v>
      </c>
      <c r="B50" s="724" t="s">
        <v>5860</v>
      </c>
      <c r="C50" s="724">
        <v>1</v>
      </c>
      <c r="D50" s="1878"/>
      <c r="E50" s="725">
        <f t="shared" si="0"/>
        <v>0</v>
      </c>
    </row>
    <row r="51" spans="1:5" s="758" customFormat="1" ht="63">
      <c r="B51" s="805" t="s">
        <v>5859</v>
      </c>
      <c r="D51" s="1900"/>
      <c r="E51" s="725"/>
    </row>
    <row r="52" spans="1:5" s="723" customFormat="1">
      <c r="A52" s="724" t="s">
        <v>6176</v>
      </c>
      <c r="B52" s="723" t="s">
        <v>5857</v>
      </c>
      <c r="C52" s="723">
        <v>1</v>
      </c>
      <c r="D52" s="1878"/>
      <c r="E52" s="725">
        <f t="shared" si="0"/>
        <v>0</v>
      </c>
    </row>
    <row r="53" spans="1:5" s="778" customFormat="1">
      <c r="A53" s="758"/>
      <c r="B53" s="805" t="s">
        <v>5856</v>
      </c>
      <c r="D53" s="1889"/>
      <c r="E53" s="725"/>
    </row>
    <row r="54" spans="1:5" s="724" customFormat="1">
      <c r="A54" s="724" t="s">
        <v>6175</v>
      </c>
      <c r="B54" s="724" t="s">
        <v>5841</v>
      </c>
      <c r="C54" s="724">
        <v>1</v>
      </c>
      <c r="D54" s="1878"/>
      <c r="E54" s="725">
        <f t="shared" si="0"/>
        <v>0</v>
      </c>
    </row>
    <row r="55" spans="1:5" s="758" customFormat="1" ht="94.5">
      <c r="B55" s="805" t="s">
        <v>5840</v>
      </c>
      <c r="D55" s="1900"/>
      <c r="E55" s="725"/>
    </row>
    <row r="56" spans="1:5" s="778" customFormat="1">
      <c r="A56" s="724" t="s">
        <v>6174</v>
      </c>
      <c r="B56" s="723" t="s">
        <v>5838</v>
      </c>
      <c r="C56" s="723">
        <v>2</v>
      </c>
      <c r="D56" s="1878"/>
      <c r="E56" s="725">
        <f t="shared" si="0"/>
        <v>0</v>
      </c>
    </row>
    <row r="57" spans="1:5" s="778" customFormat="1">
      <c r="A57" s="758"/>
      <c r="B57" s="805" t="s">
        <v>5837</v>
      </c>
      <c r="D57" s="1889"/>
      <c r="E57" s="725"/>
    </row>
    <row r="58" spans="1:5" s="778" customFormat="1">
      <c r="A58" s="724" t="s">
        <v>6173</v>
      </c>
      <c r="B58" s="723" t="s">
        <v>5989</v>
      </c>
      <c r="C58" s="723">
        <v>1</v>
      </c>
      <c r="D58" s="1878"/>
      <c r="E58" s="725">
        <f t="shared" si="0"/>
        <v>0</v>
      </c>
    </row>
    <row r="59" spans="1:5" s="778" customFormat="1" ht="31.5">
      <c r="A59" s="758"/>
      <c r="B59" s="805" t="s">
        <v>5833</v>
      </c>
      <c r="D59" s="1889"/>
      <c r="E59" s="725"/>
    </row>
    <row r="60" spans="1:5" s="778" customFormat="1">
      <c r="A60" s="724" t="s">
        <v>6172</v>
      </c>
      <c r="B60" s="723" t="s">
        <v>5826</v>
      </c>
      <c r="C60" s="723">
        <v>1</v>
      </c>
      <c r="D60" s="1878"/>
      <c r="E60" s="725">
        <f t="shared" si="0"/>
        <v>0</v>
      </c>
    </row>
    <row r="61" spans="1:5" s="778" customFormat="1">
      <c r="A61" s="758"/>
      <c r="B61" s="805" t="s">
        <v>5825</v>
      </c>
      <c r="D61" s="1889"/>
      <c r="E61" s="725"/>
    </row>
    <row r="62" spans="1:5" s="778" customFormat="1">
      <c r="A62" s="724" t="s">
        <v>6171</v>
      </c>
      <c r="B62" s="723" t="s">
        <v>5824</v>
      </c>
      <c r="C62" s="723">
        <v>1</v>
      </c>
      <c r="D62" s="1878"/>
      <c r="E62" s="725">
        <f t="shared" si="0"/>
        <v>0</v>
      </c>
    </row>
    <row r="63" spans="1:5" s="778" customFormat="1" ht="47.25">
      <c r="A63" s="758"/>
      <c r="B63" s="805" t="s">
        <v>5823</v>
      </c>
      <c r="D63" s="1889"/>
      <c r="E63" s="779"/>
    </row>
    <row r="64" spans="1:5" ht="16.5" thickBot="1"/>
    <row r="65" spans="1:5" s="722" customFormat="1" ht="16.5" thickBot="1">
      <c r="A65" s="718"/>
      <c r="B65" s="714"/>
      <c r="C65" s="710"/>
      <c r="D65" s="1910" t="s">
        <v>5821</v>
      </c>
      <c r="E65" s="712">
        <f>SUM(E2:E62)</f>
        <v>0</v>
      </c>
    </row>
  </sheetData>
  <sheetProtection algorithmName="SHA-512" hashValue="LUZDsIktofKb7vcn4lDKktpFIxeCjWwAM0qEj72/q0uzxaJCnIW1VZ9dAXLYo8gGheMwF/xy67aqQOe0aJmEdw==" saltValue="Svg3yM/W1mzLmANMTvzvrA==" spinCount="100000" sheet="1" objects="1" scenarios="1"/>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38A1A-0137-4635-980E-F7323A92AD7E}">
  <sheetPr>
    <tabColor rgb="FF993300"/>
  </sheetPr>
  <dimension ref="A1:E68"/>
  <sheetViews>
    <sheetView zoomScale="150" zoomScaleNormal="150" workbookViewId="0"/>
  </sheetViews>
  <sheetFormatPr defaultColWidth="12.5703125" defaultRowHeight="15.75"/>
  <cols>
    <col min="1" max="1" width="8.42578125" style="710" bestFit="1" customWidth="1"/>
    <col min="2" max="2" width="75.5703125" style="710" customWidth="1"/>
    <col min="3" max="3" width="12.5703125" style="710"/>
    <col min="4" max="4" width="12.5703125" style="1911"/>
    <col min="5" max="5" width="13.5703125" style="710" bestFit="1" customWidth="1"/>
    <col min="6" max="16384" width="12.5703125" style="710"/>
  </cols>
  <sheetData>
    <row r="1" spans="1:5" s="718" customFormat="1">
      <c r="A1" s="733" t="s">
        <v>5938</v>
      </c>
      <c r="B1" s="733" t="s">
        <v>5937</v>
      </c>
      <c r="C1" s="731" t="s">
        <v>2674</v>
      </c>
      <c r="D1" s="1908" t="s">
        <v>5936</v>
      </c>
      <c r="E1" s="731" t="s">
        <v>5935</v>
      </c>
    </row>
    <row r="2" spans="1:5" s="718" customFormat="1" ht="18.75">
      <c r="A2" s="730" t="s">
        <v>993</v>
      </c>
      <c r="B2" s="729" t="s">
        <v>6522</v>
      </c>
      <c r="D2" s="1909"/>
    </row>
    <row r="3" spans="1:5" s="724" customFormat="1">
      <c r="A3" s="724" t="s">
        <v>6232</v>
      </c>
      <c r="B3" s="727" t="s">
        <v>5933</v>
      </c>
      <c r="D3" s="1878"/>
      <c r="E3" s="725"/>
    </row>
    <row r="4" spans="1:5" s="724" customFormat="1">
      <c r="A4" s="724" t="s">
        <v>6231</v>
      </c>
      <c r="B4" s="724" t="s">
        <v>5931</v>
      </c>
      <c r="C4" s="724">
        <v>2</v>
      </c>
      <c r="D4" s="1878"/>
      <c r="E4" s="725">
        <f>D4*C4</f>
        <v>0</v>
      </c>
    </row>
    <row r="5" spans="1:5" s="758" customFormat="1" ht="94.5">
      <c r="B5" s="805" t="s">
        <v>6498</v>
      </c>
      <c r="D5" s="1889"/>
      <c r="E5" s="725"/>
    </row>
    <row r="6" spans="1:5" s="724" customFormat="1">
      <c r="A6" s="724" t="s">
        <v>6230</v>
      </c>
      <c r="B6" s="724" t="s">
        <v>6499</v>
      </c>
      <c r="C6" s="724">
        <v>2</v>
      </c>
      <c r="D6" s="1878"/>
      <c r="E6" s="725">
        <f t="shared" ref="E6:E62" si="0">D6*C6</f>
        <v>0</v>
      </c>
    </row>
    <row r="7" spans="1:5" s="758" customFormat="1" ht="94.5">
      <c r="B7" s="805" t="s">
        <v>6498</v>
      </c>
      <c r="D7" s="1889"/>
      <c r="E7" s="725"/>
    </row>
    <row r="8" spans="1:5" s="724" customFormat="1">
      <c r="A8" s="724" t="s">
        <v>6229</v>
      </c>
      <c r="B8" s="724" t="s">
        <v>6500</v>
      </c>
      <c r="C8" s="724">
        <v>1</v>
      </c>
      <c r="D8" s="1878"/>
      <c r="E8" s="725">
        <f t="shared" si="0"/>
        <v>0</v>
      </c>
    </row>
    <row r="9" spans="1:5" s="758" customFormat="1" ht="63">
      <c r="B9" s="805" t="s">
        <v>6501</v>
      </c>
      <c r="D9" s="1900"/>
      <c r="E9" s="725"/>
    </row>
    <row r="10" spans="1:5" s="758" customFormat="1">
      <c r="A10" s="724" t="s">
        <v>6228</v>
      </c>
      <c r="B10" s="723" t="s">
        <v>6502</v>
      </c>
      <c r="C10" s="723">
        <v>1</v>
      </c>
      <c r="D10" s="1878"/>
      <c r="E10" s="725">
        <f t="shared" si="0"/>
        <v>0</v>
      </c>
    </row>
    <row r="11" spans="1:5" s="758" customFormat="1" ht="63">
      <c r="B11" s="805" t="s">
        <v>6503</v>
      </c>
      <c r="C11" s="807"/>
      <c r="D11" s="1901"/>
      <c r="E11" s="725"/>
    </row>
    <row r="12" spans="1:5" s="808" customFormat="1">
      <c r="A12" s="808" t="s">
        <v>6227</v>
      </c>
      <c r="B12" s="808" t="s">
        <v>6458</v>
      </c>
      <c r="C12" s="760">
        <v>1</v>
      </c>
      <c r="D12" s="1902"/>
      <c r="E12" s="725">
        <f t="shared" si="0"/>
        <v>0</v>
      </c>
    </row>
    <row r="13" spans="1:5" s="809" customFormat="1" ht="47.25">
      <c r="B13" s="759" t="s">
        <v>6459</v>
      </c>
      <c r="C13" s="760"/>
      <c r="D13" s="1903"/>
      <c r="E13" s="725"/>
    </row>
    <row r="14" spans="1:5" s="758" customFormat="1">
      <c r="A14" s="724" t="s">
        <v>6226</v>
      </c>
      <c r="B14" s="723" t="s">
        <v>5918</v>
      </c>
      <c r="C14" s="810">
        <v>1</v>
      </c>
      <c r="D14" s="1878"/>
      <c r="E14" s="725">
        <f t="shared" si="0"/>
        <v>0</v>
      </c>
    </row>
    <row r="15" spans="1:5" s="758" customFormat="1" ht="31.5">
      <c r="B15" s="805" t="s">
        <v>6015</v>
      </c>
      <c r="C15" s="811"/>
      <c r="D15" s="1883"/>
      <c r="E15" s="725"/>
    </row>
    <row r="16" spans="1:5" s="758" customFormat="1">
      <c r="A16" s="724" t="s">
        <v>6225</v>
      </c>
      <c r="B16" s="724" t="s">
        <v>5826</v>
      </c>
      <c r="C16" s="724">
        <v>1</v>
      </c>
      <c r="D16" s="1878"/>
      <c r="E16" s="725">
        <f t="shared" si="0"/>
        <v>0</v>
      </c>
    </row>
    <row r="17" spans="1:5" s="758" customFormat="1">
      <c r="B17" s="812" t="s">
        <v>5917</v>
      </c>
      <c r="D17" s="1900"/>
      <c r="E17" s="725"/>
    </row>
    <row r="18" spans="1:5" s="758" customFormat="1">
      <c r="A18" s="724" t="s">
        <v>6224</v>
      </c>
      <c r="B18" s="723" t="s">
        <v>5824</v>
      </c>
      <c r="C18" s="724">
        <v>1</v>
      </c>
      <c r="D18" s="1878"/>
      <c r="E18" s="725">
        <f t="shared" si="0"/>
        <v>0</v>
      </c>
    </row>
    <row r="19" spans="1:5" s="758" customFormat="1" ht="47.25">
      <c r="B19" s="805" t="s">
        <v>5823</v>
      </c>
      <c r="D19" s="1900"/>
      <c r="E19" s="725"/>
    </row>
    <row r="20" spans="1:5" s="758" customFormat="1">
      <c r="A20" s="724" t="s">
        <v>6223</v>
      </c>
      <c r="B20" s="723" t="s">
        <v>5822</v>
      </c>
      <c r="C20" s="724">
        <v>1</v>
      </c>
      <c r="D20" s="1878"/>
      <c r="E20" s="725">
        <f t="shared" si="0"/>
        <v>0</v>
      </c>
    </row>
    <row r="21" spans="1:5" s="758" customFormat="1">
      <c r="B21" s="805" t="s">
        <v>5822</v>
      </c>
      <c r="D21" s="1900"/>
      <c r="E21" s="725"/>
    </row>
    <row r="22" spans="1:5" s="758" customFormat="1">
      <c r="A22" s="724"/>
      <c r="D22" s="1899"/>
      <c r="E22" s="725"/>
    </row>
    <row r="23" spans="1:5" s="724" customFormat="1">
      <c r="A23" s="724" t="s">
        <v>6222</v>
      </c>
      <c r="B23" s="804" t="s">
        <v>5915</v>
      </c>
      <c r="D23" s="1878"/>
      <c r="E23" s="725"/>
    </row>
    <row r="24" spans="1:5" s="723" customFormat="1">
      <c r="A24" s="723" t="s">
        <v>6221</v>
      </c>
      <c r="B24" s="723" t="s">
        <v>6504</v>
      </c>
      <c r="C24" s="723">
        <v>1</v>
      </c>
      <c r="D24" s="1878"/>
      <c r="E24" s="725">
        <f t="shared" si="0"/>
        <v>0</v>
      </c>
    </row>
    <row r="25" spans="1:5" s="802" customFormat="1" ht="63">
      <c r="B25" s="805" t="s">
        <v>6505</v>
      </c>
      <c r="D25" s="1900"/>
      <c r="E25" s="725"/>
    </row>
    <row r="26" spans="1:5" s="785" customFormat="1">
      <c r="A26" s="723" t="s">
        <v>6220</v>
      </c>
      <c r="B26" s="723" t="s">
        <v>6011</v>
      </c>
      <c r="C26" s="723">
        <v>1</v>
      </c>
      <c r="D26" s="1878"/>
      <c r="E26" s="725">
        <f t="shared" si="0"/>
        <v>0</v>
      </c>
    </row>
    <row r="27" spans="1:5" s="802" customFormat="1" ht="63">
      <c r="B27" s="805" t="s">
        <v>6010</v>
      </c>
      <c r="C27" s="778"/>
      <c r="D27" s="1889"/>
      <c r="E27" s="725"/>
    </row>
    <row r="28" spans="1:5" s="785" customFormat="1">
      <c r="A28" s="723" t="s">
        <v>6219</v>
      </c>
      <c r="B28" s="723" t="s">
        <v>6008</v>
      </c>
      <c r="C28" s="723">
        <v>1</v>
      </c>
      <c r="D28" s="1878"/>
      <c r="E28" s="725">
        <f t="shared" si="0"/>
        <v>0</v>
      </c>
    </row>
    <row r="29" spans="1:5" s="758" customFormat="1" ht="94.5">
      <c r="A29" s="802"/>
      <c r="B29" s="805" t="s">
        <v>6506</v>
      </c>
      <c r="C29" s="778"/>
      <c r="D29" s="1889"/>
      <c r="E29" s="725"/>
    </row>
    <row r="30" spans="1:5" s="723" customFormat="1">
      <c r="A30" s="723" t="s">
        <v>6218</v>
      </c>
      <c r="B30" s="723" t="s">
        <v>6004</v>
      </c>
      <c r="C30" s="723">
        <v>1</v>
      </c>
      <c r="D30" s="1878"/>
      <c r="E30" s="725">
        <f t="shared" si="0"/>
        <v>0</v>
      </c>
    </row>
    <row r="31" spans="1:5" s="778" customFormat="1" ht="47.25">
      <c r="A31" s="802"/>
      <c r="B31" s="805" t="s">
        <v>6507</v>
      </c>
      <c r="D31" s="1889"/>
      <c r="E31" s="725"/>
    </row>
    <row r="32" spans="1:5" s="723" customFormat="1">
      <c r="A32" s="723" t="s">
        <v>6217</v>
      </c>
      <c r="B32" s="723" t="s">
        <v>6466</v>
      </c>
      <c r="C32" s="723">
        <v>1</v>
      </c>
      <c r="D32" s="1878"/>
      <c r="E32" s="725">
        <f t="shared" si="0"/>
        <v>0</v>
      </c>
    </row>
    <row r="33" spans="1:5" s="723" customFormat="1" ht="63">
      <c r="A33" s="802"/>
      <c r="B33" s="805" t="s">
        <v>6467</v>
      </c>
      <c r="C33" s="778"/>
      <c r="D33" s="1889"/>
      <c r="E33" s="725"/>
    </row>
    <row r="34" spans="1:5" s="723" customFormat="1">
      <c r="A34" s="723" t="s">
        <v>6216</v>
      </c>
      <c r="B34" s="723" t="s">
        <v>6468</v>
      </c>
      <c r="C34" s="723">
        <v>1</v>
      </c>
      <c r="D34" s="1878"/>
      <c r="E34" s="725">
        <f t="shared" si="0"/>
        <v>0</v>
      </c>
    </row>
    <row r="35" spans="1:5" s="723" customFormat="1">
      <c r="A35" s="802"/>
      <c r="B35" s="805" t="s">
        <v>6469</v>
      </c>
      <c r="C35" s="778"/>
      <c r="D35" s="1889"/>
      <c r="E35" s="725"/>
    </row>
    <row r="36" spans="1:5" s="724" customFormat="1">
      <c r="A36" s="723" t="s">
        <v>6215</v>
      </c>
      <c r="B36" s="724" t="s">
        <v>6000</v>
      </c>
      <c r="C36" s="724">
        <v>1</v>
      </c>
      <c r="D36" s="1878"/>
      <c r="E36" s="725">
        <f t="shared" si="0"/>
        <v>0</v>
      </c>
    </row>
    <row r="37" spans="1:5" s="758" customFormat="1" ht="47.25">
      <c r="A37" s="802"/>
      <c r="B37" s="805" t="s">
        <v>5999</v>
      </c>
      <c r="D37" s="1900"/>
      <c r="E37" s="725"/>
    </row>
    <row r="38" spans="1:5" s="778" customFormat="1">
      <c r="A38" s="723" t="s">
        <v>6214</v>
      </c>
      <c r="B38" s="723" t="s">
        <v>5826</v>
      </c>
      <c r="C38" s="723">
        <v>1</v>
      </c>
      <c r="D38" s="1878"/>
      <c r="E38" s="725">
        <f t="shared" si="0"/>
        <v>0</v>
      </c>
    </row>
    <row r="39" spans="1:5" s="778" customFormat="1" ht="31.5">
      <c r="A39" s="802"/>
      <c r="B39" s="805" t="s">
        <v>5878</v>
      </c>
      <c r="D39" s="1889"/>
      <c r="E39" s="725"/>
    </row>
    <row r="40" spans="1:5" s="778" customFormat="1">
      <c r="A40" s="790" t="s">
        <v>6213</v>
      </c>
      <c r="B40" s="791" t="s">
        <v>6508</v>
      </c>
      <c r="C40" s="792">
        <v>1</v>
      </c>
      <c r="D40" s="1887"/>
      <c r="E40" s="793">
        <f t="shared" ref="E40" si="1">C40*D40</f>
        <v>0</v>
      </c>
    </row>
    <row r="41" spans="1:5" s="778" customFormat="1" ht="110.25">
      <c r="A41" s="794"/>
      <c r="B41" s="773" t="s">
        <v>6509</v>
      </c>
      <c r="C41" s="771"/>
      <c r="D41" s="1893"/>
      <c r="E41" s="793"/>
    </row>
    <row r="42" spans="1:5" s="778" customFormat="1">
      <c r="A42" s="723" t="s">
        <v>6212</v>
      </c>
      <c r="B42" s="723" t="s">
        <v>5824</v>
      </c>
      <c r="C42" s="723">
        <v>1</v>
      </c>
      <c r="D42" s="1878"/>
      <c r="E42" s="725">
        <f t="shared" si="0"/>
        <v>0</v>
      </c>
    </row>
    <row r="43" spans="1:5" s="778" customFormat="1" ht="47.25">
      <c r="A43" s="802"/>
      <c r="B43" s="805" t="s">
        <v>5823</v>
      </c>
      <c r="D43" s="1889"/>
      <c r="E43" s="725"/>
    </row>
    <row r="44" spans="1:5" s="778" customFormat="1">
      <c r="A44" s="723" t="s">
        <v>6211</v>
      </c>
      <c r="B44" s="723" t="s">
        <v>5822</v>
      </c>
      <c r="C44" s="723">
        <v>1</v>
      </c>
      <c r="D44" s="1878"/>
      <c r="E44" s="725">
        <f t="shared" si="0"/>
        <v>0</v>
      </c>
    </row>
    <row r="45" spans="1:5" s="778" customFormat="1">
      <c r="A45" s="802"/>
      <c r="B45" s="805" t="s">
        <v>5822</v>
      </c>
      <c r="D45" s="1889"/>
      <c r="E45" s="725"/>
    </row>
    <row r="46" spans="1:5" s="758" customFormat="1">
      <c r="B46" s="805"/>
      <c r="D46" s="1900"/>
      <c r="E46" s="725"/>
    </row>
    <row r="47" spans="1:5" s="724" customFormat="1">
      <c r="A47" s="724" t="s">
        <v>6210</v>
      </c>
      <c r="B47" s="804" t="s">
        <v>5866</v>
      </c>
      <c r="D47" s="1878"/>
      <c r="E47" s="725"/>
    </row>
    <row r="48" spans="1:5" s="724" customFormat="1">
      <c r="A48" s="724" t="s">
        <v>6209</v>
      </c>
      <c r="B48" s="724" t="s">
        <v>6510</v>
      </c>
      <c r="C48" s="724">
        <v>1</v>
      </c>
      <c r="D48" s="1878"/>
      <c r="E48" s="725">
        <f t="shared" si="0"/>
        <v>0</v>
      </c>
    </row>
    <row r="49" spans="1:5" s="758" customFormat="1" ht="126">
      <c r="B49" s="805" t="s">
        <v>6511</v>
      </c>
      <c r="D49" s="1900"/>
      <c r="E49" s="725"/>
    </row>
    <row r="50" spans="1:5" s="724" customFormat="1">
      <c r="A50" s="724" t="s">
        <v>6208</v>
      </c>
      <c r="B50" s="724" t="s">
        <v>5860</v>
      </c>
      <c r="C50" s="724">
        <v>1</v>
      </c>
      <c r="D50" s="1878"/>
      <c r="E50" s="725">
        <f t="shared" si="0"/>
        <v>0</v>
      </c>
    </row>
    <row r="51" spans="1:5" s="758" customFormat="1" ht="63">
      <c r="B51" s="805" t="s">
        <v>5859</v>
      </c>
      <c r="D51" s="1900"/>
      <c r="E51" s="725"/>
    </row>
    <row r="52" spans="1:5" s="723" customFormat="1">
      <c r="A52" s="724" t="s">
        <v>6207</v>
      </c>
      <c r="B52" s="723" t="s">
        <v>5857</v>
      </c>
      <c r="C52" s="723">
        <v>1</v>
      </c>
      <c r="D52" s="1878"/>
      <c r="E52" s="725">
        <f t="shared" si="0"/>
        <v>0</v>
      </c>
    </row>
    <row r="53" spans="1:5" s="778" customFormat="1">
      <c r="A53" s="758"/>
      <c r="B53" s="805" t="s">
        <v>5856</v>
      </c>
      <c r="D53" s="1889"/>
      <c r="E53" s="725"/>
    </row>
    <row r="54" spans="1:5" s="724" customFormat="1">
      <c r="A54" s="724" t="s">
        <v>6206</v>
      </c>
      <c r="B54" s="724" t="s">
        <v>5841</v>
      </c>
      <c r="C54" s="724">
        <v>1</v>
      </c>
      <c r="D54" s="1878"/>
      <c r="E54" s="725">
        <f t="shared" si="0"/>
        <v>0</v>
      </c>
    </row>
    <row r="55" spans="1:5" s="758" customFormat="1" ht="94.5">
      <c r="B55" s="805" t="s">
        <v>5840</v>
      </c>
      <c r="D55" s="1900"/>
      <c r="E55" s="725"/>
    </row>
    <row r="56" spans="1:5" s="778" customFormat="1">
      <c r="A56" s="724" t="s">
        <v>6205</v>
      </c>
      <c r="B56" s="723" t="s">
        <v>5838</v>
      </c>
      <c r="C56" s="723">
        <v>2</v>
      </c>
      <c r="D56" s="1878"/>
      <c r="E56" s="725">
        <f t="shared" si="0"/>
        <v>0</v>
      </c>
    </row>
    <row r="57" spans="1:5" s="778" customFormat="1">
      <c r="A57" s="758"/>
      <c r="B57" s="805" t="s">
        <v>5837</v>
      </c>
      <c r="D57" s="1889"/>
      <c r="E57" s="725"/>
    </row>
    <row r="58" spans="1:5" s="778" customFormat="1">
      <c r="A58" s="724" t="s">
        <v>6204</v>
      </c>
      <c r="B58" s="723" t="s">
        <v>5989</v>
      </c>
      <c r="C58" s="723">
        <v>1</v>
      </c>
      <c r="D58" s="1878"/>
      <c r="E58" s="725">
        <f t="shared" si="0"/>
        <v>0</v>
      </c>
    </row>
    <row r="59" spans="1:5" s="778" customFormat="1" ht="31.5">
      <c r="A59" s="758"/>
      <c r="B59" s="805" t="s">
        <v>5833</v>
      </c>
      <c r="D59" s="1889"/>
      <c r="E59" s="725"/>
    </row>
    <row r="60" spans="1:5" s="778" customFormat="1">
      <c r="A60" s="724" t="s">
        <v>6203</v>
      </c>
      <c r="B60" s="723" t="s">
        <v>5826</v>
      </c>
      <c r="C60" s="723">
        <v>1</v>
      </c>
      <c r="D60" s="1878"/>
      <c r="E60" s="725">
        <f t="shared" si="0"/>
        <v>0</v>
      </c>
    </row>
    <row r="61" spans="1:5" s="778" customFormat="1">
      <c r="A61" s="758"/>
      <c r="B61" s="805" t="s">
        <v>5825</v>
      </c>
      <c r="D61" s="1889"/>
      <c r="E61" s="725"/>
    </row>
    <row r="62" spans="1:5" s="778" customFormat="1">
      <c r="A62" s="724" t="s">
        <v>6202</v>
      </c>
      <c r="B62" s="723" t="s">
        <v>5824</v>
      </c>
      <c r="C62" s="723">
        <v>1</v>
      </c>
      <c r="D62" s="1878"/>
      <c r="E62" s="725">
        <f t="shared" si="0"/>
        <v>0</v>
      </c>
    </row>
    <row r="63" spans="1:5" s="778" customFormat="1" ht="47.25">
      <c r="A63" s="758"/>
      <c r="B63" s="805" t="s">
        <v>5823</v>
      </c>
      <c r="D63" s="1889"/>
      <c r="E63" s="779"/>
    </row>
    <row r="64" spans="1:5" s="722" customFormat="1" ht="16.5" thickBot="1">
      <c r="A64" s="710"/>
      <c r="B64" s="710"/>
      <c r="C64" s="710"/>
      <c r="D64" s="1911"/>
      <c r="E64" s="710"/>
    </row>
    <row r="65" spans="1:5" ht="16.5" thickBot="1">
      <c r="A65" s="718"/>
      <c r="B65" s="714"/>
      <c r="D65" s="1910" t="s">
        <v>5821</v>
      </c>
      <c r="E65" s="712">
        <f>SUM(E2:E62)</f>
        <v>0</v>
      </c>
    </row>
    <row r="68" spans="1:5">
      <c r="A68" s="756"/>
    </row>
  </sheetData>
  <sheetProtection algorithmName="SHA-512" hashValue="Tz8NFWF+RL2YPrJQTwxKE3wd84PA3Z/j5hf5JxWAVqp4BHYE1SBVBd2n0/PQFds4xChiqei0ESs3U3cH5HRrSQ==" saltValue="x31oKXzonookBVzXEXMEVw==" spinCount="100000" sheet="1" objects="1" scenarios="1"/>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6AFCE-904C-4A8A-9438-E9CEAE968AFB}">
  <sheetPr>
    <tabColor rgb="FF993300"/>
  </sheetPr>
  <dimension ref="A1:E68"/>
  <sheetViews>
    <sheetView zoomScale="150" zoomScaleNormal="150" workbookViewId="0"/>
  </sheetViews>
  <sheetFormatPr defaultColWidth="12.5703125" defaultRowHeight="15.75"/>
  <cols>
    <col min="1" max="1" width="8.42578125" style="710" bestFit="1" customWidth="1"/>
    <col min="2" max="2" width="75.5703125" style="710" customWidth="1"/>
    <col min="3" max="3" width="12.5703125" style="710"/>
    <col min="4" max="4" width="12.5703125" style="1911"/>
    <col min="5" max="5" width="13.5703125" style="710" bestFit="1" customWidth="1"/>
    <col min="6" max="16384" width="12.5703125" style="710"/>
  </cols>
  <sheetData>
    <row r="1" spans="1:5">
      <c r="A1" s="733" t="s">
        <v>5938</v>
      </c>
      <c r="B1" s="733" t="s">
        <v>5937</v>
      </c>
      <c r="C1" s="731" t="s">
        <v>2674</v>
      </c>
      <c r="D1" s="1908" t="s">
        <v>5936</v>
      </c>
      <c r="E1" s="731" t="s">
        <v>5935</v>
      </c>
    </row>
    <row r="2" spans="1:5" s="718" customFormat="1" ht="18.75">
      <c r="A2" s="730" t="s">
        <v>995</v>
      </c>
      <c r="B2" s="729" t="s">
        <v>6523</v>
      </c>
      <c r="D2" s="1909"/>
    </row>
    <row r="3" spans="1:5" s="724" customFormat="1">
      <c r="A3" s="724" t="s">
        <v>6263</v>
      </c>
      <c r="B3" s="727" t="s">
        <v>5933</v>
      </c>
      <c r="D3" s="1878"/>
      <c r="E3" s="725"/>
    </row>
    <row r="4" spans="1:5" s="724" customFormat="1">
      <c r="A4" s="724" t="s">
        <v>6262</v>
      </c>
      <c r="B4" s="724" t="s">
        <v>5931</v>
      </c>
      <c r="C4" s="724">
        <v>2</v>
      </c>
      <c r="D4" s="1878"/>
      <c r="E4" s="725">
        <f>D4*C4</f>
        <v>0</v>
      </c>
    </row>
    <row r="5" spans="1:5" s="758" customFormat="1" ht="94.5">
      <c r="B5" s="805" t="s">
        <v>6498</v>
      </c>
      <c r="D5" s="1889"/>
      <c r="E5" s="725"/>
    </row>
    <row r="6" spans="1:5" s="724" customFormat="1">
      <c r="A6" s="724" t="s">
        <v>6261</v>
      </c>
      <c r="B6" s="724" t="s">
        <v>6499</v>
      </c>
      <c r="C6" s="724">
        <v>2</v>
      </c>
      <c r="D6" s="1878"/>
      <c r="E6" s="725">
        <f t="shared" ref="E6:E62" si="0">D6*C6</f>
        <v>0</v>
      </c>
    </row>
    <row r="7" spans="1:5" s="758" customFormat="1" ht="94.5">
      <c r="B7" s="805" t="s">
        <v>6498</v>
      </c>
      <c r="D7" s="1889"/>
      <c r="E7" s="725"/>
    </row>
    <row r="8" spans="1:5" s="724" customFormat="1">
      <c r="A8" s="724" t="s">
        <v>6260</v>
      </c>
      <c r="B8" s="724" t="s">
        <v>6500</v>
      </c>
      <c r="C8" s="724">
        <v>1</v>
      </c>
      <c r="D8" s="1878"/>
      <c r="E8" s="725">
        <f t="shared" si="0"/>
        <v>0</v>
      </c>
    </row>
    <row r="9" spans="1:5" s="758" customFormat="1" ht="63">
      <c r="B9" s="805" t="s">
        <v>6501</v>
      </c>
      <c r="D9" s="1900"/>
      <c r="E9" s="725"/>
    </row>
    <row r="10" spans="1:5" s="758" customFormat="1">
      <c r="A10" s="724" t="s">
        <v>6259</v>
      </c>
      <c r="B10" s="723" t="s">
        <v>6502</v>
      </c>
      <c r="C10" s="723">
        <v>1</v>
      </c>
      <c r="D10" s="1878"/>
      <c r="E10" s="725">
        <f t="shared" si="0"/>
        <v>0</v>
      </c>
    </row>
    <row r="11" spans="1:5" s="758" customFormat="1" ht="63">
      <c r="B11" s="805" t="s">
        <v>6503</v>
      </c>
      <c r="C11" s="807"/>
      <c r="D11" s="1901"/>
      <c r="E11" s="725"/>
    </row>
    <row r="12" spans="1:5" s="808" customFormat="1">
      <c r="A12" s="808" t="s">
        <v>6258</v>
      </c>
      <c r="B12" s="808" t="s">
        <v>6458</v>
      </c>
      <c r="C12" s="760">
        <v>1</v>
      </c>
      <c r="D12" s="1902"/>
      <c r="E12" s="725">
        <f t="shared" si="0"/>
        <v>0</v>
      </c>
    </row>
    <row r="13" spans="1:5" s="809" customFormat="1" ht="47.25">
      <c r="B13" s="759" t="s">
        <v>6459</v>
      </c>
      <c r="C13" s="760"/>
      <c r="D13" s="1903"/>
      <c r="E13" s="725"/>
    </row>
    <row r="14" spans="1:5" s="758" customFormat="1">
      <c r="A14" s="724" t="s">
        <v>6257</v>
      </c>
      <c r="B14" s="723" t="s">
        <v>5918</v>
      </c>
      <c r="C14" s="810">
        <v>1</v>
      </c>
      <c r="D14" s="1878"/>
      <c r="E14" s="725">
        <f t="shared" si="0"/>
        <v>0</v>
      </c>
    </row>
    <row r="15" spans="1:5" s="758" customFormat="1" ht="31.5">
      <c r="B15" s="805" t="s">
        <v>6015</v>
      </c>
      <c r="C15" s="811"/>
      <c r="D15" s="1883"/>
      <c r="E15" s="725"/>
    </row>
    <row r="16" spans="1:5" s="758" customFormat="1">
      <c r="A16" s="724" t="s">
        <v>6256</v>
      </c>
      <c r="B16" s="724" t="s">
        <v>5826</v>
      </c>
      <c r="C16" s="724">
        <v>1</v>
      </c>
      <c r="D16" s="1878"/>
      <c r="E16" s="725">
        <f t="shared" si="0"/>
        <v>0</v>
      </c>
    </row>
    <row r="17" spans="1:5" s="758" customFormat="1">
      <c r="B17" s="812" t="s">
        <v>5917</v>
      </c>
      <c r="D17" s="1900"/>
      <c r="E17" s="725"/>
    </row>
    <row r="18" spans="1:5" s="758" customFormat="1">
      <c r="A18" s="724" t="s">
        <v>6255</v>
      </c>
      <c r="B18" s="723" t="s">
        <v>5824</v>
      </c>
      <c r="C18" s="724">
        <v>1</v>
      </c>
      <c r="D18" s="1878"/>
      <c r="E18" s="725">
        <f t="shared" si="0"/>
        <v>0</v>
      </c>
    </row>
    <row r="19" spans="1:5" s="758" customFormat="1" ht="47.25">
      <c r="B19" s="805" t="s">
        <v>5823</v>
      </c>
      <c r="D19" s="1900"/>
      <c r="E19" s="725"/>
    </row>
    <row r="20" spans="1:5" s="758" customFormat="1">
      <c r="A20" s="724" t="s">
        <v>6254</v>
      </c>
      <c r="B20" s="723" t="s">
        <v>5822</v>
      </c>
      <c r="C20" s="724">
        <v>1</v>
      </c>
      <c r="D20" s="1878"/>
      <c r="E20" s="725">
        <f t="shared" si="0"/>
        <v>0</v>
      </c>
    </row>
    <row r="21" spans="1:5" s="758" customFormat="1">
      <c r="B21" s="805" t="s">
        <v>5822</v>
      </c>
      <c r="D21" s="1900"/>
      <c r="E21" s="725"/>
    </row>
    <row r="22" spans="1:5" s="758" customFormat="1">
      <c r="A22" s="724"/>
      <c r="D22" s="1899"/>
      <c r="E22" s="725"/>
    </row>
    <row r="23" spans="1:5" s="724" customFormat="1">
      <c r="A23" s="724" t="s">
        <v>6253</v>
      </c>
      <c r="B23" s="804" t="s">
        <v>5915</v>
      </c>
      <c r="D23" s="1878"/>
      <c r="E23" s="725"/>
    </row>
    <row r="24" spans="1:5" s="723" customFormat="1">
      <c r="A24" s="723" t="s">
        <v>6252</v>
      </c>
      <c r="B24" s="723" t="s">
        <v>6504</v>
      </c>
      <c r="C24" s="723">
        <v>1</v>
      </c>
      <c r="D24" s="1878"/>
      <c r="E24" s="725">
        <f t="shared" si="0"/>
        <v>0</v>
      </c>
    </row>
    <row r="25" spans="1:5" s="802" customFormat="1" ht="63">
      <c r="B25" s="805" t="s">
        <v>6505</v>
      </c>
      <c r="D25" s="1900"/>
      <c r="E25" s="725"/>
    </row>
    <row r="26" spans="1:5" s="785" customFormat="1">
      <c r="A26" s="723" t="s">
        <v>6251</v>
      </c>
      <c r="B26" s="723" t="s">
        <v>6011</v>
      </c>
      <c r="C26" s="723">
        <v>1</v>
      </c>
      <c r="D26" s="1878"/>
      <c r="E26" s="725">
        <f t="shared" si="0"/>
        <v>0</v>
      </c>
    </row>
    <row r="27" spans="1:5" s="802" customFormat="1" ht="63">
      <c r="B27" s="805" t="s">
        <v>6010</v>
      </c>
      <c r="C27" s="778"/>
      <c r="D27" s="1889"/>
      <c r="E27" s="725"/>
    </row>
    <row r="28" spans="1:5" s="785" customFormat="1">
      <c r="A28" s="723" t="s">
        <v>6250</v>
      </c>
      <c r="B28" s="723" t="s">
        <v>6008</v>
      </c>
      <c r="C28" s="723">
        <v>1</v>
      </c>
      <c r="D28" s="1878"/>
      <c r="E28" s="725">
        <f t="shared" si="0"/>
        <v>0</v>
      </c>
    </row>
    <row r="29" spans="1:5" s="758" customFormat="1" ht="94.5">
      <c r="A29" s="802"/>
      <c r="B29" s="805" t="s">
        <v>6506</v>
      </c>
      <c r="C29" s="778"/>
      <c r="D29" s="1889"/>
      <c r="E29" s="725"/>
    </row>
    <row r="30" spans="1:5" s="723" customFormat="1">
      <c r="A30" s="723" t="s">
        <v>6249</v>
      </c>
      <c r="B30" s="723" t="s">
        <v>6004</v>
      </c>
      <c r="C30" s="723">
        <v>1</v>
      </c>
      <c r="D30" s="1878"/>
      <c r="E30" s="725">
        <f t="shared" si="0"/>
        <v>0</v>
      </c>
    </row>
    <row r="31" spans="1:5" s="778" customFormat="1" ht="47.25">
      <c r="A31" s="802"/>
      <c r="B31" s="805" t="s">
        <v>6507</v>
      </c>
      <c r="D31" s="1889"/>
      <c r="E31" s="725"/>
    </row>
    <row r="32" spans="1:5" s="723" customFormat="1">
      <c r="A32" s="723" t="s">
        <v>6248</v>
      </c>
      <c r="B32" s="723" t="s">
        <v>6466</v>
      </c>
      <c r="C32" s="723">
        <v>1</v>
      </c>
      <c r="D32" s="1878"/>
      <c r="E32" s="725">
        <f t="shared" si="0"/>
        <v>0</v>
      </c>
    </row>
    <row r="33" spans="1:5" s="723" customFormat="1" ht="63">
      <c r="A33" s="802"/>
      <c r="B33" s="805" t="s">
        <v>6467</v>
      </c>
      <c r="C33" s="778"/>
      <c r="D33" s="1889"/>
      <c r="E33" s="725"/>
    </row>
    <row r="34" spans="1:5" s="723" customFormat="1">
      <c r="A34" s="723" t="s">
        <v>6247</v>
      </c>
      <c r="B34" s="723" t="s">
        <v>6468</v>
      </c>
      <c r="C34" s="723">
        <v>1</v>
      </c>
      <c r="D34" s="1878"/>
      <c r="E34" s="725">
        <f t="shared" si="0"/>
        <v>0</v>
      </c>
    </row>
    <row r="35" spans="1:5" s="723" customFormat="1">
      <c r="A35" s="802"/>
      <c r="B35" s="805" t="s">
        <v>6469</v>
      </c>
      <c r="C35" s="778"/>
      <c r="D35" s="1889"/>
      <c r="E35" s="725"/>
    </row>
    <row r="36" spans="1:5" s="724" customFormat="1">
      <c r="A36" s="723" t="s">
        <v>6246</v>
      </c>
      <c r="B36" s="724" t="s">
        <v>6000</v>
      </c>
      <c r="C36" s="724">
        <v>1</v>
      </c>
      <c r="D36" s="1878"/>
      <c r="E36" s="725">
        <f t="shared" si="0"/>
        <v>0</v>
      </c>
    </row>
    <row r="37" spans="1:5" s="758" customFormat="1" ht="47.25">
      <c r="A37" s="802"/>
      <c r="B37" s="805" t="s">
        <v>5999</v>
      </c>
      <c r="D37" s="1900"/>
      <c r="E37" s="725"/>
    </row>
    <row r="38" spans="1:5" s="778" customFormat="1">
      <c r="A38" s="723" t="s">
        <v>6245</v>
      </c>
      <c r="B38" s="723" t="s">
        <v>5826</v>
      </c>
      <c r="C38" s="723">
        <v>1</v>
      </c>
      <c r="D38" s="1878"/>
      <c r="E38" s="725">
        <f t="shared" si="0"/>
        <v>0</v>
      </c>
    </row>
    <row r="39" spans="1:5" s="778" customFormat="1" ht="31.5">
      <c r="A39" s="802"/>
      <c r="B39" s="805" t="s">
        <v>5878</v>
      </c>
      <c r="D39" s="1889"/>
      <c r="E39" s="725"/>
    </row>
    <row r="40" spans="1:5" s="778" customFormat="1">
      <c r="A40" s="790" t="s">
        <v>6244</v>
      </c>
      <c r="B40" s="791" t="s">
        <v>6508</v>
      </c>
      <c r="C40" s="792">
        <v>1</v>
      </c>
      <c r="D40" s="1887"/>
      <c r="E40" s="793">
        <f t="shared" ref="E40" si="1">C40*D40</f>
        <v>0</v>
      </c>
    </row>
    <row r="41" spans="1:5" s="778" customFormat="1" ht="110.25">
      <c r="A41" s="794"/>
      <c r="B41" s="773" t="s">
        <v>6509</v>
      </c>
      <c r="C41" s="771"/>
      <c r="D41" s="1893"/>
      <c r="E41" s="793"/>
    </row>
    <row r="42" spans="1:5" s="778" customFormat="1">
      <c r="A42" s="723" t="s">
        <v>6243</v>
      </c>
      <c r="B42" s="723" t="s">
        <v>5824</v>
      </c>
      <c r="C42" s="723">
        <v>1</v>
      </c>
      <c r="D42" s="1878"/>
      <c r="E42" s="725">
        <f t="shared" si="0"/>
        <v>0</v>
      </c>
    </row>
    <row r="43" spans="1:5" s="778" customFormat="1" ht="47.25">
      <c r="A43" s="802"/>
      <c r="B43" s="805" t="s">
        <v>5823</v>
      </c>
      <c r="D43" s="1889"/>
      <c r="E43" s="725"/>
    </row>
    <row r="44" spans="1:5" s="778" customFormat="1">
      <c r="A44" s="723" t="s">
        <v>6242</v>
      </c>
      <c r="B44" s="723" t="s">
        <v>5822</v>
      </c>
      <c r="C44" s="723">
        <v>1</v>
      </c>
      <c r="D44" s="1878"/>
      <c r="E44" s="725">
        <f t="shared" si="0"/>
        <v>0</v>
      </c>
    </row>
    <row r="45" spans="1:5" s="778" customFormat="1">
      <c r="A45" s="802"/>
      <c r="B45" s="805" t="s">
        <v>5822</v>
      </c>
      <c r="D45" s="1889"/>
      <c r="E45" s="725"/>
    </row>
    <row r="46" spans="1:5" s="758" customFormat="1">
      <c r="B46" s="805"/>
      <c r="D46" s="1900"/>
      <c r="E46" s="725"/>
    </row>
    <row r="47" spans="1:5" s="724" customFormat="1">
      <c r="A47" s="724" t="s">
        <v>6241</v>
      </c>
      <c r="B47" s="804" t="s">
        <v>5866</v>
      </c>
      <c r="D47" s="1878"/>
      <c r="E47" s="725"/>
    </row>
    <row r="48" spans="1:5" s="724" customFormat="1">
      <c r="A48" s="724" t="s">
        <v>6240</v>
      </c>
      <c r="B48" s="724" t="s">
        <v>6510</v>
      </c>
      <c r="C48" s="724">
        <v>1</v>
      </c>
      <c r="D48" s="1878"/>
      <c r="E48" s="725">
        <f t="shared" si="0"/>
        <v>0</v>
      </c>
    </row>
    <row r="49" spans="1:5" s="758" customFormat="1" ht="126">
      <c r="B49" s="805" t="s">
        <v>6511</v>
      </c>
      <c r="D49" s="1900"/>
      <c r="E49" s="725"/>
    </row>
    <row r="50" spans="1:5" s="724" customFormat="1">
      <c r="A50" s="724" t="s">
        <v>6239</v>
      </c>
      <c r="B50" s="724" t="s">
        <v>5860</v>
      </c>
      <c r="C50" s="724">
        <v>1</v>
      </c>
      <c r="D50" s="1878"/>
      <c r="E50" s="725">
        <f t="shared" si="0"/>
        <v>0</v>
      </c>
    </row>
    <row r="51" spans="1:5" s="758" customFormat="1" ht="63">
      <c r="B51" s="805" t="s">
        <v>5859</v>
      </c>
      <c r="D51" s="1900"/>
      <c r="E51" s="725"/>
    </row>
    <row r="52" spans="1:5" s="723" customFormat="1">
      <c r="A52" s="724" t="s">
        <v>6238</v>
      </c>
      <c r="B52" s="723" t="s">
        <v>5857</v>
      </c>
      <c r="C52" s="723">
        <v>1</v>
      </c>
      <c r="D52" s="1878"/>
      <c r="E52" s="725">
        <f t="shared" si="0"/>
        <v>0</v>
      </c>
    </row>
    <row r="53" spans="1:5" s="778" customFormat="1">
      <c r="A53" s="758"/>
      <c r="B53" s="805" t="s">
        <v>5856</v>
      </c>
      <c r="D53" s="1889"/>
      <c r="E53" s="725"/>
    </row>
    <row r="54" spans="1:5" s="724" customFormat="1">
      <c r="A54" s="724" t="s">
        <v>6237</v>
      </c>
      <c r="B54" s="724" t="s">
        <v>5841</v>
      </c>
      <c r="C54" s="724">
        <v>1</v>
      </c>
      <c r="D54" s="1878"/>
      <c r="E54" s="725">
        <f t="shared" si="0"/>
        <v>0</v>
      </c>
    </row>
    <row r="55" spans="1:5" s="758" customFormat="1" ht="94.5">
      <c r="B55" s="805" t="s">
        <v>5840</v>
      </c>
      <c r="D55" s="1900"/>
      <c r="E55" s="725"/>
    </row>
    <row r="56" spans="1:5" s="778" customFormat="1">
      <c r="A56" s="724" t="s">
        <v>6236</v>
      </c>
      <c r="B56" s="723" t="s">
        <v>5838</v>
      </c>
      <c r="C56" s="723">
        <v>2</v>
      </c>
      <c r="D56" s="1878"/>
      <c r="E56" s="725">
        <f t="shared" si="0"/>
        <v>0</v>
      </c>
    </row>
    <row r="57" spans="1:5" s="778" customFormat="1">
      <c r="A57" s="758"/>
      <c r="B57" s="805" t="s">
        <v>5837</v>
      </c>
      <c r="D57" s="1889"/>
      <c r="E57" s="725"/>
    </row>
    <row r="58" spans="1:5" s="778" customFormat="1">
      <c r="A58" s="724" t="s">
        <v>6235</v>
      </c>
      <c r="B58" s="723" t="s">
        <v>5989</v>
      </c>
      <c r="C58" s="723">
        <v>1</v>
      </c>
      <c r="D58" s="1878"/>
      <c r="E58" s="725">
        <f t="shared" si="0"/>
        <v>0</v>
      </c>
    </row>
    <row r="59" spans="1:5" s="778" customFormat="1" ht="31.5">
      <c r="A59" s="758"/>
      <c r="B59" s="805" t="s">
        <v>5833</v>
      </c>
      <c r="D59" s="1889"/>
      <c r="E59" s="725"/>
    </row>
    <row r="60" spans="1:5" s="778" customFormat="1">
      <c r="A60" s="724" t="s">
        <v>6234</v>
      </c>
      <c r="B60" s="723" t="s">
        <v>5826</v>
      </c>
      <c r="C60" s="723">
        <v>1</v>
      </c>
      <c r="D60" s="1878"/>
      <c r="E60" s="725">
        <f t="shared" si="0"/>
        <v>0</v>
      </c>
    </row>
    <row r="61" spans="1:5" s="778" customFormat="1">
      <c r="A61" s="758"/>
      <c r="B61" s="805" t="s">
        <v>5825</v>
      </c>
      <c r="D61" s="1889"/>
      <c r="E61" s="725"/>
    </row>
    <row r="62" spans="1:5" s="778" customFormat="1">
      <c r="A62" s="724" t="s">
        <v>6233</v>
      </c>
      <c r="B62" s="723" t="s">
        <v>5824</v>
      </c>
      <c r="C62" s="723">
        <v>1</v>
      </c>
      <c r="D62" s="1878"/>
      <c r="E62" s="725">
        <f t="shared" si="0"/>
        <v>0</v>
      </c>
    </row>
    <row r="63" spans="1:5" s="778" customFormat="1" ht="47.25">
      <c r="A63" s="758"/>
      <c r="B63" s="805" t="s">
        <v>5823</v>
      </c>
      <c r="D63" s="1889"/>
      <c r="E63" s="779"/>
    </row>
    <row r="64" spans="1:5" s="722" customFormat="1" ht="16.5" thickBot="1">
      <c r="A64" s="710"/>
      <c r="B64" s="710"/>
      <c r="C64" s="710"/>
      <c r="D64" s="1911"/>
      <c r="E64" s="710"/>
    </row>
    <row r="65" spans="1:5" s="722" customFormat="1" ht="16.5" thickBot="1">
      <c r="A65" s="718"/>
      <c r="B65" s="714"/>
      <c r="C65" s="710"/>
      <c r="D65" s="1910" t="s">
        <v>5821</v>
      </c>
      <c r="E65" s="712">
        <f>SUM(E2:E62)</f>
        <v>0</v>
      </c>
    </row>
    <row r="68" spans="1:5">
      <c r="A68" s="756"/>
    </row>
  </sheetData>
  <sheetProtection algorithmName="SHA-512" hashValue="uGl+BmtkID9s8CqMOW2GLHr9BghbMV1fAxudhI38ebs+lNTUgiRKvv3lGf9O9FWhjFSB3Ggt7fy9AvkVOHO5dw==" saltValue="vsqRdTSjCT41LPzXMh7+2g==" spinCount="100000" sheet="1" objects="1" scenarios="1"/>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8622D-11E2-41CE-81CD-35FE86703265}">
  <sheetPr>
    <tabColor rgb="FF993300"/>
  </sheetPr>
  <dimension ref="A2:F16"/>
  <sheetViews>
    <sheetView zoomScale="150" zoomScaleNormal="150" workbookViewId="0">
      <selection activeCell="A2" sqref="A2"/>
    </sheetView>
  </sheetViews>
  <sheetFormatPr defaultColWidth="12.5703125" defaultRowHeight="15.75"/>
  <cols>
    <col min="1" max="1" width="8.42578125" style="710" bestFit="1" customWidth="1"/>
    <col min="2" max="2" width="75.5703125" style="710" customWidth="1"/>
    <col min="3" max="3" width="12.5703125" style="710"/>
    <col min="4" max="4" width="12.5703125" style="1911"/>
    <col min="5" max="5" width="13.5703125" style="710" bestFit="1" customWidth="1"/>
    <col min="6" max="6" width="13.140625" style="710" bestFit="1" customWidth="1"/>
    <col min="7" max="16384" width="12.5703125" style="710"/>
  </cols>
  <sheetData>
    <row r="2" spans="1:6" s="718" customFormat="1">
      <c r="A2" s="733" t="s">
        <v>5938</v>
      </c>
      <c r="B2" s="733" t="s">
        <v>5937</v>
      </c>
      <c r="C2" s="731" t="s">
        <v>2674</v>
      </c>
      <c r="D2" s="1908" t="s">
        <v>5936</v>
      </c>
      <c r="E2" s="731" t="s">
        <v>5935</v>
      </c>
    </row>
    <row r="3" spans="1:6" s="718" customFormat="1" ht="18.75">
      <c r="A3" s="730" t="s">
        <v>997</v>
      </c>
      <c r="B3" s="729" t="s">
        <v>6524</v>
      </c>
      <c r="D3" s="1909"/>
    </row>
    <row r="4" spans="1:6" s="718" customFormat="1">
      <c r="A4" s="718" t="s">
        <v>6266</v>
      </c>
      <c r="B4" s="780" t="s">
        <v>5915</v>
      </c>
      <c r="D4" s="1879"/>
      <c r="E4" s="716"/>
    </row>
    <row r="5" spans="1:6" s="719" customFormat="1">
      <c r="A5" s="719" t="s">
        <v>6359</v>
      </c>
      <c r="B5" s="719" t="s">
        <v>6303</v>
      </c>
      <c r="C5" s="719">
        <v>1</v>
      </c>
      <c r="D5" s="1879"/>
      <c r="E5" s="717">
        <f>D5*C5</f>
        <v>0</v>
      </c>
    </row>
    <row r="6" spans="1:6" s="756" customFormat="1" ht="78.75">
      <c r="B6" s="714" t="s">
        <v>6302</v>
      </c>
      <c r="D6" s="1881"/>
      <c r="E6" s="748"/>
    </row>
    <row r="7" spans="1:6" s="728" customFormat="1">
      <c r="A7" s="718" t="s">
        <v>6358</v>
      </c>
      <c r="B7" s="719" t="s">
        <v>6096</v>
      </c>
      <c r="C7" s="719">
        <v>1</v>
      </c>
      <c r="D7" s="1879"/>
      <c r="E7" s="717">
        <f>D7*C7</f>
        <v>0</v>
      </c>
      <c r="F7" s="719"/>
    </row>
    <row r="8" spans="1:6" s="756" customFormat="1" ht="31.5">
      <c r="A8" s="710"/>
      <c r="B8" s="714" t="s">
        <v>6300</v>
      </c>
      <c r="C8" s="722"/>
      <c r="D8" s="1880"/>
      <c r="E8" s="717"/>
      <c r="F8" s="722"/>
    </row>
    <row r="9" spans="1:6" s="722" customFormat="1">
      <c r="A9" s="719" t="s">
        <v>6265</v>
      </c>
      <c r="B9" s="719" t="s">
        <v>5826</v>
      </c>
      <c r="C9" s="719">
        <v>1</v>
      </c>
      <c r="D9" s="1879"/>
      <c r="E9" s="717">
        <f>D9*C9</f>
        <v>0</v>
      </c>
      <c r="F9" s="721"/>
    </row>
    <row r="10" spans="1:6" s="722" customFormat="1" ht="31.5">
      <c r="A10" s="756"/>
      <c r="B10" s="714" t="s">
        <v>5878</v>
      </c>
      <c r="D10" s="1880"/>
      <c r="E10" s="721"/>
    </row>
    <row r="11" spans="1:6" s="722" customFormat="1">
      <c r="A11" s="719" t="s">
        <v>6264</v>
      </c>
      <c r="B11" s="719" t="s">
        <v>5824</v>
      </c>
      <c r="C11" s="719">
        <v>1</v>
      </c>
      <c r="D11" s="1879"/>
      <c r="E11" s="717">
        <f>D11*C11</f>
        <v>0</v>
      </c>
      <c r="F11" s="721"/>
    </row>
    <row r="12" spans="1:6" s="722" customFormat="1" ht="48" thickBot="1">
      <c r="A12" s="756"/>
      <c r="B12" s="714" t="s">
        <v>5823</v>
      </c>
      <c r="D12" s="1880"/>
      <c r="E12" s="721"/>
    </row>
    <row r="13" spans="1:6" ht="16.5" thickBot="1">
      <c r="A13" s="718"/>
      <c r="B13" s="714"/>
      <c r="D13" s="1910" t="s">
        <v>5821</v>
      </c>
      <c r="E13" s="712">
        <f>SUM(E3:E12)</f>
        <v>0</v>
      </c>
    </row>
    <row r="16" spans="1:6">
      <c r="A16" s="756"/>
    </row>
  </sheetData>
  <sheetProtection algorithmName="SHA-512" hashValue="gSvLBiavfsrzmBYumUXSyyQx4Mb9z7KW0RYuuc9zSm4smaNhbkfpDXEPgxNBIsh0IHSq9bx8sp0M9Q/onBfIBg==" saltValue="6Z726mhlSGvNb0NdvUwk9A==" spinCount="100000" sheet="1" objects="1" scenarios="1"/>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5BDCA-4C3E-4127-8B9F-D2C3AB6C5B61}">
  <sheetPr>
    <tabColor rgb="FF993300"/>
  </sheetPr>
  <dimension ref="A1:E51"/>
  <sheetViews>
    <sheetView zoomScale="150" zoomScaleNormal="150" workbookViewId="0"/>
  </sheetViews>
  <sheetFormatPr defaultColWidth="12.5703125" defaultRowHeight="15.75"/>
  <cols>
    <col min="1" max="1" width="8.42578125" style="710" bestFit="1" customWidth="1"/>
    <col min="2" max="2" width="75.5703125" style="710" customWidth="1"/>
    <col min="3" max="3" width="12.5703125" style="710"/>
    <col min="4" max="4" width="12.5703125" style="1911"/>
    <col min="5" max="5" width="13.5703125" style="710" bestFit="1" customWidth="1"/>
    <col min="6" max="16384" width="12.5703125" style="710"/>
  </cols>
  <sheetData>
    <row r="1" spans="1:5">
      <c r="A1" s="733" t="s">
        <v>5938</v>
      </c>
      <c r="B1" s="733" t="s">
        <v>5937</v>
      </c>
      <c r="C1" s="731" t="s">
        <v>2674</v>
      </c>
      <c r="D1" s="1908" t="s">
        <v>5936</v>
      </c>
      <c r="E1" s="731" t="s">
        <v>5935</v>
      </c>
    </row>
    <row r="2" spans="1:5" s="718" customFormat="1" ht="18.75">
      <c r="A2" s="730" t="s">
        <v>999</v>
      </c>
      <c r="B2" s="729" t="s">
        <v>6525</v>
      </c>
      <c r="D2" s="1909"/>
    </row>
    <row r="3" spans="1:5" s="718" customFormat="1">
      <c r="A3" s="724" t="s">
        <v>6287</v>
      </c>
      <c r="B3" s="727" t="s">
        <v>5933</v>
      </c>
      <c r="C3" s="724"/>
      <c r="D3" s="1878"/>
      <c r="E3" s="725"/>
    </row>
    <row r="4" spans="1:5" s="724" customFormat="1">
      <c r="A4" s="749" t="s">
        <v>6286</v>
      </c>
      <c r="B4" s="749" t="s">
        <v>5931</v>
      </c>
      <c r="C4" s="749">
        <v>2</v>
      </c>
      <c r="D4" s="1912"/>
      <c r="E4" s="822">
        <f>D4*C4</f>
        <v>0</v>
      </c>
    </row>
    <row r="5" spans="1:5" s="718" customFormat="1" ht="94.5">
      <c r="A5" s="757"/>
      <c r="B5" s="805" t="s">
        <v>6498</v>
      </c>
      <c r="C5" s="757"/>
      <c r="D5" s="1914"/>
      <c r="E5" s="822"/>
    </row>
    <row r="6" spans="1:5">
      <c r="A6" s="749" t="s">
        <v>6285</v>
      </c>
      <c r="B6" s="749" t="s">
        <v>6499</v>
      </c>
      <c r="C6" s="749">
        <v>2</v>
      </c>
      <c r="D6" s="1912"/>
      <c r="E6" s="822">
        <f>D6*C6</f>
        <v>0</v>
      </c>
    </row>
    <row r="7" spans="1:5" s="718" customFormat="1" ht="94.5">
      <c r="A7" s="757"/>
      <c r="B7" s="805" t="s">
        <v>6498</v>
      </c>
      <c r="C7" s="757"/>
      <c r="D7" s="1914"/>
      <c r="E7" s="822"/>
    </row>
    <row r="8" spans="1:5">
      <c r="A8" s="749" t="s">
        <v>6284</v>
      </c>
      <c r="B8" s="749" t="s">
        <v>6500</v>
      </c>
      <c r="C8" s="749">
        <v>1</v>
      </c>
      <c r="D8" s="1912"/>
      <c r="E8" s="822">
        <f>D8*C8</f>
        <v>0</v>
      </c>
    </row>
    <row r="9" spans="1:5" s="718" customFormat="1" ht="63">
      <c r="A9" s="757"/>
      <c r="B9" s="805" t="s">
        <v>6501</v>
      </c>
      <c r="C9" s="757"/>
      <c r="D9" s="1915"/>
      <c r="E9" s="822"/>
    </row>
    <row r="10" spans="1:5">
      <c r="A10" s="749" t="s">
        <v>6283</v>
      </c>
      <c r="B10" s="820" t="s">
        <v>6502</v>
      </c>
      <c r="C10" s="820">
        <v>1</v>
      </c>
      <c r="D10" s="1912"/>
      <c r="E10" s="822">
        <f>D10*C10</f>
        <v>0</v>
      </c>
    </row>
    <row r="11" spans="1:5" s="719" customFormat="1" ht="63">
      <c r="A11" s="757"/>
      <c r="B11" s="805" t="s">
        <v>6503</v>
      </c>
      <c r="C11" s="823"/>
      <c r="D11" s="1913"/>
      <c r="E11" s="822"/>
    </row>
    <row r="12" spans="1:5" s="722" customFormat="1">
      <c r="A12" s="749" t="s">
        <v>6282</v>
      </c>
      <c r="B12" s="752" t="s">
        <v>6458</v>
      </c>
      <c r="C12" s="817">
        <v>1</v>
      </c>
      <c r="D12" s="1916"/>
      <c r="E12" s="821">
        <f>D12*C12</f>
        <v>0</v>
      </c>
    </row>
    <row r="13" spans="1:5" ht="47.25">
      <c r="A13" s="757"/>
      <c r="B13" s="759" t="s">
        <v>6459</v>
      </c>
      <c r="C13" s="817"/>
      <c r="D13" s="1917"/>
      <c r="E13" s="821"/>
    </row>
    <row r="14" spans="1:5">
      <c r="A14" s="749" t="s">
        <v>6281</v>
      </c>
      <c r="B14" s="820" t="s">
        <v>5918</v>
      </c>
      <c r="C14" s="811">
        <v>1</v>
      </c>
      <c r="D14" s="1912"/>
      <c r="E14" s="822">
        <f>D14*C14</f>
        <v>0</v>
      </c>
    </row>
    <row r="15" spans="1:5" s="718" customFormat="1" ht="31.5">
      <c r="A15" s="757"/>
      <c r="B15" s="805" t="s">
        <v>6015</v>
      </c>
      <c r="C15" s="811"/>
      <c r="D15" s="1918"/>
      <c r="E15" s="822"/>
    </row>
    <row r="16" spans="1:5">
      <c r="A16" s="749" t="s">
        <v>6280</v>
      </c>
      <c r="B16" s="749" t="s">
        <v>5826</v>
      </c>
      <c r="C16" s="749">
        <v>1</v>
      </c>
      <c r="D16" s="1912"/>
      <c r="E16" s="822">
        <f>D16*C16</f>
        <v>0</v>
      </c>
    </row>
    <row r="17" spans="1:5">
      <c r="A17" s="757"/>
      <c r="B17" s="812" t="s">
        <v>5917</v>
      </c>
      <c r="C17" s="757"/>
      <c r="D17" s="1915"/>
      <c r="E17" s="822"/>
    </row>
    <row r="18" spans="1:5">
      <c r="A18" s="749" t="s">
        <v>6279</v>
      </c>
      <c r="B18" s="820" t="s">
        <v>5824</v>
      </c>
      <c r="C18" s="749">
        <v>1</v>
      </c>
      <c r="D18" s="1912"/>
      <c r="E18" s="822">
        <f>D18*C18</f>
        <v>0</v>
      </c>
    </row>
    <row r="19" spans="1:5" ht="47.25">
      <c r="A19" s="757"/>
      <c r="B19" s="805" t="s">
        <v>5823</v>
      </c>
      <c r="C19" s="757"/>
      <c r="D19" s="1915"/>
      <c r="E19" s="822"/>
    </row>
    <row r="20" spans="1:5">
      <c r="A20" s="749" t="s">
        <v>6278</v>
      </c>
      <c r="B20" s="820" t="s">
        <v>5822</v>
      </c>
      <c r="C20" s="749">
        <v>1</v>
      </c>
      <c r="D20" s="1912"/>
      <c r="E20" s="822">
        <f>D20*C20</f>
        <v>0</v>
      </c>
    </row>
    <row r="21" spans="1:5">
      <c r="A21" s="757"/>
      <c r="B21" s="805" t="s">
        <v>5822</v>
      </c>
      <c r="C21" s="757"/>
      <c r="D21" s="1915"/>
      <c r="E21" s="822"/>
    </row>
    <row r="22" spans="1:5" ht="18" customHeight="1">
      <c r="A22" s="749"/>
      <c r="B22" s="757"/>
      <c r="C22" s="757"/>
      <c r="D22" s="1907"/>
      <c r="E22" s="757"/>
    </row>
    <row r="23" spans="1:5">
      <c r="A23" s="749" t="s">
        <v>6277</v>
      </c>
      <c r="B23" s="727" t="s">
        <v>5915</v>
      </c>
      <c r="C23" s="749"/>
      <c r="D23" s="1912"/>
      <c r="E23" s="822"/>
    </row>
    <row r="24" spans="1:5">
      <c r="A24" s="820" t="s">
        <v>6276</v>
      </c>
      <c r="B24" s="820" t="s">
        <v>6504</v>
      </c>
      <c r="C24" s="820">
        <v>1</v>
      </c>
      <c r="D24" s="1912"/>
      <c r="E24" s="821">
        <f>D24*C24</f>
        <v>0</v>
      </c>
    </row>
    <row r="25" spans="1:5" ht="63">
      <c r="A25" s="819"/>
      <c r="B25" s="805" t="s">
        <v>6505</v>
      </c>
      <c r="C25" s="819"/>
      <c r="D25" s="1915"/>
      <c r="E25" s="825"/>
    </row>
    <row r="26" spans="1:5">
      <c r="A26" s="820" t="s">
        <v>6275</v>
      </c>
      <c r="B26" s="820" t="s">
        <v>6011</v>
      </c>
      <c r="C26" s="820">
        <v>1</v>
      </c>
      <c r="D26" s="1912"/>
      <c r="E26" s="821">
        <f>D26*C26</f>
        <v>0</v>
      </c>
    </row>
    <row r="27" spans="1:5" ht="63">
      <c r="A27" s="819"/>
      <c r="B27" s="805" t="s">
        <v>6010</v>
      </c>
      <c r="C27" s="805"/>
      <c r="D27" s="1914"/>
      <c r="E27" s="821"/>
    </row>
    <row r="28" spans="1:5">
      <c r="A28" s="820" t="s">
        <v>6274</v>
      </c>
      <c r="B28" s="820" t="s">
        <v>6008</v>
      </c>
      <c r="C28" s="820">
        <v>2</v>
      </c>
      <c r="D28" s="1912"/>
      <c r="E28" s="821">
        <f>D28*C28</f>
        <v>0</v>
      </c>
    </row>
    <row r="29" spans="1:5" ht="94.5">
      <c r="A29" s="819"/>
      <c r="B29" s="805" t="s">
        <v>6506</v>
      </c>
      <c r="C29" s="805"/>
      <c r="D29" s="1914"/>
      <c r="E29" s="821"/>
    </row>
    <row r="30" spans="1:5" s="718" customFormat="1">
      <c r="A30" s="820" t="s">
        <v>6273</v>
      </c>
      <c r="B30" s="820" t="s">
        <v>6004</v>
      </c>
      <c r="C30" s="820">
        <v>1</v>
      </c>
      <c r="D30" s="1912"/>
      <c r="E30" s="821">
        <f>D30*C30</f>
        <v>0</v>
      </c>
    </row>
    <row r="31" spans="1:5" s="719" customFormat="1" ht="47.25">
      <c r="A31" s="819"/>
      <c r="B31" s="805" t="s">
        <v>6507</v>
      </c>
      <c r="C31" s="805"/>
      <c r="D31" s="1914"/>
      <c r="E31" s="821"/>
    </row>
    <row r="32" spans="1:5" s="756" customFormat="1">
      <c r="A32" s="820" t="s">
        <v>6272</v>
      </c>
      <c r="B32" s="820" t="s">
        <v>6466</v>
      </c>
      <c r="C32" s="820">
        <v>1</v>
      </c>
      <c r="D32" s="1912"/>
      <c r="E32" s="821">
        <f>D32*C32</f>
        <v>0</v>
      </c>
    </row>
    <row r="33" spans="1:5" s="728" customFormat="1" ht="63">
      <c r="A33" s="819"/>
      <c r="B33" s="805" t="s">
        <v>6467</v>
      </c>
      <c r="C33" s="805"/>
      <c r="D33" s="1914"/>
      <c r="E33" s="821"/>
    </row>
    <row r="34" spans="1:5" s="756" customFormat="1">
      <c r="A34" s="820" t="s">
        <v>6271</v>
      </c>
      <c r="B34" s="820" t="s">
        <v>6468</v>
      </c>
      <c r="C34" s="820">
        <v>1</v>
      </c>
      <c r="D34" s="1912"/>
      <c r="E34" s="822">
        <f>D34*C34</f>
        <v>0</v>
      </c>
    </row>
    <row r="35" spans="1:5" s="728" customFormat="1">
      <c r="A35" s="819"/>
      <c r="B35" s="805" t="s">
        <v>6469</v>
      </c>
      <c r="C35" s="805"/>
      <c r="D35" s="1914"/>
      <c r="E35" s="822"/>
    </row>
    <row r="36" spans="1:5" s="778" customFormat="1">
      <c r="A36" s="790" t="s">
        <v>6270</v>
      </c>
      <c r="B36" s="791" t="s">
        <v>6508</v>
      </c>
      <c r="C36" s="792">
        <v>1</v>
      </c>
      <c r="D36" s="1887"/>
      <c r="E36" s="793">
        <f t="shared" ref="E36" si="0">C36*D36</f>
        <v>0</v>
      </c>
    </row>
    <row r="37" spans="1:5" s="778" customFormat="1" ht="117" customHeight="1">
      <c r="A37" s="794"/>
      <c r="B37" s="773" t="s">
        <v>6509</v>
      </c>
      <c r="C37" s="771"/>
      <c r="D37" s="1893"/>
      <c r="E37" s="793"/>
    </row>
    <row r="38" spans="1:5">
      <c r="A38" s="820" t="s">
        <v>6269</v>
      </c>
      <c r="B38" s="749" t="s">
        <v>6000</v>
      </c>
      <c r="C38" s="749">
        <v>1</v>
      </c>
      <c r="D38" s="1912"/>
      <c r="E38" s="822">
        <f>D38*C38</f>
        <v>0</v>
      </c>
    </row>
    <row r="39" spans="1:5" s="718" customFormat="1" ht="47.25">
      <c r="A39" s="819"/>
      <c r="B39" s="805" t="s">
        <v>5999</v>
      </c>
      <c r="C39" s="757"/>
      <c r="D39" s="1915"/>
      <c r="E39" s="822"/>
    </row>
    <row r="40" spans="1:5">
      <c r="A40" s="820" t="s">
        <v>6268</v>
      </c>
      <c r="B40" s="820" t="s">
        <v>5826</v>
      </c>
      <c r="C40" s="820">
        <v>1</v>
      </c>
      <c r="D40" s="1912"/>
      <c r="E40" s="821">
        <f>D40*C40</f>
        <v>0</v>
      </c>
    </row>
    <row r="41" spans="1:5" s="718" customFormat="1" ht="31.5">
      <c r="A41" s="819"/>
      <c r="B41" s="805" t="s">
        <v>5878</v>
      </c>
      <c r="C41" s="805"/>
      <c r="D41" s="1914"/>
      <c r="E41" s="824"/>
    </row>
    <row r="42" spans="1:5">
      <c r="A42" s="820" t="s">
        <v>6267</v>
      </c>
      <c r="B42" s="820" t="s">
        <v>5824</v>
      </c>
      <c r="C42" s="820">
        <v>1</v>
      </c>
      <c r="D42" s="1912"/>
      <c r="E42" s="821">
        <f>D42*C42</f>
        <v>0</v>
      </c>
    </row>
    <row r="43" spans="1:5" s="719" customFormat="1" ht="47.25">
      <c r="A43" s="819"/>
      <c r="B43" s="805" t="s">
        <v>5823</v>
      </c>
      <c r="C43" s="805"/>
      <c r="D43" s="1914"/>
      <c r="E43" s="824"/>
    </row>
    <row r="44" spans="1:5" s="722" customFormat="1">
      <c r="A44" s="820" t="s">
        <v>6526</v>
      </c>
      <c r="B44" s="820" t="s">
        <v>5822</v>
      </c>
      <c r="C44" s="820">
        <v>1</v>
      </c>
      <c r="D44" s="1912"/>
      <c r="E44" s="821">
        <f>D44*C44</f>
        <v>0</v>
      </c>
    </row>
    <row r="45" spans="1:5" s="719" customFormat="1">
      <c r="A45" s="819"/>
      <c r="B45" s="805" t="s">
        <v>5822</v>
      </c>
      <c r="C45" s="805"/>
      <c r="D45" s="1914"/>
      <c r="E45" s="824"/>
    </row>
    <row r="46" spans="1:5" s="719" customFormat="1">
      <c r="A46" s="757"/>
      <c r="B46" s="805"/>
      <c r="C46" s="757"/>
      <c r="D46" s="1915"/>
      <c r="E46" s="822"/>
    </row>
    <row r="47" spans="1:5" s="722" customFormat="1" ht="16.5" thickBot="1">
      <c r="A47" s="710"/>
      <c r="B47" s="710"/>
      <c r="C47" s="710"/>
      <c r="D47" s="1911"/>
      <c r="E47" s="710"/>
    </row>
    <row r="48" spans="1:5" s="722" customFormat="1" ht="16.5" thickBot="1">
      <c r="A48" s="718"/>
      <c r="B48" s="714"/>
      <c r="C48" s="710"/>
      <c r="D48" s="1910" t="s">
        <v>5821</v>
      </c>
      <c r="E48" s="712">
        <f>SUM(E2:E46)</f>
        <v>0</v>
      </c>
    </row>
    <row r="51" spans="1:1">
      <c r="A51" s="756"/>
    </row>
  </sheetData>
  <sheetProtection algorithmName="SHA-512" hashValue="/BcnHDNsfWVvguqYfF3X0kB1VapljXmjovDmZCOF4NtsTX24TdfOfPwdPvXRWLPqMP+j5QRKxTSloWOIQwwytA==" saltValue="mITsawermLdnGun83/W9/w==" spinCount="100000" sheet="1" objects="1" scenarios="1"/>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28206-89ED-4BDB-98AC-7D4D52711DB2}">
  <sheetPr>
    <tabColor rgb="FF993300"/>
  </sheetPr>
  <dimension ref="A1:F30"/>
  <sheetViews>
    <sheetView zoomScale="150" zoomScaleNormal="150" workbookViewId="0"/>
  </sheetViews>
  <sheetFormatPr defaultColWidth="12.5703125" defaultRowHeight="15.75"/>
  <cols>
    <col min="1" max="1" width="8.42578125" style="710" bestFit="1" customWidth="1"/>
    <col min="2" max="2" width="75.5703125" style="710" customWidth="1"/>
    <col min="3" max="3" width="12.5703125" style="710"/>
    <col min="4" max="4" width="12.5703125" style="1911"/>
    <col min="5" max="6" width="13.5703125" style="710" bestFit="1" customWidth="1"/>
    <col min="7" max="16384" width="12.5703125" style="710"/>
  </cols>
  <sheetData>
    <row r="1" spans="1:6" s="718" customFormat="1">
      <c r="A1" s="733" t="s">
        <v>5938</v>
      </c>
      <c r="B1" s="733" t="s">
        <v>5937</v>
      </c>
      <c r="C1" s="731" t="s">
        <v>2674</v>
      </c>
      <c r="D1" s="1908" t="s">
        <v>5936</v>
      </c>
      <c r="E1" s="731" t="s">
        <v>5935</v>
      </c>
      <c r="F1" s="731" t="s">
        <v>5935</v>
      </c>
    </row>
    <row r="2" spans="1:6" s="718" customFormat="1" ht="18.75">
      <c r="A2" s="730" t="s">
        <v>1001</v>
      </c>
      <c r="B2" s="729" t="s">
        <v>6309</v>
      </c>
      <c r="D2" s="1909"/>
    </row>
    <row r="3" spans="1:6" s="724" customFormat="1">
      <c r="A3" s="724" t="s">
        <v>6308</v>
      </c>
      <c r="B3" s="727" t="s">
        <v>6307</v>
      </c>
      <c r="D3" s="1878"/>
      <c r="E3" s="725"/>
      <c r="F3" s="725"/>
    </row>
    <row r="4" spans="1:6" s="718" customFormat="1">
      <c r="A4" s="718" t="s">
        <v>6306</v>
      </c>
      <c r="B4" s="718" t="s">
        <v>6305</v>
      </c>
      <c r="C4" s="718">
        <v>1</v>
      </c>
      <c r="D4" s="1879"/>
      <c r="E4" s="716">
        <f>D4*C4</f>
        <v>0</v>
      </c>
    </row>
    <row r="5" spans="1:6" ht="117.95" customHeight="1">
      <c r="B5" s="714" t="s">
        <v>6332</v>
      </c>
      <c r="D5" s="1880"/>
      <c r="E5" s="716"/>
    </row>
    <row r="6" spans="1:6" s="719" customFormat="1">
      <c r="A6" s="719" t="s">
        <v>6304</v>
      </c>
      <c r="B6" s="719" t="s">
        <v>6303</v>
      </c>
      <c r="C6" s="719">
        <v>1</v>
      </c>
      <c r="D6" s="1879"/>
      <c r="E6" s="717">
        <f>D6*C6</f>
        <v>0</v>
      </c>
    </row>
    <row r="7" spans="1:6" s="756" customFormat="1" ht="78.75">
      <c r="B7" s="714" t="s">
        <v>6302</v>
      </c>
      <c r="D7" s="1881"/>
      <c r="E7" s="748"/>
    </row>
    <row r="8" spans="1:6" s="728" customFormat="1">
      <c r="A8" s="718" t="s">
        <v>6301</v>
      </c>
      <c r="B8" s="719" t="s">
        <v>6096</v>
      </c>
      <c r="C8" s="719">
        <v>1</v>
      </c>
      <c r="D8" s="1879"/>
      <c r="E8" s="717">
        <f>D8*C8</f>
        <v>0</v>
      </c>
    </row>
    <row r="9" spans="1:6" s="756" customFormat="1" ht="31.5">
      <c r="A9" s="710"/>
      <c r="B9" s="714" t="s">
        <v>6300</v>
      </c>
      <c r="C9" s="722"/>
      <c r="D9" s="1880"/>
      <c r="E9" s="717"/>
    </row>
    <row r="10" spans="1:6" s="718" customFormat="1">
      <c r="A10" s="719" t="s">
        <v>6299</v>
      </c>
      <c r="B10" s="723" t="s">
        <v>6466</v>
      </c>
      <c r="C10" s="723">
        <v>1</v>
      </c>
      <c r="D10" s="1878"/>
      <c r="E10" s="717">
        <f>D10*C10</f>
        <v>0</v>
      </c>
    </row>
    <row r="11" spans="1:6" ht="47.25">
      <c r="A11" s="756"/>
      <c r="B11" s="805" t="s">
        <v>6467</v>
      </c>
      <c r="C11" s="778"/>
      <c r="D11" s="1889"/>
      <c r="E11" s="717"/>
    </row>
    <row r="12" spans="1:6" s="719" customFormat="1">
      <c r="A12" s="718" t="s">
        <v>6298</v>
      </c>
      <c r="B12" s="719" t="s">
        <v>6468</v>
      </c>
      <c r="C12" s="719">
        <v>1</v>
      </c>
      <c r="D12" s="1879"/>
      <c r="E12" s="717">
        <f t="shared" ref="E12" si="0">D12*C12</f>
        <v>0</v>
      </c>
    </row>
    <row r="13" spans="1:6" s="722" customFormat="1">
      <c r="A13" s="710"/>
      <c r="B13" s="805" t="s">
        <v>6469</v>
      </c>
      <c r="D13" s="1880"/>
      <c r="E13" s="717"/>
    </row>
    <row r="14" spans="1:6" s="718" customFormat="1">
      <c r="A14" s="719"/>
      <c r="B14" s="714"/>
      <c r="C14" s="710"/>
      <c r="D14" s="1881"/>
      <c r="E14" s="716"/>
    </row>
    <row r="15" spans="1:6">
      <c r="A15" s="718" t="s">
        <v>6297</v>
      </c>
      <c r="B15" s="780" t="s">
        <v>5866</v>
      </c>
      <c r="C15" s="718"/>
      <c r="D15" s="1879"/>
      <c r="E15" s="716"/>
    </row>
    <row r="16" spans="1:6" s="722" customFormat="1">
      <c r="A16" s="718" t="s">
        <v>6296</v>
      </c>
      <c r="B16" s="719" t="s">
        <v>6295</v>
      </c>
      <c r="C16" s="719">
        <v>1</v>
      </c>
      <c r="D16" s="1879"/>
      <c r="E16" s="717">
        <f>D16*C16</f>
        <v>0</v>
      </c>
    </row>
    <row r="17" spans="1:5" s="722" customFormat="1">
      <c r="A17" s="710"/>
      <c r="B17" s="714" t="s">
        <v>6527</v>
      </c>
      <c r="D17" s="1880"/>
      <c r="E17" s="717"/>
    </row>
    <row r="18" spans="1:5" s="722" customFormat="1">
      <c r="A18" s="718" t="s">
        <v>6294</v>
      </c>
      <c r="B18" s="719" t="s">
        <v>6291</v>
      </c>
      <c r="C18" s="719">
        <v>1</v>
      </c>
      <c r="D18" s="1879"/>
      <c r="E18" s="717">
        <f>D18*C18</f>
        <v>0</v>
      </c>
    </row>
    <row r="19" spans="1:5" s="722" customFormat="1">
      <c r="A19" s="710"/>
      <c r="B19" s="714" t="s">
        <v>6293</v>
      </c>
      <c r="D19" s="1880"/>
      <c r="E19" s="717"/>
    </row>
    <row r="20" spans="1:5">
      <c r="A20" s="718" t="s">
        <v>6292</v>
      </c>
      <c r="B20" s="719" t="s">
        <v>6291</v>
      </c>
      <c r="C20" s="719">
        <v>1</v>
      </c>
      <c r="D20" s="1879"/>
      <c r="E20" s="717">
        <f>D20*C20</f>
        <v>0</v>
      </c>
    </row>
    <row r="21" spans="1:5" s="718" customFormat="1">
      <c r="A21" s="710"/>
      <c r="B21" s="714" t="s">
        <v>6290</v>
      </c>
      <c r="C21" s="722"/>
      <c r="D21" s="1880"/>
      <c r="E21" s="717"/>
    </row>
    <row r="22" spans="1:5" s="722" customFormat="1">
      <c r="A22" s="718" t="s">
        <v>6289</v>
      </c>
      <c r="B22" s="719" t="s">
        <v>5826</v>
      </c>
      <c r="C22" s="719">
        <v>1</v>
      </c>
      <c r="D22" s="1879"/>
      <c r="E22" s="717">
        <f>D22*C22</f>
        <v>0</v>
      </c>
    </row>
    <row r="23" spans="1:5" s="722" customFormat="1">
      <c r="A23" s="710"/>
      <c r="B23" s="714" t="s">
        <v>5825</v>
      </c>
      <c r="D23" s="1880"/>
      <c r="E23" s="721"/>
    </row>
    <row r="24" spans="1:5" s="722" customFormat="1">
      <c r="A24" s="718" t="s">
        <v>6288</v>
      </c>
      <c r="B24" s="719" t="s">
        <v>5824</v>
      </c>
      <c r="C24" s="719">
        <v>1</v>
      </c>
      <c r="D24" s="1879"/>
      <c r="E24" s="717">
        <f>D24*C24</f>
        <v>0</v>
      </c>
    </row>
    <row r="25" spans="1:5" s="722" customFormat="1" ht="47.25">
      <c r="A25" s="710"/>
      <c r="B25" s="714" t="s">
        <v>5954</v>
      </c>
      <c r="D25" s="1880"/>
      <c r="E25" s="721"/>
    </row>
    <row r="26" spans="1:5" s="722" customFormat="1" ht="16.5" thickBot="1">
      <c r="A26" s="718"/>
      <c r="B26" s="714"/>
      <c r="C26" s="710"/>
      <c r="D26" s="1910"/>
    </row>
    <row r="27" spans="1:5" ht="16.5" thickBot="1">
      <c r="A27" s="718"/>
      <c r="B27" s="714"/>
      <c r="D27" s="1910" t="s">
        <v>5821</v>
      </c>
      <c r="E27" s="712">
        <f>SUM(E2:E25)</f>
        <v>0</v>
      </c>
    </row>
    <row r="30" spans="1:5">
      <c r="A30" s="756"/>
    </row>
  </sheetData>
  <sheetProtection algorithmName="SHA-512" hashValue="9x/B2p23nTacUz1WeFbjtqWhGIpr7Sn9Euw25WMIVcvXeQbSUDIKohQZ4Cxplcg4SBBOxGWKfYfPlVVn1sOjbg==" saltValue="qEj1ifGXT8A3W1HfnRdTlQ==" spinCount="100000" sheet="1" objects="1" scenarios="1"/>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ADB81-53D3-42E2-9E0B-46C8E01D1F29}">
  <sheetPr>
    <tabColor rgb="FF993300"/>
  </sheetPr>
  <dimension ref="A1:E30"/>
  <sheetViews>
    <sheetView zoomScale="150" zoomScaleNormal="150" workbookViewId="0"/>
  </sheetViews>
  <sheetFormatPr defaultColWidth="12.5703125" defaultRowHeight="15.75"/>
  <cols>
    <col min="1" max="1" width="8.42578125" style="710" bestFit="1" customWidth="1"/>
    <col min="2" max="2" width="75.5703125" style="710" customWidth="1"/>
    <col min="3" max="3" width="12.5703125" style="710"/>
    <col min="4" max="4" width="12.5703125" style="1911"/>
    <col min="5" max="5" width="13.5703125" style="710" bestFit="1" customWidth="1"/>
    <col min="6" max="16384" width="12.5703125" style="710"/>
  </cols>
  <sheetData>
    <row r="1" spans="1:5" s="718" customFormat="1">
      <c r="A1" s="733" t="s">
        <v>5938</v>
      </c>
      <c r="B1" s="733" t="s">
        <v>5937</v>
      </c>
      <c r="C1" s="731" t="s">
        <v>2674</v>
      </c>
      <c r="D1" s="1908" t="s">
        <v>5936</v>
      </c>
      <c r="E1" s="731" t="s">
        <v>5935</v>
      </c>
    </row>
    <row r="2" spans="1:5" s="718" customFormat="1" ht="18.75">
      <c r="A2" s="730" t="s">
        <v>1003</v>
      </c>
      <c r="B2" s="729" t="s">
        <v>6528</v>
      </c>
      <c r="D2" s="1909"/>
    </row>
    <row r="3" spans="1:5" s="724" customFormat="1">
      <c r="A3" s="724" t="s">
        <v>6321</v>
      </c>
      <c r="B3" s="727" t="s">
        <v>6307</v>
      </c>
      <c r="D3" s="1878"/>
      <c r="E3" s="725"/>
    </row>
    <row r="4" spans="1:5" s="718" customFormat="1">
      <c r="A4" s="718" t="s">
        <v>6320</v>
      </c>
      <c r="B4" s="718" t="s">
        <v>6305</v>
      </c>
      <c r="C4" s="718">
        <v>1</v>
      </c>
      <c r="D4" s="1879"/>
      <c r="E4" s="716">
        <f>D4*C4</f>
        <v>0</v>
      </c>
    </row>
    <row r="5" spans="1:5" ht="108.95" customHeight="1">
      <c r="B5" s="714" t="s">
        <v>6332</v>
      </c>
      <c r="D5" s="1880"/>
      <c r="E5" s="716"/>
    </row>
    <row r="6" spans="1:5" s="719" customFormat="1">
      <c r="A6" s="719" t="s">
        <v>6319</v>
      </c>
      <c r="B6" s="719" t="s">
        <v>6303</v>
      </c>
      <c r="C6" s="719">
        <v>1</v>
      </c>
      <c r="D6" s="1879"/>
      <c r="E6" s="717">
        <f>D6*C6</f>
        <v>0</v>
      </c>
    </row>
    <row r="7" spans="1:5" s="756" customFormat="1" ht="84.95" customHeight="1">
      <c r="B7" s="714" t="s">
        <v>6302</v>
      </c>
      <c r="D7" s="1881"/>
      <c r="E7" s="748"/>
    </row>
    <row r="8" spans="1:5" s="728" customFormat="1">
      <c r="A8" s="718" t="s">
        <v>6318</v>
      </c>
      <c r="B8" s="719" t="s">
        <v>6096</v>
      </c>
      <c r="C8" s="719">
        <v>1</v>
      </c>
      <c r="D8" s="1879"/>
      <c r="E8" s="717">
        <f>D8*C8</f>
        <v>0</v>
      </c>
    </row>
    <row r="9" spans="1:5" s="756" customFormat="1" ht="31.5">
      <c r="A9" s="710"/>
      <c r="B9" s="714" t="s">
        <v>6300</v>
      </c>
      <c r="C9" s="722"/>
      <c r="D9" s="1880"/>
      <c r="E9" s="717"/>
    </row>
    <row r="10" spans="1:5" s="718" customFormat="1">
      <c r="A10" s="719" t="s">
        <v>6317</v>
      </c>
      <c r="B10" s="723" t="s">
        <v>6466</v>
      </c>
      <c r="C10" s="723">
        <v>1</v>
      </c>
      <c r="D10" s="1878"/>
      <c r="E10" s="717">
        <f>D10*C10</f>
        <v>0</v>
      </c>
    </row>
    <row r="11" spans="1:5" ht="47.25">
      <c r="A11" s="756"/>
      <c r="B11" s="805" t="s">
        <v>6467</v>
      </c>
      <c r="C11" s="778"/>
      <c r="D11" s="1889"/>
      <c r="E11" s="717"/>
    </row>
    <row r="12" spans="1:5" s="719" customFormat="1">
      <c r="A12" s="718" t="s">
        <v>6316</v>
      </c>
      <c r="B12" s="719" t="s">
        <v>6468</v>
      </c>
      <c r="C12" s="719">
        <v>1</v>
      </c>
      <c r="D12" s="1879"/>
      <c r="E12" s="717">
        <f t="shared" ref="E12" si="0">D12*C12</f>
        <v>0</v>
      </c>
    </row>
    <row r="13" spans="1:5" s="722" customFormat="1">
      <c r="A13" s="710"/>
      <c r="B13" s="805" t="s">
        <v>6469</v>
      </c>
      <c r="D13" s="1880"/>
      <c r="E13" s="717"/>
    </row>
    <row r="14" spans="1:5" s="718" customFormat="1">
      <c r="A14" s="719"/>
      <c r="B14" s="714"/>
      <c r="C14" s="710"/>
      <c r="D14" s="1881"/>
      <c r="E14" s="716"/>
    </row>
    <row r="15" spans="1:5">
      <c r="A15" s="718" t="s">
        <v>6315</v>
      </c>
      <c r="B15" s="780" t="s">
        <v>5866</v>
      </c>
      <c r="C15" s="718"/>
      <c r="D15" s="1879"/>
      <c r="E15" s="716"/>
    </row>
    <row r="16" spans="1:5" s="722" customFormat="1">
      <c r="A16" s="718" t="s">
        <v>6314</v>
      </c>
      <c r="B16" s="719" t="s">
        <v>6295</v>
      </c>
      <c r="C16" s="719">
        <v>1</v>
      </c>
      <c r="D16" s="1879"/>
      <c r="E16" s="717">
        <f>D16*C16</f>
        <v>0</v>
      </c>
    </row>
    <row r="17" spans="1:5" s="722" customFormat="1">
      <c r="A17" s="710"/>
      <c r="B17" s="714" t="s">
        <v>6527</v>
      </c>
      <c r="D17" s="1880"/>
      <c r="E17" s="717"/>
    </row>
    <row r="18" spans="1:5" s="722" customFormat="1">
      <c r="A18" s="718" t="s">
        <v>6313</v>
      </c>
      <c r="B18" s="719" t="s">
        <v>6291</v>
      </c>
      <c r="C18" s="719">
        <v>1</v>
      </c>
      <c r="D18" s="1879"/>
      <c r="E18" s="717">
        <f>D18*C18</f>
        <v>0</v>
      </c>
    </row>
    <row r="19" spans="1:5" s="722" customFormat="1">
      <c r="A19" s="710"/>
      <c r="B19" s="714" t="s">
        <v>6293</v>
      </c>
      <c r="D19" s="1880"/>
      <c r="E19" s="717"/>
    </row>
    <row r="20" spans="1:5">
      <c r="A20" s="718" t="s">
        <v>6312</v>
      </c>
      <c r="B20" s="719" t="s">
        <v>6291</v>
      </c>
      <c r="C20" s="719">
        <v>1</v>
      </c>
      <c r="D20" s="1879"/>
      <c r="E20" s="717">
        <f>D20*C20</f>
        <v>0</v>
      </c>
    </row>
    <row r="21" spans="1:5" s="718" customFormat="1">
      <c r="A21" s="710"/>
      <c r="B21" s="714" t="s">
        <v>6290</v>
      </c>
      <c r="C21" s="722"/>
      <c r="D21" s="1880"/>
      <c r="E21" s="717"/>
    </row>
    <row r="22" spans="1:5" s="722" customFormat="1">
      <c r="A22" s="718" t="s">
        <v>6311</v>
      </c>
      <c r="B22" s="719" t="s">
        <v>5826</v>
      </c>
      <c r="C22" s="719">
        <v>1</v>
      </c>
      <c r="D22" s="1879"/>
      <c r="E22" s="717">
        <f>D22*C22</f>
        <v>0</v>
      </c>
    </row>
    <row r="23" spans="1:5" s="722" customFormat="1">
      <c r="A23" s="710"/>
      <c r="B23" s="714" t="s">
        <v>5825</v>
      </c>
      <c r="D23" s="1880"/>
      <c r="E23" s="721"/>
    </row>
    <row r="24" spans="1:5" s="722" customFormat="1">
      <c r="A24" s="718" t="s">
        <v>6310</v>
      </c>
      <c r="B24" s="719" t="s">
        <v>5824</v>
      </c>
      <c r="C24" s="719">
        <v>1</v>
      </c>
      <c r="D24" s="1879"/>
      <c r="E24" s="717">
        <f>D24*C24</f>
        <v>0</v>
      </c>
    </row>
    <row r="25" spans="1:5" s="722" customFormat="1" ht="47.25">
      <c r="A25" s="710"/>
      <c r="B25" s="714" t="s">
        <v>5954</v>
      </c>
      <c r="D25" s="1880"/>
      <c r="E25" s="721"/>
    </row>
    <row r="26" spans="1:5" s="722" customFormat="1" ht="16.5" thickBot="1">
      <c r="A26" s="718"/>
      <c r="B26" s="714"/>
      <c r="C26" s="710"/>
      <c r="D26" s="1910"/>
    </row>
    <row r="27" spans="1:5" ht="16.5" thickBot="1">
      <c r="A27" s="718"/>
      <c r="B27" s="714"/>
      <c r="D27" s="1910" t="s">
        <v>5821</v>
      </c>
      <c r="E27" s="712">
        <f>SUM(E2:E26)</f>
        <v>0</v>
      </c>
    </row>
    <row r="30" spans="1:5">
      <c r="A30" s="756"/>
    </row>
  </sheetData>
  <sheetProtection algorithmName="SHA-512" hashValue="lJ4I1j1hXueFgPeCmLzIWnMyggVtnxD6TQi4vpPNtmbY8MuoiDkPodfaIZ7FhB+TwwiUTNffy4C2LsVpD5lA1Q==" saltValue="Id4qG3inj0J2ah0QWD0htQ==" spinCount="100000" sheet="1" objects="1" scenarios="1"/>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73CFE-8F9D-4E3B-8E9C-1FE5FCE038E8}">
  <sheetPr>
    <tabColor rgb="FF993300"/>
  </sheetPr>
  <dimension ref="A1:F30"/>
  <sheetViews>
    <sheetView zoomScale="150" zoomScaleNormal="150" workbookViewId="0"/>
  </sheetViews>
  <sheetFormatPr defaultColWidth="12.5703125" defaultRowHeight="15.75"/>
  <cols>
    <col min="1" max="1" width="8.42578125" style="710" bestFit="1" customWidth="1"/>
    <col min="2" max="2" width="75.5703125" style="710" customWidth="1"/>
    <col min="3" max="3" width="12.5703125" style="710"/>
    <col min="4" max="4" width="12.5703125" style="1911"/>
    <col min="5" max="5" width="13.5703125" style="710" bestFit="1" customWidth="1"/>
    <col min="6" max="6" width="13.140625" style="710" bestFit="1" customWidth="1"/>
    <col min="7" max="16384" width="12.5703125" style="710"/>
  </cols>
  <sheetData>
    <row r="1" spans="1:6" s="718" customFormat="1">
      <c r="A1" s="733" t="s">
        <v>5938</v>
      </c>
      <c r="B1" s="733" t="s">
        <v>5937</v>
      </c>
      <c r="C1" s="731" t="s">
        <v>2674</v>
      </c>
      <c r="D1" s="1908" t="s">
        <v>5936</v>
      </c>
      <c r="E1" s="731" t="s">
        <v>5935</v>
      </c>
    </row>
    <row r="2" spans="1:6" s="718" customFormat="1" ht="18.75">
      <c r="A2" s="730" t="s">
        <v>6335</v>
      </c>
      <c r="B2" s="729" t="s">
        <v>6362</v>
      </c>
      <c r="D2" s="1909"/>
    </row>
    <row r="3" spans="1:6" s="724" customFormat="1">
      <c r="A3" s="724" t="s">
        <v>6334</v>
      </c>
      <c r="B3" s="727" t="s">
        <v>6307</v>
      </c>
      <c r="D3" s="1878"/>
      <c r="E3" s="725"/>
    </row>
    <row r="4" spans="1:6" s="718" customFormat="1">
      <c r="A4" s="718" t="s">
        <v>6333</v>
      </c>
      <c r="B4" s="718" t="s">
        <v>6305</v>
      </c>
      <c r="C4" s="718">
        <v>1</v>
      </c>
      <c r="D4" s="1879"/>
      <c r="E4" s="716">
        <f>D4*C4</f>
        <v>0</v>
      </c>
    </row>
    <row r="5" spans="1:6" ht="114.95" customHeight="1">
      <c r="B5" s="714" t="s">
        <v>6332</v>
      </c>
      <c r="D5" s="1880"/>
      <c r="E5" s="716"/>
    </row>
    <row r="6" spans="1:6" s="719" customFormat="1">
      <c r="A6" s="719" t="s">
        <v>6331</v>
      </c>
      <c r="B6" s="719" t="s">
        <v>6303</v>
      </c>
      <c r="C6" s="719">
        <v>1</v>
      </c>
      <c r="D6" s="1879"/>
      <c r="E6" s="717">
        <f>D6*C6</f>
        <v>0</v>
      </c>
    </row>
    <row r="7" spans="1:6" s="756" customFormat="1" ht="78.75">
      <c r="B7" s="714" t="s">
        <v>6302</v>
      </c>
      <c r="D7" s="1881"/>
      <c r="E7" s="748"/>
    </row>
    <row r="8" spans="1:6" s="728" customFormat="1">
      <c r="A8" s="718" t="s">
        <v>6330</v>
      </c>
      <c r="B8" s="719" t="s">
        <v>6096</v>
      </c>
      <c r="C8" s="719">
        <v>1</v>
      </c>
      <c r="D8" s="1879"/>
      <c r="E8" s="717">
        <f>D8*C8</f>
        <v>0</v>
      </c>
      <c r="F8" s="719"/>
    </row>
    <row r="9" spans="1:6" s="756" customFormat="1" ht="31.5">
      <c r="A9" s="710"/>
      <c r="B9" s="714" t="s">
        <v>6300</v>
      </c>
      <c r="C9" s="722"/>
      <c r="D9" s="1880"/>
      <c r="E9" s="717"/>
      <c r="F9" s="722"/>
    </row>
    <row r="10" spans="1:6">
      <c r="A10" s="719" t="s">
        <v>6329</v>
      </c>
      <c r="B10" s="723" t="s">
        <v>6466</v>
      </c>
      <c r="C10" s="723">
        <v>1</v>
      </c>
      <c r="D10" s="1878"/>
      <c r="E10" s="717">
        <f>D10*C10</f>
        <v>0</v>
      </c>
      <c r="F10" s="719"/>
    </row>
    <row r="11" spans="1:6" ht="47.25">
      <c r="A11" s="756"/>
      <c r="B11" s="805" t="s">
        <v>6467</v>
      </c>
      <c r="C11" s="778"/>
      <c r="D11" s="1889"/>
      <c r="E11" s="717"/>
      <c r="F11" s="722"/>
    </row>
    <row r="12" spans="1:6">
      <c r="A12" s="719" t="s">
        <v>6328</v>
      </c>
      <c r="B12" s="719" t="s">
        <v>6468</v>
      </c>
      <c r="C12" s="719">
        <v>1</v>
      </c>
      <c r="D12" s="1879"/>
      <c r="E12" s="717">
        <f t="shared" ref="E12" si="0">D12*C12</f>
        <v>0</v>
      </c>
      <c r="F12" s="719"/>
    </row>
    <row r="13" spans="1:6">
      <c r="A13" s="756"/>
      <c r="B13" s="805" t="s">
        <v>6469</v>
      </c>
      <c r="C13" s="722"/>
      <c r="D13" s="1880"/>
      <c r="E13" s="717"/>
      <c r="F13" s="722"/>
    </row>
    <row r="14" spans="1:6" s="722" customFormat="1">
      <c r="A14" s="710"/>
      <c r="B14" s="714"/>
      <c r="C14" s="710"/>
      <c r="D14" s="1881"/>
      <c r="E14" s="716"/>
      <c r="F14" s="721"/>
    </row>
    <row r="15" spans="1:6" s="722" customFormat="1">
      <c r="A15" s="718" t="s">
        <v>6327</v>
      </c>
      <c r="B15" s="780" t="s">
        <v>5866</v>
      </c>
      <c r="C15" s="718"/>
      <c r="D15" s="1879"/>
      <c r="E15" s="716"/>
    </row>
    <row r="16" spans="1:6">
      <c r="A16" s="718" t="s">
        <v>6326</v>
      </c>
      <c r="B16" s="719" t="s">
        <v>6295</v>
      </c>
      <c r="C16" s="719">
        <v>1</v>
      </c>
      <c r="D16" s="1879"/>
      <c r="E16" s="717">
        <f>D16*C16</f>
        <v>0</v>
      </c>
    </row>
    <row r="17" spans="1:6" s="718" customFormat="1">
      <c r="A17" s="710"/>
      <c r="B17" s="714" t="s">
        <v>6527</v>
      </c>
      <c r="C17" s="722"/>
      <c r="D17" s="1880"/>
      <c r="E17" s="717"/>
    </row>
    <row r="18" spans="1:6" s="722" customFormat="1">
      <c r="A18" s="718" t="s">
        <v>6325</v>
      </c>
      <c r="B18" s="719" t="s">
        <v>6291</v>
      </c>
      <c r="C18" s="719">
        <v>1</v>
      </c>
      <c r="D18" s="1879"/>
      <c r="E18" s="717">
        <f>D18*C18</f>
        <v>0</v>
      </c>
      <c r="F18" s="719"/>
    </row>
    <row r="19" spans="1:6" s="722" customFormat="1">
      <c r="A19" s="710"/>
      <c r="B19" s="714" t="s">
        <v>6293</v>
      </c>
      <c r="D19" s="1880"/>
      <c r="E19" s="717"/>
    </row>
    <row r="20" spans="1:6" s="722" customFormat="1">
      <c r="A20" s="718" t="s">
        <v>6324</v>
      </c>
      <c r="B20" s="719" t="s">
        <v>6291</v>
      </c>
      <c r="C20" s="719">
        <v>1</v>
      </c>
      <c r="D20" s="1879"/>
      <c r="E20" s="717">
        <f>D20*C20</f>
        <v>0</v>
      </c>
    </row>
    <row r="21" spans="1:6" s="722" customFormat="1">
      <c r="A21" s="710"/>
      <c r="B21" s="714" t="s">
        <v>6290</v>
      </c>
      <c r="D21" s="1880"/>
      <c r="E21" s="717"/>
    </row>
    <row r="22" spans="1:6" s="722" customFormat="1">
      <c r="A22" s="718" t="s">
        <v>6323</v>
      </c>
      <c r="B22" s="719" t="s">
        <v>5826</v>
      </c>
      <c r="C22" s="719">
        <v>1</v>
      </c>
      <c r="D22" s="1879"/>
      <c r="E22" s="717">
        <f>D22*C22</f>
        <v>0</v>
      </c>
    </row>
    <row r="23" spans="1:6" s="722" customFormat="1">
      <c r="A23" s="710"/>
      <c r="B23" s="714" t="s">
        <v>5825</v>
      </c>
      <c r="D23" s="1880"/>
      <c r="E23" s="721"/>
    </row>
    <row r="24" spans="1:6">
      <c r="A24" s="718" t="s">
        <v>6322</v>
      </c>
      <c r="B24" s="719" t="s">
        <v>5824</v>
      </c>
      <c r="C24" s="719">
        <v>1</v>
      </c>
      <c r="D24" s="1879"/>
      <c r="E24" s="717">
        <f>D24*C24</f>
        <v>0</v>
      </c>
    </row>
    <row r="25" spans="1:6" ht="47.25">
      <c r="B25" s="714" t="s">
        <v>5954</v>
      </c>
      <c r="C25" s="722"/>
      <c r="D25" s="1880"/>
      <c r="E25" s="721"/>
    </row>
    <row r="26" spans="1:6" ht="16.5" thickBot="1">
      <c r="B26" s="714"/>
      <c r="C26" s="722"/>
      <c r="D26" s="1880"/>
      <c r="E26" s="721"/>
    </row>
    <row r="27" spans="1:6" ht="16.5" thickBot="1">
      <c r="A27" s="718"/>
      <c r="B27" s="714"/>
      <c r="D27" s="1910" t="s">
        <v>5821</v>
      </c>
      <c r="E27" s="712">
        <f>SUM(E2:E25)</f>
        <v>0</v>
      </c>
    </row>
    <row r="30" spans="1:6">
      <c r="A30" s="756"/>
    </row>
  </sheetData>
  <sheetProtection algorithmName="SHA-512" hashValue="1qY5cLtunxay4VgaXUlJoOy7hOadnvEuoXVvPh0d1ao2nBdXyYgIi9tX8jA5SKmfVj6daNN60cnAeCLAIP6e5Q==" saltValue="KzlSMXbvDG0AEx0VqcZNsg==" spinCount="100000" sheet="1" objects="1" scenarios="1"/>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69CED-5A46-42B7-8B96-C9A777AF686C}">
  <sheetPr>
    <tabColor rgb="FF993300"/>
  </sheetPr>
  <dimension ref="A1:K30"/>
  <sheetViews>
    <sheetView zoomScale="150" zoomScaleNormal="150" workbookViewId="0"/>
  </sheetViews>
  <sheetFormatPr defaultColWidth="12.5703125" defaultRowHeight="15.75"/>
  <cols>
    <col min="1" max="1" width="8.42578125" style="710" bestFit="1" customWidth="1"/>
    <col min="2" max="2" width="75.5703125" style="710" customWidth="1"/>
    <col min="3" max="3" width="12.5703125" style="710"/>
    <col min="4" max="4" width="12.5703125" style="1911"/>
    <col min="5" max="5" width="13.5703125" style="710" bestFit="1" customWidth="1"/>
    <col min="6" max="6" width="13.140625" style="710" bestFit="1" customWidth="1"/>
    <col min="7" max="7" width="8.42578125" style="710" bestFit="1" customWidth="1"/>
    <col min="8" max="8" width="75.5703125" style="710" customWidth="1"/>
    <col min="9" max="10" width="12.5703125" style="710"/>
    <col min="11" max="11" width="13.5703125" style="710" bestFit="1" customWidth="1"/>
    <col min="12" max="16384" width="12.5703125" style="710"/>
  </cols>
  <sheetData>
    <row r="1" spans="1:11" s="718" customFormat="1">
      <c r="A1" s="733" t="s">
        <v>5938</v>
      </c>
      <c r="B1" s="733" t="s">
        <v>5937</v>
      </c>
      <c r="C1" s="731" t="s">
        <v>2674</v>
      </c>
      <c r="D1" s="1908" t="s">
        <v>5936</v>
      </c>
      <c r="E1" s="731" t="s">
        <v>5935</v>
      </c>
      <c r="G1" s="733"/>
      <c r="H1" s="733"/>
      <c r="I1" s="731"/>
      <c r="J1" s="732"/>
      <c r="K1" s="731"/>
    </row>
    <row r="2" spans="1:11" s="718" customFormat="1" ht="18.75">
      <c r="A2" s="730" t="s">
        <v>6349</v>
      </c>
      <c r="B2" s="729" t="s">
        <v>6348</v>
      </c>
      <c r="D2" s="1909"/>
      <c r="G2" s="730"/>
      <c r="H2" s="729"/>
      <c r="J2" s="728"/>
    </row>
    <row r="3" spans="1:11" s="724" customFormat="1">
      <c r="A3" s="724" t="s">
        <v>6347</v>
      </c>
      <c r="B3" s="727" t="s">
        <v>6307</v>
      </c>
      <c r="D3" s="1878"/>
      <c r="E3" s="725"/>
    </row>
    <row r="4" spans="1:11" s="718" customFormat="1">
      <c r="A4" s="718" t="s">
        <v>6346</v>
      </c>
      <c r="B4" s="718" t="s">
        <v>6305</v>
      </c>
      <c r="C4" s="718">
        <v>1</v>
      </c>
      <c r="D4" s="1879"/>
      <c r="E4" s="716">
        <f>D4*C4</f>
        <v>0</v>
      </c>
    </row>
    <row r="5" spans="1:11" ht="114.95" customHeight="1">
      <c r="B5" s="714" t="s">
        <v>6332</v>
      </c>
      <c r="D5" s="1880"/>
      <c r="E5" s="716"/>
    </row>
    <row r="6" spans="1:11" s="719" customFormat="1">
      <c r="A6" s="719" t="s">
        <v>6345</v>
      </c>
      <c r="B6" s="719" t="s">
        <v>6303</v>
      </c>
      <c r="C6" s="719">
        <v>1</v>
      </c>
      <c r="D6" s="1879"/>
      <c r="E6" s="717">
        <f>D6*C6</f>
        <v>0</v>
      </c>
    </row>
    <row r="7" spans="1:11" s="756" customFormat="1" ht="78.75">
      <c r="B7" s="714" t="s">
        <v>6302</v>
      </c>
      <c r="D7" s="1881"/>
      <c r="E7" s="748"/>
    </row>
    <row r="8" spans="1:11" s="728" customFormat="1">
      <c r="A8" s="718" t="s">
        <v>6344</v>
      </c>
      <c r="B8" s="719" t="s">
        <v>6096</v>
      </c>
      <c r="C8" s="719">
        <v>1</v>
      </c>
      <c r="D8" s="1879"/>
      <c r="E8" s="717">
        <f>D8*C8</f>
        <v>0</v>
      </c>
    </row>
    <row r="9" spans="1:11" s="756" customFormat="1" ht="31.5">
      <c r="A9" s="710"/>
      <c r="B9" s="714" t="s">
        <v>6300</v>
      </c>
      <c r="C9" s="722"/>
      <c r="D9" s="1880"/>
      <c r="E9" s="717"/>
    </row>
    <row r="10" spans="1:11" s="718" customFormat="1">
      <c r="A10" s="719" t="s">
        <v>6343</v>
      </c>
      <c r="B10" s="723" t="s">
        <v>6466</v>
      </c>
      <c r="C10" s="723">
        <v>1</v>
      </c>
      <c r="D10" s="1878"/>
      <c r="E10" s="717">
        <f>D10*C10</f>
        <v>0</v>
      </c>
    </row>
    <row r="11" spans="1:11" ht="47.25">
      <c r="A11" s="756"/>
      <c r="B11" s="805" t="s">
        <v>6467</v>
      </c>
      <c r="C11" s="778"/>
      <c r="D11" s="1889"/>
      <c r="E11" s="717"/>
    </row>
    <row r="12" spans="1:11" s="719" customFormat="1">
      <c r="A12" s="719" t="s">
        <v>6342</v>
      </c>
      <c r="B12" s="719" t="s">
        <v>6468</v>
      </c>
      <c r="C12" s="719">
        <v>1</v>
      </c>
      <c r="D12" s="1879"/>
      <c r="E12" s="717">
        <f t="shared" ref="E12" si="0">D12*C12</f>
        <v>0</v>
      </c>
    </row>
    <row r="13" spans="1:11" s="722" customFormat="1">
      <c r="A13" s="756"/>
      <c r="B13" s="805" t="s">
        <v>6469</v>
      </c>
      <c r="D13" s="1880"/>
      <c r="E13" s="717"/>
    </row>
    <row r="14" spans="1:11" s="718" customFormat="1">
      <c r="A14" s="710"/>
      <c r="B14" s="714"/>
      <c r="C14" s="710"/>
      <c r="D14" s="1881"/>
      <c r="E14" s="716"/>
    </row>
    <row r="15" spans="1:11">
      <c r="A15" s="718" t="s">
        <v>6341</v>
      </c>
      <c r="B15" s="780" t="s">
        <v>5866</v>
      </c>
      <c r="C15" s="718"/>
      <c r="D15" s="1879"/>
      <c r="E15" s="716"/>
    </row>
    <row r="16" spans="1:11" s="722" customFormat="1">
      <c r="A16" s="718" t="s">
        <v>6340</v>
      </c>
      <c r="B16" s="719" t="s">
        <v>6295</v>
      </c>
      <c r="C16" s="719">
        <v>1</v>
      </c>
      <c r="D16" s="1879"/>
      <c r="E16" s="717">
        <f>D16*C16</f>
        <v>0</v>
      </c>
    </row>
    <row r="17" spans="1:5" s="722" customFormat="1">
      <c r="A17" s="710"/>
      <c r="B17" s="714" t="s">
        <v>6527</v>
      </c>
      <c r="D17" s="1880"/>
      <c r="E17" s="717"/>
    </row>
    <row r="18" spans="1:5" s="722" customFormat="1">
      <c r="A18" s="718" t="s">
        <v>6339</v>
      </c>
      <c r="B18" s="719" t="s">
        <v>6291</v>
      </c>
      <c r="C18" s="719">
        <v>1</v>
      </c>
      <c r="D18" s="1879"/>
      <c r="E18" s="717">
        <f>D18*C18</f>
        <v>0</v>
      </c>
    </row>
    <row r="19" spans="1:5" s="722" customFormat="1">
      <c r="A19" s="710"/>
      <c r="B19" s="714" t="s">
        <v>6293</v>
      </c>
      <c r="D19" s="1880"/>
      <c r="E19" s="717"/>
    </row>
    <row r="20" spans="1:5" s="722" customFormat="1">
      <c r="A20" s="718" t="s">
        <v>6338</v>
      </c>
      <c r="B20" s="719" t="s">
        <v>6291</v>
      </c>
      <c r="C20" s="719">
        <v>1</v>
      </c>
      <c r="D20" s="1879"/>
      <c r="E20" s="717">
        <f>D20*C20</f>
        <v>0</v>
      </c>
    </row>
    <row r="21" spans="1:5" s="722" customFormat="1">
      <c r="A21" s="710"/>
      <c r="B21" s="714" t="s">
        <v>6290</v>
      </c>
      <c r="D21" s="1880"/>
      <c r="E21" s="717"/>
    </row>
    <row r="22" spans="1:5">
      <c r="A22" s="718" t="s">
        <v>6337</v>
      </c>
      <c r="B22" s="719" t="s">
        <v>5826</v>
      </c>
      <c r="C22" s="719">
        <v>1</v>
      </c>
      <c r="D22" s="1879"/>
      <c r="E22" s="717">
        <f>D22*C22</f>
        <v>0</v>
      </c>
    </row>
    <row r="23" spans="1:5" s="718" customFormat="1">
      <c r="A23" s="710"/>
      <c r="B23" s="714" t="s">
        <v>5825</v>
      </c>
      <c r="C23" s="722"/>
      <c r="D23" s="1880"/>
      <c r="E23" s="721"/>
    </row>
    <row r="24" spans="1:5" s="722" customFormat="1">
      <c r="A24" s="718" t="s">
        <v>6336</v>
      </c>
      <c r="B24" s="719" t="s">
        <v>5824</v>
      </c>
      <c r="C24" s="719">
        <v>1</v>
      </c>
      <c r="D24" s="1879"/>
      <c r="E24" s="717">
        <f>D24*C24</f>
        <v>0</v>
      </c>
    </row>
    <row r="25" spans="1:5" s="722" customFormat="1" ht="47.25">
      <c r="A25" s="710"/>
      <c r="B25" s="714" t="s">
        <v>5954</v>
      </c>
      <c r="D25" s="1880"/>
      <c r="E25" s="721"/>
    </row>
    <row r="26" spans="1:5" s="722" customFormat="1" ht="16.5" thickBot="1">
      <c r="A26" s="710"/>
      <c r="B26" s="710"/>
      <c r="C26" s="710"/>
      <c r="D26" s="1911"/>
      <c r="E26" s="710"/>
    </row>
    <row r="27" spans="1:5" ht="16.5" thickBot="1">
      <c r="A27" s="718"/>
      <c r="B27" s="714"/>
      <c r="D27" s="1910" t="s">
        <v>5821</v>
      </c>
      <c r="E27" s="712">
        <f>SUM(E2:E26)</f>
        <v>0</v>
      </c>
    </row>
    <row r="30" spans="1:5">
      <c r="A30" s="756"/>
    </row>
  </sheetData>
  <sheetProtection algorithmName="SHA-512" hashValue="gDFFInRuw6FBaoklYMEjHatGxFeurE/OEAki8BedRkNhzrsjt0Wy4K3GrnQjah/71m7rHAAAPGsYAVP68h0Iww==" saltValue="uVKxwatLynxo4uohF5dGrw==" spinCount="100000" sheet="1" objects="1" scenarios="1"/>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705C6-F863-4BA6-A92A-FF234FDF37A5}">
  <sheetPr>
    <tabColor rgb="FF993300"/>
  </sheetPr>
  <dimension ref="A1:E30"/>
  <sheetViews>
    <sheetView zoomScale="150" zoomScaleNormal="150" workbookViewId="0"/>
  </sheetViews>
  <sheetFormatPr defaultColWidth="12.5703125" defaultRowHeight="15.75"/>
  <cols>
    <col min="1" max="1" width="8.42578125" style="710" bestFit="1" customWidth="1"/>
    <col min="2" max="2" width="75.5703125" style="710" customWidth="1"/>
    <col min="3" max="3" width="12.5703125" style="710"/>
    <col min="4" max="4" width="12.5703125" style="1911"/>
    <col min="5" max="5" width="13.5703125" style="710" bestFit="1" customWidth="1"/>
    <col min="6" max="16384" width="12.5703125" style="710"/>
  </cols>
  <sheetData>
    <row r="1" spans="1:5" s="718" customFormat="1">
      <c r="A1" s="733" t="s">
        <v>5938</v>
      </c>
      <c r="B1" s="733" t="s">
        <v>5937</v>
      </c>
      <c r="C1" s="731" t="s">
        <v>2674</v>
      </c>
      <c r="D1" s="1908" t="s">
        <v>5936</v>
      </c>
      <c r="E1" s="731" t="s">
        <v>5935</v>
      </c>
    </row>
    <row r="2" spans="1:5" s="718" customFormat="1" ht="18.75">
      <c r="A2" s="730" t="s">
        <v>6363</v>
      </c>
      <c r="B2" s="729" t="s">
        <v>6529</v>
      </c>
      <c r="D2" s="1909"/>
    </row>
    <row r="3" spans="1:5" s="724" customFormat="1">
      <c r="A3" s="724" t="s">
        <v>6361</v>
      </c>
      <c r="B3" s="727" t="s">
        <v>6307</v>
      </c>
      <c r="D3" s="1878"/>
      <c r="E3" s="725"/>
    </row>
    <row r="4" spans="1:5" s="718" customFormat="1">
      <c r="A4" s="718" t="s">
        <v>6360</v>
      </c>
      <c r="B4" s="718" t="s">
        <v>6305</v>
      </c>
      <c r="C4" s="718">
        <v>1</v>
      </c>
      <c r="D4" s="1879"/>
      <c r="E4" s="716">
        <f>D4*C4</f>
        <v>0</v>
      </c>
    </row>
    <row r="5" spans="1:5" ht="114.95" customHeight="1">
      <c r="B5" s="714" t="s">
        <v>6332</v>
      </c>
      <c r="D5" s="1880"/>
      <c r="E5" s="716"/>
    </row>
    <row r="6" spans="1:5" s="719" customFormat="1">
      <c r="A6" s="719" t="s">
        <v>6359</v>
      </c>
      <c r="B6" s="719" t="s">
        <v>6530</v>
      </c>
      <c r="C6" s="719">
        <v>1</v>
      </c>
      <c r="D6" s="1879"/>
      <c r="E6" s="717">
        <f>D6*C6</f>
        <v>0</v>
      </c>
    </row>
    <row r="7" spans="1:5" s="756" customFormat="1" ht="78.75">
      <c r="B7" s="714" t="s">
        <v>6531</v>
      </c>
      <c r="D7" s="1881"/>
      <c r="E7" s="748"/>
    </row>
    <row r="8" spans="1:5" s="728" customFormat="1">
      <c r="A8" s="718" t="s">
        <v>6358</v>
      </c>
      <c r="B8" s="719" t="s">
        <v>6096</v>
      </c>
      <c r="C8" s="719">
        <v>1</v>
      </c>
      <c r="D8" s="1879"/>
      <c r="E8" s="717">
        <f>D8*C8</f>
        <v>0</v>
      </c>
    </row>
    <row r="9" spans="1:5" s="756" customFormat="1" ht="31.5">
      <c r="A9" s="710"/>
      <c r="B9" s="714" t="s">
        <v>6532</v>
      </c>
      <c r="C9" s="722"/>
      <c r="D9" s="1880"/>
      <c r="E9" s="717"/>
    </row>
    <row r="10" spans="1:5" s="718" customFormat="1">
      <c r="A10" s="719" t="s">
        <v>6357</v>
      </c>
      <c r="B10" s="723" t="s">
        <v>6466</v>
      </c>
      <c r="C10" s="723">
        <v>1</v>
      </c>
      <c r="D10" s="1878"/>
      <c r="E10" s="717">
        <f>D10*C10</f>
        <v>0</v>
      </c>
    </row>
    <row r="11" spans="1:5" ht="47.25">
      <c r="A11" s="756"/>
      <c r="B11" s="805" t="s">
        <v>6467</v>
      </c>
      <c r="C11" s="778"/>
      <c r="D11" s="1889"/>
      <c r="E11" s="717"/>
    </row>
    <row r="12" spans="1:5" s="719" customFormat="1">
      <c r="A12" s="719" t="s">
        <v>6356</v>
      </c>
      <c r="B12" s="719" t="s">
        <v>6468</v>
      </c>
      <c r="C12" s="719">
        <v>1</v>
      </c>
      <c r="D12" s="1879"/>
      <c r="E12" s="717">
        <f t="shared" ref="E12" si="0">D12*C12</f>
        <v>0</v>
      </c>
    </row>
    <row r="13" spans="1:5" s="722" customFormat="1">
      <c r="A13" s="756"/>
      <c r="B13" s="805" t="s">
        <v>6469</v>
      </c>
      <c r="D13" s="1880"/>
      <c r="E13" s="717"/>
    </row>
    <row r="14" spans="1:5" s="718" customFormat="1">
      <c r="A14" s="710"/>
      <c r="B14" s="714"/>
      <c r="C14" s="710"/>
      <c r="D14" s="1881"/>
      <c r="E14" s="716"/>
    </row>
    <row r="15" spans="1:5">
      <c r="A15" s="718" t="s">
        <v>6355</v>
      </c>
      <c r="B15" s="780" t="s">
        <v>5866</v>
      </c>
      <c r="C15" s="718"/>
      <c r="D15" s="1879"/>
      <c r="E15" s="716"/>
    </row>
    <row r="16" spans="1:5" s="722" customFormat="1">
      <c r="A16" s="718" t="s">
        <v>6354</v>
      </c>
      <c r="B16" s="719" t="s">
        <v>6295</v>
      </c>
      <c r="C16" s="719">
        <v>1</v>
      </c>
      <c r="D16" s="1879"/>
      <c r="E16" s="717">
        <f>D16*C16</f>
        <v>0</v>
      </c>
    </row>
    <row r="17" spans="1:5" s="722" customFormat="1">
      <c r="A17" s="710"/>
      <c r="B17" s="714" t="s">
        <v>6527</v>
      </c>
      <c r="D17" s="1880"/>
      <c r="E17" s="717"/>
    </row>
    <row r="18" spans="1:5" s="722" customFormat="1">
      <c r="A18" s="718" t="s">
        <v>6353</v>
      </c>
      <c r="B18" s="719" t="s">
        <v>6291</v>
      </c>
      <c r="C18" s="719">
        <v>1</v>
      </c>
      <c r="D18" s="1879"/>
      <c r="E18" s="717">
        <f>D18*C18</f>
        <v>0</v>
      </c>
    </row>
    <row r="19" spans="1:5" s="722" customFormat="1">
      <c r="A19" s="710"/>
      <c r="B19" s="714" t="s">
        <v>6293</v>
      </c>
      <c r="D19" s="1880"/>
      <c r="E19" s="717"/>
    </row>
    <row r="20" spans="1:5" s="722" customFormat="1">
      <c r="A20" s="718" t="s">
        <v>6352</v>
      </c>
      <c r="B20" s="719" t="s">
        <v>6291</v>
      </c>
      <c r="C20" s="719">
        <v>1</v>
      </c>
      <c r="D20" s="1879"/>
      <c r="E20" s="717">
        <f>D20*C20</f>
        <v>0</v>
      </c>
    </row>
    <row r="21" spans="1:5" s="722" customFormat="1">
      <c r="A21" s="710"/>
      <c r="B21" s="714" t="s">
        <v>6290</v>
      </c>
      <c r="D21" s="1880"/>
      <c r="E21" s="717"/>
    </row>
    <row r="22" spans="1:5">
      <c r="A22" s="718" t="s">
        <v>6351</v>
      </c>
      <c r="B22" s="719" t="s">
        <v>5826</v>
      </c>
      <c r="C22" s="719">
        <v>1</v>
      </c>
      <c r="D22" s="1879"/>
      <c r="E22" s="717">
        <f>D22*C22</f>
        <v>0</v>
      </c>
    </row>
    <row r="23" spans="1:5" s="718" customFormat="1">
      <c r="A23" s="710"/>
      <c r="B23" s="714" t="s">
        <v>5825</v>
      </c>
      <c r="C23" s="722"/>
      <c r="D23" s="1880"/>
      <c r="E23" s="721"/>
    </row>
    <row r="24" spans="1:5" s="722" customFormat="1">
      <c r="A24" s="718" t="s">
        <v>6350</v>
      </c>
      <c r="B24" s="719" t="s">
        <v>5824</v>
      </c>
      <c r="C24" s="719">
        <v>1</v>
      </c>
      <c r="D24" s="1879"/>
      <c r="E24" s="717">
        <f>D24*C24</f>
        <v>0</v>
      </c>
    </row>
    <row r="25" spans="1:5" s="722" customFormat="1" ht="47.25">
      <c r="A25" s="710"/>
      <c r="B25" s="714" t="s">
        <v>5954</v>
      </c>
      <c r="D25" s="1880"/>
      <c r="E25" s="721"/>
    </row>
    <row r="26" spans="1:5" s="722" customFormat="1" ht="16.5" thickBot="1">
      <c r="A26" s="718"/>
      <c r="B26" s="710"/>
      <c r="C26" s="710"/>
      <c r="D26" s="1911"/>
      <c r="E26" s="710"/>
    </row>
    <row r="27" spans="1:5" ht="16.5" thickBot="1">
      <c r="A27" s="718"/>
      <c r="B27" s="714"/>
      <c r="D27" s="1910" t="s">
        <v>5821</v>
      </c>
      <c r="E27" s="712">
        <f>SUM(E2:E25)</f>
        <v>0</v>
      </c>
    </row>
    <row r="30" spans="1:5">
      <c r="A30" s="756"/>
    </row>
  </sheetData>
  <sheetProtection algorithmName="SHA-512" hashValue="V/lL0LHewbZoq67SmM7o5/Ug7dt5jfL/agsiKbD0zOWU2GQdwv6trNhXzmyTp7zSE2TsB3WC38wfSE7Y9gjgDQ==" saltValue="zASDrcTGY3e8tr/uYDnhCw==" spinCount="100000" sheet="1" objects="1" scenarios="1"/>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68F4C-443F-496A-847E-A7AB1941E76E}">
  <sheetPr>
    <tabColor rgb="FF993300"/>
  </sheetPr>
  <dimension ref="A1:F27"/>
  <sheetViews>
    <sheetView topLeftCell="A2" zoomScale="150" zoomScaleNormal="150" workbookViewId="0">
      <selection activeCell="A2" sqref="A2"/>
    </sheetView>
  </sheetViews>
  <sheetFormatPr defaultColWidth="12.42578125" defaultRowHeight="15.75"/>
  <cols>
    <col min="1" max="1" width="10.42578125" style="710" customWidth="1"/>
    <col min="2" max="2" width="79.85546875" style="710" customWidth="1"/>
    <col min="3" max="3" width="12.42578125" style="710"/>
    <col min="4" max="4" width="12.42578125" style="1911"/>
    <col min="5" max="16384" width="12.42578125" style="710"/>
  </cols>
  <sheetData>
    <row r="1" spans="1:6">
      <c r="A1" s="733" t="s">
        <v>5938</v>
      </c>
      <c r="B1" s="733" t="s">
        <v>5937</v>
      </c>
      <c r="C1" s="731" t="s">
        <v>2674</v>
      </c>
      <c r="D1" s="1908" t="s">
        <v>5936</v>
      </c>
      <c r="E1" s="731" t="s">
        <v>5935</v>
      </c>
      <c r="F1" s="718"/>
    </row>
    <row r="2" spans="1:6" ht="18.75">
      <c r="A2" s="730" t="s">
        <v>6379</v>
      </c>
      <c r="B2" s="729" t="s">
        <v>6378</v>
      </c>
      <c r="C2" s="718"/>
      <c r="D2" s="1909"/>
      <c r="E2" s="718"/>
      <c r="F2" s="718"/>
    </row>
    <row r="3" spans="1:6">
      <c r="A3" s="724" t="s">
        <v>6377</v>
      </c>
      <c r="B3" s="727"/>
      <c r="C3" s="724"/>
      <c r="D3" s="1878"/>
      <c r="E3" s="725"/>
      <c r="F3" s="724"/>
    </row>
    <row r="4" spans="1:6">
      <c r="A4" s="718" t="s">
        <v>6376</v>
      </c>
      <c r="B4" s="718" t="s">
        <v>6375</v>
      </c>
      <c r="C4" s="718">
        <v>8</v>
      </c>
      <c r="D4" s="1879"/>
      <c r="E4" s="716">
        <f>D4*C4</f>
        <v>0</v>
      </c>
      <c r="F4" s="723"/>
    </row>
    <row r="5" spans="1:6" ht="63">
      <c r="B5" s="805" t="s">
        <v>6533</v>
      </c>
      <c r="D5" s="1881"/>
      <c r="E5" s="716"/>
    </row>
    <row r="6" spans="1:6">
      <c r="A6" s="718" t="s">
        <v>6374</v>
      </c>
      <c r="B6" s="719" t="s">
        <v>6373</v>
      </c>
      <c r="C6" s="718">
        <v>1</v>
      </c>
      <c r="D6" s="1879"/>
      <c r="E6" s="716">
        <f>D6*C6</f>
        <v>0</v>
      </c>
      <c r="F6" s="723"/>
    </row>
    <row r="7" spans="1:6" ht="47.25">
      <c r="B7" s="714" t="s">
        <v>6534</v>
      </c>
      <c r="D7" s="1881"/>
      <c r="E7" s="716"/>
    </row>
    <row r="8" spans="1:6">
      <c r="A8" s="718" t="s">
        <v>6372</v>
      </c>
      <c r="B8" s="718" t="s">
        <v>6371</v>
      </c>
      <c r="C8" s="718">
        <v>1</v>
      </c>
      <c r="D8" s="1879"/>
      <c r="E8" s="716">
        <f>D8*C8</f>
        <v>0</v>
      </c>
      <c r="F8" s="718"/>
    </row>
    <row r="9" spans="1:6" ht="63">
      <c r="B9" s="714" t="s">
        <v>6535</v>
      </c>
      <c r="D9" s="1881"/>
      <c r="E9" s="715"/>
    </row>
    <row r="10" spans="1:6">
      <c r="A10" s="718" t="s">
        <v>6370</v>
      </c>
      <c r="B10" s="718" t="s">
        <v>6371</v>
      </c>
      <c r="C10" s="718">
        <v>1</v>
      </c>
      <c r="D10" s="1879"/>
      <c r="E10" s="716">
        <f>D10*C10</f>
        <v>0</v>
      </c>
      <c r="F10" s="718"/>
    </row>
    <row r="11" spans="1:6" ht="57" customHeight="1">
      <c r="B11" s="714" t="s">
        <v>6536</v>
      </c>
      <c r="D11" s="1881"/>
      <c r="E11" s="715"/>
    </row>
    <row r="12" spans="1:6">
      <c r="A12" s="718" t="s">
        <v>6369</v>
      </c>
      <c r="B12" s="719" t="s">
        <v>6502</v>
      </c>
      <c r="C12" s="723">
        <v>1</v>
      </c>
      <c r="D12" s="1879"/>
      <c r="E12" s="717">
        <f>D12*C12</f>
        <v>0</v>
      </c>
      <c r="F12" s="718"/>
    </row>
    <row r="13" spans="1:6" ht="63">
      <c r="B13" s="714" t="s">
        <v>6503</v>
      </c>
      <c r="C13" s="807"/>
      <c r="D13" s="1882"/>
      <c r="E13" s="722"/>
    </row>
    <row r="14" spans="1:6">
      <c r="A14" s="718" t="s">
        <v>6368</v>
      </c>
      <c r="B14" s="719" t="s">
        <v>6537</v>
      </c>
      <c r="C14" s="719">
        <v>1</v>
      </c>
      <c r="D14" s="1879"/>
      <c r="E14" s="716">
        <f>D14*C14</f>
        <v>0</v>
      </c>
      <c r="F14" s="718"/>
    </row>
    <row r="15" spans="1:6">
      <c r="B15" s="714" t="s">
        <v>6538</v>
      </c>
      <c r="C15" s="722"/>
      <c r="D15" s="1880"/>
      <c r="E15" s="715"/>
    </row>
    <row r="16" spans="1:6">
      <c r="A16" s="718" t="s">
        <v>6367</v>
      </c>
      <c r="B16" s="719" t="s">
        <v>5826</v>
      </c>
      <c r="C16" s="718">
        <v>1</v>
      </c>
      <c r="D16" s="1879"/>
      <c r="E16" s="716">
        <f>D16*C16</f>
        <v>0</v>
      </c>
      <c r="F16" s="718"/>
    </row>
    <row r="17" spans="1:5">
      <c r="B17" s="720" t="s">
        <v>5825</v>
      </c>
      <c r="D17" s="1881"/>
      <c r="E17" s="716"/>
    </row>
    <row r="18" spans="1:5">
      <c r="A18" s="718" t="s">
        <v>6364</v>
      </c>
      <c r="B18" s="719" t="s">
        <v>6539</v>
      </c>
      <c r="C18" s="718">
        <v>1</v>
      </c>
      <c r="D18" s="1879"/>
      <c r="E18" s="716">
        <f>D18*C18</f>
        <v>0</v>
      </c>
    </row>
    <row r="19" spans="1:5">
      <c r="B19" s="720" t="s">
        <v>6540</v>
      </c>
      <c r="D19" s="1881"/>
      <c r="E19" s="716"/>
    </row>
    <row r="20" spans="1:5">
      <c r="A20" s="718" t="s">
        <v>6541</v>
      </c>
      <c r="B20" s="719" t="s">
        <v>6366</v>
      </c>
      <c r="C20" s="718">
        <v>1</v>
      </c>
      <c r="D20" s="1879"/>
      <c r="E20" s="716">
        <f>D20*C20</f>
        <v>0</v>
      </c>
    </row>
    <row r="21" spans="1:5" ht="47.25">
      <c r="B21" s="714" t="s">
        <v>6365</v>
      </c>
      <c r="D21" s="1881"/>
      <c r="E21" s="716"/>
    </row>
    <row r="22" spans="1:5">
      <c r="A22" s="718" t="s">
        <v>6542</v>
      </c>
      <c r="B22" s="718" t="s">
        <v>5949</v>
      </c>
      <c r="C22" s="718">
        <v>1</v>
      </c>
      <c r="D22" s="1879"/>
      <c r="E22" s="716">
        <f t="shared" ref="E22:E24" si="0">D22*C22</f>
        <v>0</v>
      </c>
    </row>
    <row r="23" spans="1:5" ht="31.5">
      <c r="B23" s="714" t="s">
        <v>6543</v>
      </c>
      <c r="D23" s="1881"/>
      <c r="E23" s="716"/>
    </row>
    <row r="24" spans="1:5">
      <c r="A24" s="718" t="s">
        <v>6544</v>
      </c>
      <c r="B24" s="718" t="s">
        <v>5822</v>
      </c>
      <c r="C24" s="718">
        <v>1</v>
      </c>
      <c r="D24" s="1879"/>
      <c r="E24" s="716">
        <f t="shared" si="0"/>
        <v>0</v>
      </c>
    </row>
    <row r="25" spans="1:5">
      <c r="B25" s="714" t="s">
        <v>5822</v>
      </c>
      <c r="D25" s="1881"/>
      <c r="E25" s="715"/>
    </row>
    <row r="26" spans="1:5" ht="16.5" thickBot="1">
      <c r="B26" s="714"/>
      <c r="D26" s="1881"/>
      <c r="E26" s="715"/>
    </row>
    <row r="27" spans="1:5" ht="16.5" thickBot="1">
      <c r="B27" s="714"/>
      <c r="D27" s="1910" t="s">
        <v>5821</v>
      </c>
      <c r="E27" s="712">
        <f>SUM(E2:E25)</f>
        <v>0</v>
      </c>
    </row>
  </sheetData>
  <sheetProtection algorithmName="SHA-512" hashValue="CS6K19VVajCGtN+nrKyMJJptWaOa1jsR/b9jRW2ZJdAvfmLC9pFaD0Awj0bceXfZZzMmR8AE8xmdaxUdd18GCg==" saltValue="yld3gU0UMOpOpWMnhC0QEg==" spinCount="100000" sheet="1" objects="1" scenarios="1"/>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98B52-BDD4-45B8-B725-C02463B7417D}">
  <sheetPr>
    <tabColor rgb="FF993300"/>
  </sheetPr>
  <dimension ref="A1:E34"/>
  <sheetViews>
    <sheetView zoomScale="150" zoomScaleNormal="150" workbookViewId="0"/>
  </sheetViews>
  <sheetFormatPr defaultColWidth="12.42578125" defaultRowHeight="15.75"/>
  <cols>
    <col min="1" max="1" width="8.42578125" style="710" bestFit="1" customWidth="1"/>
    <col min="2" max="2" width="75.5703125" style="710" customWidth="1"/>
    <col min="3" max="3" width="12.42578125" style="710"/>
    <col min="4" max="4" width="12.42578125" style="1911"/>
    <col min="5" max="5" width="13.5703125" style="710" bestFit="1" customWidth="1"/>
    <col min="6" max="16384" width="12.42578125" style="710"/>
  </cols>
  <sheetData>
    <row r="1" spans="1:5" s="718" customFormat="1">
      <c r="A1" s="733" t="s">
        <v>5938</v>
      </c>
      <c r="B1" s="733" t="s">
        <v>5937</v>
      </c>
      <c r="C1" s="731" t="s">
        <v>2674</v>
      </c>
      <c r="D1" s="1908" t="s">
        <v>5936</v>
      </c>
      <c r="E1" s="731" t="s">
        <v>5935</v>
      </c>
    </row>
    <row r="2" spans="1:5" s="718" customFormat="1" ht="18.75">
      <c r="A2" s="730" t="s">
        <v>6403</v>
      </c>
      <c r="B2" s="729" t="s">
        <v>6402</v>
      </c>
      <c r="D2" s="1909"/>
    </row>
    <row r="3" spans="1:5" s="724" customFormat="1">
      <c r="A3" s="724" t="s">
        <v>6401</v>
      </c>
      <c r="B3" s="727"/>
      <c r="D3" s="1878"/>
      <c r="E3" s="725"/>
    </row>
    <row r="4" spans="1:5" s="718" customFormat="1">
      <c r="A4" s="718" t="s">
        <v>6400</v>
      </c>
      <c r="B4" s="719" t="s">
        <v>6454</v>
      </c>
      <c r="C4" s="719">
        <v>1</v>
      </c>
      <c r="D4" s="1879"/>
      <c r="E4" s="717">
        <f>D4*C4</f>
        <v>0</v>
      </c>
    </row>
    <row r="5" spans="1:5" ht="63">
      <c r="B5" s="714" t="s">
        <v>6545</v>
      </c>
      <c r="C5" s="722"/>
      <c r="D5" s="1882"/>
      <c r="E5" s="722"/>
    </row>
    <row r="6" spans="1:5" s="718" customFormat="1">
      <c r="A6" s="718" t="s">
        <v>6399</v>
      </c>
      <c r="B6" s="826" t="s">
        <v>6398</v>
      </c>
      <c r="C6" s="718">
        <v>1</v>
      </c>
      <c r="D6" s="1879"/>
      <c r="E6" s="716">
        <f>D6*C6</f>
        <v>0</v>
      </c>
    </row>
    <row r="7" spans="1:5" ht="31.5">
      <c r="B7" s="714" t="s">
        <v>6546</v>
      </c>
      <c r="D7" s="1881"/>
      <c r="E7" s="716"/>
    </row>
    <row r="8" spans="1:5" s="718" customFormat="1">
      <c r="A8" s="718" t="s">
        <v>6397</v>
      </c>
      <c r="B8" s="718" t="s">
        <v>6460</v>
      </c>
      <c r="C8" s="718">
        <v>1</v>
      </c>
      <c r="D8" s="1879"/>
      <c r="E8" s="716">
        <f>D8*C8</f>
        <v>0</v>
      </c>
    </row>
    <row r="9" spans="1:5" ht="131.1" customHeight="1">
      <c r="B9" s="805" t="s">
        <v>6396</v>
      </c>
      <c r="D9" s="1881"/>
      <c r="E9" s="716"/>
    </row>
    <row r="10" spans="1:5" s="718" customFormat="1">
      <c r="A10" s="710"/>
      <c r="B10" s="724" t="s">
        <v>6462</v>
      </c>
      <c r="C10" s="718">
        <v>1</v>
      </c>
      <c r="D10" s="1879"/>
      <c r="E10" s="716">
        <f t="shared" ref="E10" si="0">D10*C10</f>
        <v>0</v>
      </c>
    </row>
    <row r="11" spans="1:5" s="724" customFormat="1" ht="39.950000000000003" customHeight="1">
      <c r="A11" s="710"/>
      <c r="B11" s="805" t="s">
        <v>6463</v>
      </c>
      <c r="C11" s="710"/>
      <c r="D11" s="1881"/>
      <c r="E11" s="715"/>
    </row>
    <row r="12" spans="1:5" s="718" customFormat="1">
      <c r="A12" s="718" t="s">
        <v>6395</v>
      </c>
      <c r="B12" s="724" t="s">
        <v>6394</v>
      </c>
      <c r="C12" s="719">
        <v>93</v>
      </c>
      <c r="D12" s="1879"/>
      <c r="E12" s="716">
        <f>D12*C12</f>
        <v>0</v>
      </c>
    </row>
    <row r="13" spans="1:5" s="724" customFormat="1" ht="47.25">
      <c r="A13" s="710"/>
      <c r="B13" s="805" t="s">
        <v>6393</v>
      </c>
      <c r="C13" s="722"/>
      <c r="D13" s="1880"/>
      <c r="E13" s="715"/>
    </row>
    <row r="14" spans="1:5" s="718" customFormat="1">
      <c r="A14" s="718" t="s">
        <v>6392</v>
      </c>
      <c r="B14" s="724" t="s">
        <v>6390</v>
      </c>
      <c r="C14" s="719">
        <v>16</v>
      </c>
      <c r="D14" s="1879"/>
      <c r="E14" s="716">
        <f>D14*C14</f>
        <v>0</v>
      </c>
    </row>
    <row r="15" spans="1:5" s="724" customFormat="1" ht="78.75">
      <c r="A15" s="710"/>
      <c r="B15" s="805" t="s">
        <v>6389</v>
      </c>
      <c r="C15" s="722"/>
      <c r="D15" s="1880"/>
      <c r="E15" s="715"/>
    </row>
    <row r="16" spans="1:5" s="719" customFormat="1">
      <c r="A16" s="718" t="s">
        <v>6391</v>
      </c>
      <c r="B16" s="724" t="s">
        <v>6547</v>
      </c>
      <c r="C16" s="718">
        <v>2</v>
      </c>
      <c r="D16" s="1879"/>
      <c r="E16" s="716">
        <f>D16*C16</f>
        <v>0</v>
      </c>
    </row>
    <row r="17" spans="1:5" s="722" customFormat="1" ht="94.5">
      <c r="A17" s="710"/>
      <c r="B17" s="805" t="s">
        <v>6548</v>
      </c>
      <c r="C17" s="710"/>
      <c r="D17" s="1881"/>
      <c r="E17" s="716"/>
    </row>
    <row r="18" spans="1:5" s="719" customFormat="1">
      <c r="A18" s="718" t="s">
        <v>6388</v>
      </c>
      <c r="B18" s="724" t="s">
        <v>6386</v>
      </c>
      <c r="C18" s="718">
        <v>1</v>
      </c>
      <c r="D18" s="1879"/>
      <c r="E18" s="716">
        <f>D18*C18</f>
        <v>0</v>
      </c>
    </row>
    <row r="19" spans="1:5" s="722" customFormat="1" ht="94.5">
      <c r="A19" s="710"/>
      <c r="B19" s="805" t="s">
        <v>6549</v>
      </c>
      <c r="C19" s="710"/>
      <c r="D19" s="1881"/>
      <c r="E19" s="716"/>
    </row>
    <row r="20" spans="1:5">
      <c r="A20" s="718" t="s">
        <v>6387</v>
      </c>
      <c r="B20" s="724" t="s">
        <v>6382</v>
      </c>
      <c r="C20" s="718">
        <v>1</v>
      </c>
      <c r="D20" s="1879"/>
      <c r="E20" s="716">
        <f>D20*C20</f>
        <v>0</v>
      </c>
    </row>
    <row r="21" spans="1:5" ht="110.25">
      <c r="B21" s="805" t="s">
        <v>6381</v>
      </c>
      <c r="D21" s="1881"/>
      <c r="E21" s="715"/>
    </row>
    <row r="22" spans="1:5" s="718" customFormat="1">
      <c r="A22" s="718" t="s">
        <v>6385</v>
      </c>
      <c r="B22" s="724" t="s">
        <v>5841</v>
      </c>
      <c r="C22" s="718">
        <v>2</v>
      </c>
      <c r="D22" s="1879"/>
      <c r="E22" s="716">
        <f>D22*C22</f>
        <v>0</v>
      </c>
    </row>
    <row r="23" spans="1:5" ht="94.5">
      <c r="B23" s="805" t="s">
        <v>5840</v>
      </c>
      <c r="D23" s="1881"/>
      <c r="E23" s="716"/>
    </row>
    <row r="24" spans="1:5" s="718" customFormat="1">
      <c r="A24" s="718" t="s">
        <v>6384</v>
      </c>
      <c r="B24" s="724" t="s">
        <v>5826</v>
      </c>
      <c r="C24" s="718">
        <v>1</v>
      </c>
      <c r="D24" s="1879"/>
      <c r="E24" s="716">
        <f>D24*C24</f>
        <v>0</v>
      </c>
    </row>
    <row r="25" spans="1:5" ht="31.5">
      <c r="B25" s="805" t="s">
        <v>6380</v>
      </c>
      <c r="D25" s="1881"/>
      <c r="E25" s="715"/>
    </row>
    <row r="26" spans="1:5" s="718" customFormat="1">
      <c r="A26" s="718" t="s">
        <v>6383</v>
      </c>
      <c r="B26" s="724" t="s">
        <v>6366</v>
      </c>
      <c r="C26" s="718">
        <v>1</v>
      </c>
      <c r="D26" s="1879"/>
      <c r="E26" s="716">
        <f>D26*C26</f>
        <v>0</v>
      </c>
    </row>
    <row r="27" spans="1:5" ht="47.25">
      <c r="B27" s="805" t="s">
        <v>6365</v>
      </c>
      <c r="D27" s="1881"/>
      <c r="E27" s="715"/>
    </row>
    <row r="28" spans="1:5" s="718" customFormat="1">
      <c r="A28" s="718" t="s">
        <v>6383</v>
      </c>
      <c r="B28" s="724" t="s">
        <v>5822</v>
      </c>
      <c r="C28" s="718">
        <v>1</v>
      </c>
      <c r="D28" s="1879"/>
      <c r="E28" s="716">
        <f>D28*C28</f>
        <v>0</v>
      </c>
    </row>
    <row r="29" spans="1:5">
      <c r="B29" s="805" t="s">
        <v>5822</v>
      </c>
      <c r="D29" s="1881"/>
      <c r="E29" s="715"/>
    </row>
    <row r="30" spans="1:5" ht="16.5" thickBot="1"/>
    <row r="31" spans="1:5" ht="16.5" thickBot="1">
      <c r="D31" s="1910" t="s">
        <v>5821</v>
      </c>
      <c r="E31" s="712">
        <f>SUM(E2:E28)</f>
        <v>0</v>
      </c>
    </row>
    <row r="32" spans="1:5">
      <c r="B32" s="714"/>
    </row>
    <row r="33" spans="1:2">
      <c r="B33" s="714"/>
    </row>
    <row r="34" spans="1:2">
      <c r="A34" s="756"/>
    </row>
  </sheetData>
  <sheetProtection algorithmName="SHA-512" hashValue="i8SwThkFX/RBFpvGqfg9syXzMJ00QDr8vwz3TgacrMUJnOylHPpUZ5mhtfV3R1WhkwDihjPeBS1HOcz/GgiNSw==" saltValue="ETsXnwqUIIti1Mj1FF/HkA==" spinCount="100000" sheet="1" objects="1" scenarios="1"/>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44832-A7CB-4BF2-90FB-C0CA90A5D1FD}">
  <sheetPr>
    <tabColor rgb="FF993300"/>
  </sheetPr>
  <dimension ref="A1:E23"/>
  <sheetViews>
    <sheetView zoomScale="150" zoomScaleNormal="150" workbookViewId="0"/>
  </sheetViews>
  <sheetFormatPr defaultColWidth="12.42578125" defaultRowHeight="15.75"/>
  <cols>
    <col min="1" max="1" width="12.42578125" style="710"/>
    <col min="2" max="2" width="64.85546875" style="710" customWidth="1"/>
    <col min="3" max="3" width="12.5703125" style="710" bestFit="1" customWidth="1"/>
    <col min="4" max="4" width="12.5703125" style="1911" bestFit="1" customWidth="1"/>
    <col min="5" max="5" width="13" style="710" bestFit="1" customWidth="1"/>
    <col min="6" max="16384" width="12.42578125" style="710"/>
  </cols>
  <sheetData>
    <row r="1" spans="1:5">
      <c r="A1" s="781" t="s">
        <v>5938</v>
      </c>
      <c r="B1" s="781" t="s">
        <v>5937</v>
      </c>
      <c r="C1" s="782" t="s">
        <v>2674</v>
      </c>
      <c r="D1" s="1891" t="s">
        <v>5936</v>
      </c>
      <c r="E1" s="782" t="s">
        <v>5935</v>
      </c>
    </row>
    <row r="2" spans="1:5" ht="18.75">
      <c r="A2" s="783" t="s">
        <v>6550</v>
      </c>
      <c r="B2" s="784" t="s">
        <v>6415</v>
      </c>
      <c r="C2" s="724"/>
      <c r="D2" s="1892"/>
      <c r="E2" s="724"/>
    </row>
    <row r="3" spans="1:5">
      <c r="A3" s="724" t="s">
        <v>6551</v>
      </c>
      <c r="B3" s="727"/>
      <c r="C3" s="724"/>
      <c r="D3" s="1878"/>
      <c r="E3" s="725"/>
    </row>
    <row r="4" spans="1:5">
      <c r="A4" s="724" t="s">
        <v>6552</v>
      </c>
      <c r="B4" s="724" t="s">
        <v>6414</v>
      </c>
      <c r="C4" s="724">
        <v>1</v>
      </c>
      <c r="D4" s="1878"/>
      <c r="E4" s="725">
        <f>D4*C4</f>
        <v>0</v>
      </c>
    </row>
    <row r="5" spans="1:5" ht="94.5">
      <c r="A5" s="758"/>
      <c r="B5" s="805" t="s">
        <v>6413</v>
      </c>
      <c r="C5" s="758"/>
      <c r="D5" s="1900"/>
      <c r="E5" s="725"/>
    </row>
    <row r="6" spans="1:5">
      <c r="A6" s="724" t="s">
        <v>6553</v>
      </c>
      <c r="B6" s="724" t="s">
        <v>6412</v>
      </c>
      <c r="C6" s="724">
        <v>9</v>
      </c>
      <c r="D6" s="1878"/>
      <c r="E6" s="725">
        <f>D6*C6</f>
        <v>0</v>
      </c>
    </row>
    <row r="7" spans="1:5" ht="94.5">
      <c r="A7" s="758"/>
      <c r="B7" s="805" t="s">
        <v>6411</v>
      </c>
      <c r="C7" s="758"/>
      <c r="D7" s="1900"/>
      <c r="E7" s="725"/>
    </row>
    <row r="8" spans="1:5">
      <c r="A8" s="724" t="s">
        <v>6554</v>
      </c>
      <c r="B8" s="724" t="s">
        <v>6410</v>
      </c>
      <c r="C8" s="724">
        <v>10</v>
      </c>
      <c r="D8" s="1878"/>
      <c r="E8" s="725">
        <f>D8*C8</f>
        <v>0</v>
      </c>
    </row>
    <row r="9" spans="1:5" ht="116.1" customHeight="1">
      <c r="A9" s="758"/>
      <c r="B9" s="757" t="s">
        <v>6409</v>
      </c>
      <c r="C9" s="758"/>
      <c r="D9" s="1900"/>
      <c r="E9" s="827"/>
    </row>
    <row r="10" spans="1:5">
      <c r="A10" s="724" t="s">
        <v>6555</v>
      </c>
      <c r="B10" s="723" t="s">
        <v>6096</v>
      </c>
      <c r="C10" s="723">
        <v>1</v>
      </c>
      <c r="D10" s="1878"/>
      <c r="E10" s="725">
        <f>D10*C10</f>
        <v>0</v>
      </c>
    </row>
    <row r="11" spans="1:5" ht="47.25">
      <c r="A11" s="758"/>
      <c r="B11" s="805" t="s">
        <v>6408</v>
      </c>
      <c r="C11" s="778"/>
      <c r="D11" s="1889"/>
      <c r="E11" s="827"/>
    </row>
    <row r="12" spans="1:5">
      <c r="A12" s="724" t="s">
        <v>6556</v>
      </c>
      <c r="B12" s="723" t="s">
        <v>6407</v>
      </c>
      <c r="C12" s="723">
        <v>9</v>
      </c>
      <c r="D12" s="1878"/>
      <c r="E12" s="725">
        <f>D12*C12</f>
        <v>0</v>
      </c>
    </row>
    <row r="13" spans="1:5" ht="47.25">
      <c r="A13" s="758"/>
      <c r="B13" s="805" t="s">
        <v>6406</v>
      </c>
      <c r="C13" s="778"/>
      <c r="D13" s="1889"/>
      <c r="E13" s="827"/>
    </row>
    <row r="14" spans="1:5">
      <c r="A14" s="724" t="s">
        <v>6557</v>
      </c>
      <c r="B14" s="724" t="s">
        <v>6405</v>
      </c>
      <c r="C14" s="724">
        <v>10</v>
      </c>
      <c r="D14" s="1878"/>
      <c r="E14" s="725">
        <f>D14*C14</f>
        <v>0</v>
      </c>
    </row>
    <row r="15" spans="1:5" ht="31.5">
      <c r="A15" s="758"/>
      <c r="B15" s="805" t="s">
        <v>6404</v>
      </c>
      <c r="C15" s="758"/>
      <c r="D15" s="1900"/>
      <c r="E15" s="725"/>
    </row>
    <row r="16" spans="1:5">
      <c r="A16" s="724" t="s">
        <v>6558</v>
      </c>
      <c r="B16" s="724" t="s">
        <v>5826</v>
      </c>
      <c r="C16" s="724">
        <v>1</v>
      </c>
      <c r="D16" s="1878"/>
      <c r="E16" s="725">
        <f>D16*C16</f>
        <v>0</v>
      </c>
    </row>
    <row r="17" spans="1:5">
      <c r="A17" s="758"/>
      <c r="B17" s="812" t="s">
        <v>5825</v>
      </c>
      <c r="C17" s="758"/>
      <c r="D17" s="1900"/>
      <c r="E17" s="827"/>
    </row>
    <row r="18" spans="1:5">
      <c r="A18" s="724" t="s">
        <v>6559</v>
      </c>
      <c r="B18" s="723" t="s">
        <v>5824</v>
      </c>
      <c r="C18" s="724">
        <v>1</v>
      </c>
      <c r="D18" s="1878"/>
      <c r="E18" s="725">
        <f>D18*C18</f>
        <v>0</v>
      </c>
    </row>
    <row r="19" spans="1:5" ht="47.25">
      <c r="A19" s="758"/>
      <c r="B19" s="805" t="s">
        <v>6365</v>
      </c>
      <c r="C19" s="758"/>
      <c r="D19" s="1900"/>
      <c r="E19" s="827"/>
    </row>
    <row r="20" spans="1:5">
      <c r="A20" s="724" t="s">
        <v>6560</v>
      </c>
      <c r="B20" s="724" t="s">
        <v>5822</v>
      </c>
      <c r="C20" s="724">
        <v>1</v>
      </c>
      <c r="D20" s="1878"/>
      <c r="E20" s="725">
        <f>D20*C20</f>
        <v>0</v>
      </c>
    </row>
    <row r="21" spans="1:5">
      <c r="A21" s="758"/>
      <c r="B21" s="805" t="s">
        <v>5822</v>
      </c>
      <c r="C21" s="758"/>
      <c r="D21" s="1900"/>
      <c r="E21" s="827"/>
    </row>
    <row r="22" spans="1:5" ht="16.5" thickBot="1">
      <c r="A22" s="758"/>
      <c r="B22" s="805"/>
      <c r="C22" s="758"/>
      <c r="D22" s="1900"/>
      <c r="E22" s="827"/>
    </row>
    <row r="23" spans="1:5" ht="16.5" thickBot="1">
      <c r="A23" s="758"/>
      <c r="B23" s="805"/>
      <c r="C23" s="758"/>
      <c r="D23" s="1898" t="s">
        <v>5821</v>
      </c>
      <c r="E23" s="806">
        <f>SUM(E2:E21)</f>
        <v>0</v>
      </c>
    </row>
  </sheetData>
  <sheetProtection algorithmName="SHA-512" hashValue="yOIz6JZrURq1Ks/qp3SunAWZ82jWTMCWxQ7vf+ZA/v18YpgJB72J7IwruR92hKFlemyJKWCUPRZNeO47FJvtSw==" saltValue="+lVC4OEjnMvsX+RnCVHzkQ==" spinCount="100000" sheet="1" objects="1" scenarios="1"/>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3E108-4ED2-424E-ADC3-932FFA48A716}">
  <sheetPr>
    <tabColor rgb="FF993300"/>
  </sheetPr>
  <dimension ref="A1:L82"/>
  <sheetViews>
    <sheetView zoomScale="150" zoomScaleNormal="150" workbookViewId="0"/>
  </sheetViews>
  <sheetFormatPr defaultColWidth="12.42578125" defaultRowHeight="15.75"/>
  <cols>
    <col min="1" max="1" width="12.42578125" style="710"/>
    <col min="2" max="2" width="74.42578125" style="710" customWidth="1"/>
    <col min="3" max="3" width="12.42578125" style="710"/>
    <col min="4" max="4" width="12.42578125" style="1911"/>
    <col min="5" max="16384" width="12.42578125" style="710"/>
  </cols>
  <sheetData>
    <row r="1" spans="1:12">
      <c r="A1" s="781" t="s">
        <v>5938</v>
      </c>
      <c r="B1" s="781" t="s">
        <v>5937</v>
      </c>
      <c r="C1" s="782" t="s">
        <v>2674</v>
      </c>
      <c r="D1" s="1891" t="s">
        <v>5936</v>
      </c>
      <c r="E1" s="782" t="s">
        <v>5935</v>
      </c>
      <c r="F1" s="724"/>
    </row>
    <row r="2" spans="1:12" ht="18.75">
      <c r="A2" s="783" t="s">
        <v>6561</v>
      </c>
      <c r="B2" s="729" t="s">
        <v>6423</v>
      </c>
      <c r="C2" s="724"/>
      <c r="D2" s="1892"/>
      <c r="E2" s="724"/>
      <c r="F2" s="724"/>
    </row>
    <row r="3" spans="1:12" s="724" customFormat="1">
      <c r="A3" s="724" t="s">
        <v>6562</v>
      </c>
      <c r="B3" s="727" t="s">
        <v>5933</v>
      </c>
      <c r="D3" s="1878"/>
      <c r="E3" s="725"/>
    </row>
    <row r="4" spans="1:12" s="718" customFormat="1">
      <c r="A4" s="718" t="s">
        <v>6563</v>
      </c>
      <c r="B4" s="718" t="s">
        <v>5931</v>
      </c>
      <c r="C4" s="718">
        <v>2</v>
      </c>
      <c r="D4" s="1879"/>
      <c r="E4" s="716">
        <f>D4*C4</f>
        <v>0</v>
      </c>
      <c r="F4" s="723"/>
    </row>
    <row r="5" spans="1:12" ht="78.75">
      <c r="B5" s="805" t="s">
        <v>6451</v>
      </c>
      <c r="D5" s="1880"/>
      <c r="E5" s="716"/>
    </row>
    <row r="6" spans="1:12" s="718" customFormat="1">
      <c r="A6" s="718" t="s">
        <v>6564</v>
      </c>
      <c r="B6" s="724" t="s">
        <v>5928</v>
      </c>
      <c r="C6" s="718">
        <v>2</v>
      </c>
      <c r="D6" s="1879"/>
      <c r="E6" s="716">
        <f>D6*C6</f>
        <v>0</v>
      </c>
    </row>
    <row r="7" spans="1:12" s="724" customFormat="1" ht="78.75">
      <c r="A7" s="710"/>
      <c r="B7" s="805" t="s">
        <v>6565</v>
      </c>
      <c r="C7" s="710"/>
      <c r="D7" s="1880"/>
      <c r="E7" s="716"/>
    </row>
    <row r="8" spans="1:12" s="719" customFormat="1">
      <c r="A8" s="718" t="s">
        <v>6566</v>
      </c>
      <c r="B8" s="719" t="s">
        <v>6452</v>
      </c>
      <c r="C8" s="719">
        <v>1</v>
      </c>
      <c r="D8" s="1879"/>
      <c r="E8" s="717">
        <f>D8*C8</f>
        <v>0</v>
      </c>
    </row>
    <row r="9" spans="1:12" s="722" customFormat="1" ht="138.94999999999999" customHeight="1">
      <c r="A9" s="710"/>
      <c r="B9" s="714" t="s">
        <v>6453</v>
      </c>
      <c r="C9" s="756"/>
      <c r="D9" s="1881"/>
      <c r="E9" s="748"/>
    </row>
    <row r="10" spans="1:12">
      <c r="A10" s="718" t="s">
        <v>6567</v>
      </c>
      <c r="B10" s="719" t="s">
        <v>6454</v>
      </c>
      <c r="C10" s="719">
        <v>1</v>
      </c>
      <c r="D10" s="1879"/>
      <c r="E10" s="717">
        <f>D10*C10</f>
        <v>0</v>
      </c>
      <c r="F10" s="718"/>
    </row>
    <row r="11" spans="1:12" ht="63">
      <c r="B11" s="714" t="s">
        <v>6455</v>
      </c>
      <c r="C11" s="722"/>
      <c r="D11" s="1882"/>
      <c r="E11" s="722"/>
    </row>
    <row r="12" spans="1:12" s="718" customFormat="1">
      <c r="A12" s="718" t="s">
        <v>6568</v>
      </c>
      <c r="B12" s="718" t="s">
        <v>6456</v>
      </c>
      <c r="C12" s="718">
        <v>1</v>
      </c>
      <c r="D12" s="1879"/>
      <c r="E12" s="716">
        <f>D12*C12</f>
        <v>0</v>
      </c>
      <c r="G12" s="710"/>
      <c r="I12" s="728"/>
    </row>
    <row r="13" spans="1:12">
      <c r="B13" s="805" t="s">
        <v>6457</v>
      </c>
      <c r="D13" s="1881"/>
      <c r="E13" s="716"/>
    </row>
    <row r="14" spans="1:12">
      <c r="A14" s="718" t="s">
        <v>6569</v>
      </c>
      <c r="B14" s="718" t="s">
        <v>6458</v>
      </c>
      <c r="C14" s="713">
        <v>1</v>
      </c>
      <c r="D14" s="1879"/>
      <c r="E14" s="716">
        <f>D14*C14</f>
        <v>0</v>
      </c>
      <c r="F14" s="718"/>
      <c r="G14" s="762"/>
      <c r="H14" s="762"/>
      <c r="J14" s="763"/>
      <c r="K14" s="756"/>
      <c r="L14" s="756"/>
    </row>
    <row r="15" spans="1:12" ht="47.25">
      <c r="B15" s="757" t="s">
        <v>6459</v>
      </c>
      <c r="C15" s="760"/>
      <c r="D15" s="1883"/>
      <c r="E15" s="725"/>
      <c r="G15" s="762"/>
      <c r="H15" s="762"/>
      <c r="J15" s="763"/>
      <c r="K15" s="756"/>
      <c r="L15" s="756"/>
    </row>
    <row r="16" spans="1:12">
      <c r="A16" s="718" t="s">
        <v>6570</v>
      </c>
      <c r="B16" s="719" t="s">
        <v>5918</v>
      </c>
      <c r="C16" s="761">
        <v>1</v>
      </c>
      <c r="D16" s="1879"/>
      <c r="E16" s="716">
        <f>D16*C16</f>
        <v>0</v>
      </c>
      <c r="F16" s="725"/>
    </row>
    <row r="17" spans="1:8" ht="39.950000000000003" customHeight="1">
      <c r="B17" s="714" t="s">
        <v>6015</v>
      </c>
      <c r="C17" s="764"/>
      <c r="D17" s="1877"/>
      <c r="E17" s="716"/>
    </row>
    <row r="18" spans="1:8">
      <c r="A18" s="718" t="s">
        <v>6571</v>
      </c>
      <c r="B18" s="718" t="s">
        <v>6460</v>
      </c>
      <c r="C18" s="718">
        <v>1</v>
      </c>
      <c r="D18" s="1879"/>
      <c r="E18" s="716">
        <f>D18*C18</f>
        <v>0</v>
      </c>
      <c r="F18" s="718"/>
    </row>
    <row r="19" spans="1:8" ht="141.75">
      <c r="B19" s="805" t="s">
        <v>6396</v>
      </c>
      <c r="D19" s="1881"/>
      <c r="E19" s="715"/>
    </row>
    <row r="20" spans="1:8">
      <c r="A20" s="718" t="s">
        <v>6572</v>
      </c>
      <c r="B20" s="724" t="s">
        <v>6462</v>
      </c>
      <c r="C20" s="718">
        <v>1</v>
      </c>
      <c r="D20" s="1879"/>
      <c r="E20" s="716">
        <f>D20*C20</f>
        <v>0</v>
      </c>
      <c r="F20" s="718"/>
    </row>
    <row r="21" spans="1:8" ht="47.25">
      <c r="B21" s="805" t="s">
        <v>6463</v>
      </c>
      <c r="D21" s="1881"/>
      <c r="E21" s="715"/>
    </row>
    <row r="22" spans="1:8">
      <c r="A22" s="718" t="s">
        <v>6573</v>
      </c>
      <c r="B22" s="718" t="s">
        <v>5826</v>
      </c>
      <c r="C22" s="718">
        <v>1</v>
      </c>
      <c r="D22" s="1879"/>
      <c r="E22" s="716">
        <f>D22*C22</f>
        <v>0</v>
      </c>
      <c r="H22" s="715"/>
    </row>
    <row r="23" spans="1:8">
      <c r="B23" s="720" t="s">
        <v>5917</v>
      </c>
      <c r="D23" s="1881"/>
      <c r="E23" s="715"/>
    </row>
    <row r="24" spans="1:8">
      <c r="A24" s="718" t="s">
        <v>6574</v>
      </c>
      <c r="B24" s="719" t="s">
        <v>5824</v>
      </c>
      <c r="C24" s="718">
        <v>1</v>
      </c>
      <c r="D24" s="1879"/>
      <c r="E24" s="716">
        <f>D24*C24</f>
        <v>0</v>
      </c>
      <c r="F24" s="715"/>
    </row>
    <row r="25" spans="1:8" ht="47.25">
      <c r="B25" s="714" t="s">
        <v>5954</v>
      </c>
      <c r="D25" s="1881"/>
      <c r="E25" s="715"/>
    </row>
    <row r="26" spans="1:8">
      <c r="A26" s="718" t="s">
        <v>6575</v>
      </c>
      <c r="B26" s="719" t="s">
        <v>5822</v>
      </c>
      <c r="C26" s="718">
        <v>1</v>
      </c>
      <c r="D26" s="1879"/>
      <c r="E26" s="716">
        <f>D26*C26</f>
        <v>0</v>
      </c>
      <c r="F26" s="758"/>
    </row>
    <row r="27" spans="1:8">
      <c r="B27" s="714" t="s">
        <v>5822</v>
      </c>
      <c r="D27" s="1881"/>
      <c r="E27" s="715"/>
      <c r="F27" s="758"/>
    </row>
    <row r="28" spans="1:8">
      <c r="A28" s="758"/>
      <c r="B28" s="805"/>
      <c r="C28" s="758"/>
      <c r="D28" s="1900"/>
      <c r="E28" s="827"/>
    </row>
    <row r="29" spans="1:8">
      <c r="A29" s="718" t="s">
        <v>6576</v>
      </c>
      <c r="B29" s="780" t="s">
        <v>5915</v>
      </c>
      <c r="C29" s="718"/>
      <c r="D29" s="1879"/>
      <c r="E29" s="716"/>
    </row>
    <row r="30" spans="1:8">
      <c r="A30" s="719" t="s">
        <v>6577</v>
      </c>
      <c r="B30" s="719" t="s">
        <v>6504</v>
      </c>
      <c r="C30" s="719">
        <v>2</v>
      </c>
      <c r="D30" s="1879"/>
      <c r="E30" s="717">
        <f>D30*C30</f>
        <v>0</v>
      </c>
      <c r="F30" s="719"/>
    </row>
    <row r="31" spans="1:8" ht="78.75">
      <c r="A31" s="756"/>
      <c r="B31" s="805" t="s">
        <v>6505</v>
      </c>
      <c r="C31" s="756"/>
      <c r="D31" s="1881"/>
      <c r="E31" s="748"/>
      <c r="F31" s="756"/>
    </row>
    <row r="32" spans="1:8">
      <c r="A32" s="719" t="s">
        <v>6578</v>
      </c>
      <c r="B32" s="719" t="s">
        <v>6011</v>
      </c>
      <c r="C32" s="719">
        <v>2</v>
      </c>
      <c r="D32" s="1879"/>
      <c r="E32" s="717">
        <f>D32*C32</f>
        <v>0</v>
      </c>
      <c r="F32" s="719"/>
    </row>
    <row r="33" spans="1:6" ht="63">
      <c r="A33" s="756"/>
      <c r="B33" s="714" t="s">
        <v>6010</v>
      </c>
      <c r="C33" s="722"/>
      <c r="D33" s="1880"/>
      <c r="E33" s="717"/>
      <c r="F33" s="722"/>
    </row>
    <row r="34" spans="1:6">
      <c r="A34" s="719" t="s">
        <v>6579</v>
      </c>
      <c r="B34" s="719" t="s">
        <v>6008</v>
      </c>
      <c r="C34" s="719">
        <v>2</v>
      </c>
      <c r="D34" s="1879"/>
      <c r="E34" s="717">
        <f>D34*C34</f>
        <v>0</v>
      </c>
      <c r="F34" s="719"/>
    </row>
    <row r="35" spans="1:6" ht="94.5">
      <c r="A35" s="756"/>
      <c r="B35" s="714" t="s">
        <v>6506</v>
      </c>
      <c r="C35" s="722"/>
      <c r="D35" s="1880"/>
      <c r="E35" s="717"/>
      <c r="F35" s="722"/>
    </row>
    <row r="36" spans="1:6">
      <c r="A36" s="719" t="s">
        <v>6580</v>
      </c>
      <c r="B36" s="723" t="s">
        <v>6004</v>
      </c>
      <c r="C36" s="723">
        <v>1</v>
      </c>
      <c r="D36" s="1878"/>
      <c r="E36" s="717">
        <f>D36*C36</f>
        <v>0</v>
      </c>
      <c r="F36" s="719"/>
    </row>
    <row r="37" spans="1:6" ht="51.95" customHeight="1">
      <c r="A37" s="756"/>
      <c r="B37" s="805" t="s">
        <v>6507</v>
      </c>
      <c r="C37" s="778"/>
      <c r="D37" s="1889"/>
      <c r="E37" s="717"/>
      <c r="F37" s="722"/>
    </row>
    <row r="38" spans="1:6">
      <c r="A38" s="719" t="s">
        <v>6581</v>
      </c>
      <c r="B38" s="723" t="s">
        <v>6466</v>
      </c>
      <c r="C38" s="723">
        <v>1</v>
      </c>
      <c r="D38" s="1878"/>
      <c r="E38" s="717">
        <f>D38*C38</f>
        <v>0</v>
      </c>
      <c r="F38" s="719"/>
    </row>
    <row r="39" spans="1:6" ht="63">
      <c r="A39" s="756"/>
      <c r="B39" s="805" t="s">
        <v>6467</v>
      </c>
      <c r="C39" s="778"/>
      <c r="D39" s="1889"/>
      <c r="E39" s="717"/>
      <c r="F39" s="722"/>
    </row>
    <row r="40" spans="1:6">
      <c r="A40" s="719" t="s">
        <v>6582</v>
      </c>
      <c r="B40" s="719" t="s">
        <v>6468</v>
      </c>
      <c r="C40" s="719">
        <v>1</v>
      </c>
      <c r="D40" s="1879"/>
      <c r="E40" s="717">
        <f t="shared" ref="E40" si="0">D40*C40</f>
        <v>0</v>
      </c>
      <c r="F40" s="719"/>
    </row>
    <row r="41" spans="1:6">
      <c r="A41" s="756"/>
      <c r="B41" s="805" t="s">
        <v>6469</v>
      </c>
      <c r="C41" s="722"/>
      <c r="D41" s="1880"/>
      <c r="E41" s="717"/>
      <c r="F41" s="722"/>
    </row>
    <row r="42" spans="1:6" s="778" customFormat="1">
      <c r="A42" s="719" t="s">
        <v>6583</v>
      </c>
      <c r="B42" s="791" t="s">
        <v>6508</v>
      </c>
      <c r="C42" s="792">
        <v>1</v>
      </c>
      <c r="D42" s="1887"/>
      <c r="E42" s="793">
        <f t="shared" ref="E42" si="1">C42*D42</f>
        <v>0</v>
      </c>
    </row>
    <row r="43" spans="1:6" s="778" customFormat="1" ht="116.1" customHeight="1">
      <c r="A43" s="794"/>
      <c r="B43" s="773" t="s">
        <v>6509</v>
      </c>
      <c r="C43" s="771"/>
      <c r="D43" s="1893"/>
      <c r="E43" s="793"/>
    </row>
    <row r="44" spans="1:6">
      <c r="A44" s="719" t="s">
        <v>6584</v>
      </c>
      <c r="B44" s="718" t="s">
        <v>6092</v>
      </c>
      <c r="C44" s="718">
        <v>2</v>
      </c>
      <c r="D44" s="1879"/>
      <c r="E44" s="716">
        <f>D44*C44</f>
        <v>0</v>
      </c>
      <c r="F44" s="718"/>
    </row>
    <row r="45" spans="1:6" ht="47.25">
      <c r="A45" s="756"/>
      <c r="B45" s="714" t="s">
        <v>6091</v>
      </c>
      <c r="D45" s="1881"/>
      <c r="E45" s="716"/>
    </row>
    <row r="46" spans="1:6">
      <c r="A46" s="719" t="s">
        <v>6585</v>
      </c>
      <c r="B46" s="719" t="s">
        <v>5826</v>
      </c>
      <c r="C46" s="719">
        <v>1</v>
      </c>
      <c r="D46" s="1879"/>
      <c r="E46" s="717">
        <f>D46*C46</f>
        <v>0</v>
      </c>
    </row>
    <row r="47" spans="1:6" ht="31.5">
      <c r="A47" s="756"/>
      <c r="B47" s="714" t="s">
        <v>5878</v>
      </c>
      <c r="C47" s="722"/>
      <c r="D47" s="1880"/>
      <c r="E47" s="721"/>
    </row>
    <row r="48" spans="1:6">
      <c r="A48" s="719" t="s">
        <v>6586</v>
      </c>
      <c r="B48" s="719" t="s">
        <v>5824</v>
      </c>
      <c r="C48" s="719">
        <v>1</v>
      </c>
      <c r="D48" s="1879"/>
      <c r="E48" s="717">
        <f>D48*C48</f>
        <v>0</v>
      </c>
    </row>
    <row r="49" spans="1:6" ht="47.25">
      <c r="A49" s="756"/>
      <c r="B49" s="714" t="s">
        <v>5877</v>
      </c>
      <c r="C49" s="722"/>
      <c r="D49" s="1880"/>
      <c r="E49" s="721"/>
    </row>
    <row r="50" spans="1:6">
      <c r="A50" s="719" t="s">
        <v>6587</v>
      </c>
      <c r="B50" s="719" t="s">
        <v>5822</v>
      </c>
      <c r="C50" s="719">
        <v>1</v>
      </c>
      <c r="D50" s="1879"/>
      <c r="E50" s="717">
        <f>D50*C50</f>
        <v>0</v>
      </c>
    </row>
    <row r="51" spans="1:6">
      <c r="A51" s="756"/>
      <c r="B51" s="714" t="s">
        <v>5822</v>
      </c>
      <c r="C51" s="719"/>
      <c r="D51" s="1879"/>
      <c r="E51" s="717"/>
      <c r="F51" s="718"/>
    </row>
    <row r="52" spans="1:6">
      <c r="A52" s="719"/>
      <c r="B52" s="714"/>
      <c r="C52" s="719"/>
      <c r="D52" s="1879"/>
      <c r="E52" s="717"/>
    </row>
    <row r="53" spans="1:6">
      <c r="A53" s="718" t="s">
        <v>6588</v>
      </c>
      <c r="B53" s="780" t="s">
        <v>5866</v>
      </c>
      <c r="C53" s="718"/>
      <c r="D53" s="1879"/>
      <c r="E53" s="716"/>
    </row>
    <row r="54" spans="1:6">
      <c r="A54" s="718" t="s">
        <v>6589</v>
      </c>
      <c r="B54" s="719" t="s">
        <v>6422</v>
      </c>
      <c r="C54" s="718">
        <v>1</v>
      </c>
      <c r="D54" s="1879"/>
      <c r="E54" s="716">
        <f>D54*C54</f>
        <v>0</v>
      </c>
      <c r="F54" s="718"/>
    </row>
    <row r="55" spans="1:6" ht="114.95" customHeight="1">
      <c r="B55" s="714" t="s">
        <v>6381</v>
      </c>
      <c r="D55" s="1881"/>
      <c r="E55" s="715"/>
    </row>
    <row r="56" spans="1:6">
      <c r="A56" s="718" t="s">
        <v>6590</v>
      </c>
      <c r="B56" s="718" t="s">
        <v>5860</v>
      </c>
      <c r="C56" s="718">
        <v>1</v>
      </c>
      <c r="D56" s="1879"/>
      <c r="E56" s="716">
        <f>D56*C56</f>
        <v>0</v>
      </c>
      <c r="F56" s="718"/>
    </row>
    <row r="57" spans="1:6" ht="63">
      <c r="B57" s="714" t="s">
        <v>5859</v>
      </c>
      <c r="D57" s="1881"/>
      <c r="E57" s="716"/>
    </row>
    <row r="58" spans="1:6">
      <c r="A58" s="718" t="s">
        <v>6591</v>
      </c>
      <c r="B58" s="719" t="s">
        <v>5857</v>
      </c>
      <c r="C58" s="719">
        <v>1</v>
      </c>
      <c r="D58" s="1879"/>
      <c r="E58" s="717">
        <f>D58*C58</f>
        <v>0</v>
      </c>
      <c r="F58" s="719"/>
    </row>
    <row r="59" spans="1:6">
      <c r="B59" s="714" t="s">
        <v>5856</v>
      </c>
      <c r="C59" s="722"/>
      <c r="D59" s="1880"/>
      <c r="E59" s="717"/>
      <c r="F59" s="722"/>
    </row>
    <row r="60" spans="1:6">
      <c r="A60" s="718" t="s">
        <v>6592</v>
      </c>
      <c r="B60" s="718" t="s">
        <v>5908</v>
      </c>
      <c r="C60" s="718">
        <v>1</v>
      </c>
      <c r="D60" s="1879"/>
      <c r="E60" s="716">
        <f>D60*C60</f>
        <v>0</v>
      </c>
      <c r="F60" s="718"/>
    </row>
    <row r="61" spans="1:6" ht="31.5">
      <c r="B61" s="714" t="s">
        <v>5907</v>
      </c>
      <c r="D61" s="1881"/>
      <c r="E61" s="716"/>
    </row>
    <row r="62" spans="1:6">
      <c r="A62" s="718" t="s">
        <v>6593</v>
      </c>
      <c r="B62" s="718" t="s">
        <v>5841</v>
      </c>
      <c r="C62" s="718">
        <v>2</v>
      </c>
      <c r="D62" s="1879"/>
      <c r="E62" s="716">
        <f>D62*C62</f>
        <v>0</v>
      </c>
      <c r="F62" s="718"/>
    </row>
    <row r="63" spans="1:6" ht="94.5">
      <c r="B63" s="714" t="s">
        <v>5840</v>
      </c>
      <c r="D63" s="1881"/>
      <c r="E63" s="716"/>
    </row>
    <row r="64" spans="1:6">
      <c r="A64" s="718" t="s">
        <v>6594</v>
      </c>
      <c r="B64" s="719" t="s">
        <v>5838</v>
      </c>
      <c r="C64" s="719">
        <v>1</v>
      </c>
      <c r="D64" s="1879"/>
      <c r="E64" s="717">
        <f>D64*C64</f>
        <v>0</v>
      </c>
      <c r="F64" s="719"/>
    </row>
    <row r="65" spans="1:6">
      <c r="B65" s="714" t="s">
        <v>5837</v>
      </c>
      <c r="C65" s="722"/>
      <c r="D65" s="1880"/>
      <c r="E65" s="721"/>
      <c r="F65" s="722"/>
    </row>
    <row r="66" spans="1:6">
      <c r="A66" s="718" t="s">
        <v>6595</v>
      </c>
      <c r="B66" s="828" t="s">
        <v>6421</v>
      </c>
      <c r="C66" s="719">
        <v>2</v>
      </c>
      <c r="D66" s="1879"/>
      <c r="E66" s="717">
        <f>D66*C66</f>
        <v>0</v>
      </c>
      <c r="F66" s="719"/>
    </row>
    <row r="67" spans="1:6" ht="31.5">
      <c r="B67" s="714" t="s">
        <v>6420</v>
      </c>
      <c r="C67" s="722"/>
      <c r="D67" s="1880"/>
      <c r="E67" s="717"/>
      <c r="F67" s="722"/>
    </row>
    <row r="68" spans="1:6">
      <c r="A68" s="718" t="s">
        <v>6596</v>
      </c>
      <c r="B68" s="719" t="s">
        <v>6419</v>
      </c>
      <c r="C68" s="719">
        <v>2</v>
      </c>
      <c r="D68" s="1879"/>
      <c r="E68" s="717">
        <f>D68*C68</f>
        <v>0</v>
      </c>
      <c r="F68" s="722"/>
    </row>
    <row r="69" spans="1:6" ht="31.5">
      <c r="B69" s="714" t="s">
        <v>6418</v>
      </c>
      <c r="C69" s="722"/>
      <c r="D69" s="1880"/>
      <c r="E69" s="717"/>
      <c r="F69" s="722"/>
    </row>
    <row r="70" spans="1:6">
      <c r="A70" s="718" t="s">
        <v>6597</v>
      </c>
      <c r="B70" s="718" t="s">
        <v>6417</v>
      </c>
      <c r="C70" s="719">
        <v>1</v>
      </c>
      <c r="D70" s="1879"/>
      <c r="E70" s="717">
        <f>D70*C70</f>
        <v>0</v>
      </c>
      <c r="F70" s="722"/>
    </row>
    <row r="71" spans="1:6" ht="47.25">
      <c r="B71" s="714" t="s">
        <v>6416</v>
      </c>
      <c r="C71" s="722"/>
      <c r="D71" s="1880"/>
      <c r="E71" s="717"/>
      <c r="F71" s="722"/>
    </row>
    <row r="72" spans="1:6">
      <c r="A72" s="718" t="s">
        <v>6598</v>
      </c>
      <c r="B72" s="719" t="s">
        <v>5826</v>
      </c>
      <c r="C72" s="719">
        <v>1</v>
      </c>
      <c r="D72" s="1879"/>
      <c r="E72" s="717">
        <f>D72*C72</f>
        <v>0</v>
      </c>
    </row>
    <row r="73" spans="1:6">
      <c r="B73" s="714" t="s">
        <v>5825</v>
      </c>
      <c r="C73" s="722"/>
      <c r="D73" s="1880"/>
      <c r="E73" s="721"/>
    </row>
    <row r="74" spans="1:6">
      <c r="A74" s="718" t="s">
        <v>6599</v>
      </c>
      <c r="B74" s="719" t="s">
        <v>5824</v>
      </c>
      <c r="C74" s="719">
        <v>1</v>
      </c>
      <c r="D74" s="1879"/>
      <c r="E74" s="717">
        <f>D74*C74</f>
        <v>0</v>
      </c>
    </row>
    <row r="75" spans="1:6" ht="47.25">
      <c r="B75" s="714" t="s">
        <v>5954</v>
      </c>
      <c r="C75" s="722"/>
      <c r="D75" s="1880"/>
      <c r="E75" s="721"/>
    </row>
    <row r="76" spans="1:6" ht="16.5" thickBot="1">
      <c r="B76" s="714"/>
      <c r="C76" s="722"/>
      <c r="D76" s="1880"/>
      <c r="E76" s="721"/>
    </row>
    <row r="77" spans="1:6" ht="16.5" thickBot="1">
      <c r="A77" s="758"/>
      <c r="B77" s="805"/>
      <c r="C77" s="758"/>
      <c r="D77" s="1898" t="s">
        <v>5821</v>
      </c>
      <c r="E77" s="806">
        <f>SUM(E2:E75)</f>
        <v>0</v>
      </c>
    </row>
    <row r="82" spans="2:2">
      <c r="B82" s="714"/>
    </row>
  </sheetData>
  <sheetProtection algorithmName="SHA-512" hashValue="lnwvcLMvA/PqXckZsY0mMhsjUias8vGEUnzdxvWrcrQ7tZuSe2pSCppZFBSD/02CjBpQ9YSS3HgmpQWrw6MrFQ==" saltValue="eNodxrZpepQh2CefGlGDGw==" spinCount="100000" sheet="1" objects="1" scenarios="1"/>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G10"/>
  <sheetViews>
    <sheetView showGridLines="0" zoomScale="150" zoomScaleNormal="150" workbookViewId="0"/>
  </sheetViews>
  <sheetFormatPr defaultColWidth="8.85546875" defaultRowHeight="12.75"/>
  <cols>
    <col min="1" max="1" width="6.140625" style="221" customWidth="1"/>
    <col min="2" max="2" width="5.5703125" style="221" customWidth="1"/>
    <col min="3" max="3" width="34.42578125" style="221" customWidth="1"/>
    <col min="4" max="4" width="10" style="221" customWidth="1"/>
    <col min="5" max="5" width="9" style="221" customWidth="1"/>
    <col min="6" max="6" width="10.85546875" style="221" bestFit="1" customWidth="1"/>
    <col min="7" max="7" width="16.42578125" style="278" bestFit="1" customWidth="1"/>
    <col min="8" max="16384" width="8.85546875" style="221"/>
  </cols>
  <sheetData>
    <row r="1" spans="1:7" ht="27" customHeight="1">
      <c r="A1" s="354" t="s">
        <v>2717</v>
      </c>
      <c r="B1" s="354"/>
      <c r="C1" s="354"/>
      <c r="D1" s="354"/>
      <c r="E1" s="354"/>
      <c r="F1" s="354"/>
      <c r="G1" s="354"/>
    </row>
    <row r="2" spans="1:7" ht="15" customHeight="1">
      <c r="A2" s="2680" t="s">
        <v>2718</v>
      </c>
      <c r="B2" s="2680"/>
      <c r="C2" s="2680"/>
      <c r="D2" s="2680"/>
      <c r="E2" s="2680"/>
      <c r="F2" s="2680"/>
      <c r="G2" s="2680"/>
    </row>
    <row r="3" spans="1:7" ht="15" customHeight="1">
      <c r="A3" s="2681" t="s">
        <v>2719</v>
      </c>
      <c r="B3" s="2680"/>
      <c r="C3" s="2680"/>
      <c r="D3" s="2680"/>
      <c r="E3" s="2680"/>
      <c r="F3" s="2680"/>
      <c r="G3" s="2680"/>
    </row>
    <row r="4" spans="1:7" ht="15" customHeight="1">
      <c r="A4" s="2680"/>
      <c r="B4" s="2680"/>
      <c r="C4" s="2680"/>
      <c r="D4" s="2680"/>
      <c r="E4" s="2680"/>
      <c r="F4" s="2680"/>
      <c r="G4" s="2680"/>
    </row>
    <row r="5" spans="1:7" ht="25.5">
      <c r="A5" s="357" t="s">
        <v>2720</v>
      </c>
      <c r="B5" s="2682"/>
      <c r="C5" s="2682"/>
      <c r="D5" s="2682"/>
      <c r="E5" s="2682"/>
      <c r="F5" s="2682"/>
      <c r="G5" s="358" t="s">
        <v>2721</v>
      </c>
    </row>
    <row r="6" spans="1:7">
      <c r="A6" s="359" t="s">
        <v>2722</v>
      </c>
      <c r="B6" s="2678" t="s">
        <v>2723</v>
      </c>
      <c r="C6" s="2679"/>
      <c r="D6" s="2679"/>
      <c r="E6" s="2679"/>
      <c r="F6" s="2683"/>
      <c r="G6" s="360">
        <f>SUM(G7:G8)</f>
        <v>0</v>
      </c>
    </row>
    <row r="7" spans="1:7">
      <c r="A7" s="359" t="s">
        <v>2724</v>
      </c>
      <c r="B7" s="2684" t="s">
        <v>968</v>
      </c>
      <c r="C7" s="2684"/>
      <c r="D7" s="2684"/>
      <c r="E7" s="2684"/>
      <c r="F7" s="2684"/>
      <c r="G7" s="360">
        <f>+FVV_PV_GD!F198</f>
        <v>0</v>
      </c>
    </row>
    <row r="8" spans="1:7">
      <c r="A8" s="359" t="s">
        <v>2725</v>
      </c>
      <c r="B8" s="2678" t="s">
        <v>2726</v>
      </c>
      <c r="C8" s="2679"/>
      <c r="D8" s="2679"/>
      <c r="E8" s="2679"/>
      <c r="F8" s="2679"/>
      <c r="G8" s="360">
        <f>+FVV_PV_SD!F152</f>
        <v>0</v>
      </c>
    </row>
    <row r="9" spans="1:7">
      <c r="A9" s="361"/>
      <c r="B9" s="362"/>
      <c r="C9" s="363"/>
      <c r="D9" s="363"/>
      <c r="E9" s="363"/>
      <c r="F9" s="363"/>
      <c r="G9" s="364"/>
    </row>
    <row r="10" spans="1:7">
      <c r="A10" s="365"/>
      <c r="B10" s="365"/>
      <c r="C10" s="365"/>
      <c r="D10" s="365"/>
      <c r="E10" s="365"/>
      <c r="F10" s="365"/>
      <c r="G10" s="365"/>
    </row>
  </sheetData>
  <sheetProtection algorithmName="SHA-512" hashValue="1nH4P1E4ZAvxnGEaaQQc6s0Qs2GK0wuUSxvHfevN9lFch7oxR4o2DfrltDZb1rEC8wzI3P3NvpGrHn08b1USgA==" saltValue="mSFrFKgTDsI+DKbc6R/vUQ==" spinCount="100000" sheet="1" objects="1" scenarios="1"/>
  <mergeCells count="6">
    <mergeCell ref="B8:F8"/>
    <mergeCell ref="A2:G2"/>
    <mergeCell ref="A3:G4"/>
    <mergeCell ref="B5:F5"/>
    <mergeCell ref="B6:F6"/>
    <mergeCell ref="B7:F7"/>
  </mergeCells>
  <pageMargins left="0.78740157480314954" right="0.27559055118110237" top="0.86614173228346458" bottom="0.74803149606299213" header="0.31496062992125984" footer="0.31496062992125984"/>
  <pageSetup paperSize="9" orientation="portrait"/>
  <headerFooter>
    <oddHeader>&amp;L&amp;"Arial,Navadno"&amp;8ENERGETIKA LJUBLJANA d.o.o.
SEKTOR ZA INVESTICIJE IN RAZVOJ - SLUŽBA ZA PROJEKTIRANJE
št. projekta: 33/C-4954</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F198"/>
  <sheetViews>
    <sheetView view="pageBreakPreview" zoomScale="150" zoomScaleSheetLayoutView="150" workbookViewId="0"/>
  </sheetViews>
  <sheetFormatPr defaultColWidth="9.140625" defaultRowHeight="12.75"/>
  <cols>
    <col min="1" max="1" width="5.85546875" style="366" customWidth="1"/>
    <col min="2" max="2" width="50.85546875" style="367" customWidth="1"/>
    <col min="3" max="3" width="7.85546875" style="368" customWidth="1"/>
    <col min="4" max="4" width="4.85546875" style="224" customWidth="1"/>
    <col min="5" max="5" width="11.85546875" style="1926" customWidth="1"/>
    <col min="6" max="6" width="12.85546875" style="368" customWidth="1"/>
    <col min="7" max="16384" width="9.140625" style="224"/>
  </cols>
  <sheetData>
    <row r="1" spans="1:6">
      <c r="A1" s="370"/>
      <c r="B1" s="355" t="s">
        <v>2727</v>
      </c>
      <c r="C1" s="366"/>
      <c r="D1" s="371"/>
      <c r="E1" s="369"/>
    </row>
    <row r="2" spans="1:6">
      <c r="A2" s="370"/>
      <c r="B2" s="355" t="s">
        <v>2728</v>
      </c>
      <c r="C2" s="366"/>
      <c r="D2" s="371"/>
      <c r="E2" s="369"/>
    </row>
    <row r="3" spans="1:6">
      <c r="A3" s="370"/>
      <c r="B3" s="355" t="s">
        <v>2729</v>
      </c>
      <c r="C3" s="366"/>
      <c r="D3" s="371"/>
      <c r="E3" s="369"/>
    </row>
    <row r="4" spans="1:6">
      <c r="A4" s="370"/>
      <c r="B4" s="355" t="s">
        <v>2730</v>
      </c>
      <c r="C4" s="366"/>
      <c r="D4" s="371"/>
      <c r="E4" s="369"/>
    </row>
    <row r="5" spans="1:6" ht="76.5">
      <c r="A5" s="372" t="s">
        <v>2731</v>
      </c>
      <c r="B5" s="373" t="s">
        <v>2732</v>
      </c>
      <c r="C5" s="374" t="s">
        <v>2369</v>
      </c>
      <c r="D5" s="374" t="s">
        <v>2733</v>
      </c>
      <c r="E5" s="375" t="s">
        <v>2734</v>
      </c>
      <c r="F5" s="375" t="s">
        <v>2735</v>
      </c>
    </row>
    <row r="6" spans="1:6">
      <c r="A6" s="376">
        <v>1</v>
      </c>
      <c r="B6" s="377"/>
      <c r="C6" s="378"/>
      <c r="D6" s="379"/>
      <c r="E6" s="380"/>
      <c r="F6" s="378"/>
    </row>
    <row r="7" spans="1:6">
      <c r="A7" s="381"/>
      <c r="B7" s="355" t="s">
        <v>2736</v>
      </c>
      <c r="E7" s="369"/>
    </row>
    <row r="8" spans="1:6">
      <c r="A8" s="381"/>
      <c r="B8" s="2685" t="s">
        <v>2737</v>
      </c>
      <c r="C8" s="2685"/>
      <c r="D8" s="2685"/>
      <c r="E8" s="2685"/>
      <c r="F8" s="2685"/>
    </row>
    <row r="9" spans="1:6">
      <c r="A9" s="381"/>
      <c r="B9" s="2685"/>
      <c r="C9" s="2685"/>
      <c r="D9" s="2685"/>
      <c r="E9" s="2685"/>
      <c r="F9" s="2685"/>
    </row>
    <row r="10" spans="1:6">
      <c r="A10" s="381"/>
      <c r="E10" s="369"/>
    </row>
    <row r="11" spans="1:6">
      <c r="A11" s="376"/>
      <c r="B11" s="377"/>
      <c r="C11" s="378"/>
      <c r="D11" s="379"/>
      <c r="E11" s="380"/>
      <c r="F11" s="378"/>
    </row>
    <row r="12" spans="1:6">
      <c r="A12" s="382">
        <f>COUNT(A6+1)</f>
        <v>1</v>
      </c>
      <c r="B12" s="356" t="s">
        <v>2391</v>
      </c>
      <c r="C12" s="383"/>
      <c r="D12" s="278"/>
      <c r="E12" s="265"/>
      <c r="F12" s="265"/>
    </row>
    <row r="13" spans="1:6" ht="38.25">
      <c r="A13" s="382"/>
      <c r="B13" s="290" t="s">
        <v>2738</v>
      </c>
      <c r="C13" s="383"/>
      <c r="D13" s="278"/>
      <c r="E13" s="404"/>
      <c r="F13" s="265"/>
    </row>
    <row r="14" spans="1:6" ht="14.25">
      <c r="A14" s="382"/>
      <c r="B14" s="290"/>
      <c r="C14" s="384">
        <v>30</v>
      </c>
      <c r="D14" s="278" t="s">
        <v>2739</v>
      </c>
      <c r="E14" s="385"/>
      <c r="F14" s="265">
        <f>ROUND(C14*E14,2)</f>
        <v>0</v>
      </c>
    </row>
    <row r="15" spans="1:6">
      <c r="A15" s="386"/>
      <c r="B15" s="387"/>
      <c r="C15" s="388"/>
      <c r="D15" s="389"/>
      <c r="E15" s="397"/>
      <c r="F15" s="390"/>
    </row>
    <row r="16" spans="1:6">
      <c r="A16" s="391"/>
      <c r="B16" s="392"/>
      <c r="C16" s="393"/>
      <c r="D16" s="394"/>
      <c r="E16" s="405"/>
      <c r="F16" s="396"/>
    </row>
    <row r="17" spans="1:6">
      <c r="A17" s="382">
        <f>COUNT($A$12:A16)+1</f>
        <v>2</v>
      </c>
      <c r="B17" s="356" t="s">
        <v>2740</v>
      </c>
      <c r="C17" s="384"/>
      <c r="D17" s="278"/>
      <c r="E17" s="404"/>
      <c r="F17" s="383"/>
    </row>
    <row r="18" spans="1:6" ht="51">
      <c r="A18" s="382"/>
      <c r="B18" s="290" t="s">
        <v>2741</v>
      </c>
      <c r="C18" s="384"/>
      <c r="D18" s="278"/>
      <c r="E18" s="404"/>
      <c r="F18" s="383"/>
    </row>
    <row r="19" spans="1:6" ht="14.25">
      <c r="A19" s="382"/>
      <c r="B19" s="290"/>
      <c r="C19" s="384">
        <v>40</v>
      </c>
      <c r="D19" s="278" t="s">
        <v>2742</v>
      </c>
      <c r="E19" s="385"/>
      <c r="F19" s="265">
        <f>ROUND(C19*E19,2)</f>
        <v>0</v>
      </c>
    </row>
    <row r="20" spans="1:6">
      <c r="A20" s="386"/>
      <c r="B20" s="387"/>
      <c r="C20" s="388"/>
      <c r="D20" s="389"/>
      <c r="E20" s="397"/>
      <c r="F20" s="390"/>
    </row>
    <row r="21" spans="1:6">
      <c r="A21" s="391"/>
      <c r="B21" s="392"/>
      <c r="C21" s="393"/>
      <c r="D21" s="394"/>
      <c r="E21" s="405"/>
      <c r="F21" s="396"/>
    </row>
    <row r="22" spans="1:6" ht="25.5">
      <c r="A22" s="382">
        <f>COUNT($A$12:A21)+1</f>
        <v>3</v>
      </c>
      <c r="B22" s="356" t="s">
        <v>2743</v>
      </c>
      <c r="C22" s="384"/>
      <c r="D22" s="278"/>
      <c r="E22" s="404"/>
      <c r="F22" s="383"/>
    </row>
    <row r="23" spans="1:6" ht="51">
      <c r="A23" s="382"/>
      <c r="B23" s="290" t="s">
        <v>2744</v>
      </c>
      <c r="C23" s="384"/>
      <c r="D23" s="278"/>
      <c r="E23" s="404"/>
      <c r="F23" s="383"/>
    </row>
    <row r="24" spans="1:6" ht="14.25">
      <c r="A24" s="382"/>
      <c r="B24" s="290"/>
      <c r="C24" s="384">
        <v>80</v>
      </c>
      <c r="D24" s="278" t="s">
        <v>2742</v>
      </c>
      <c r="E24" s="385"/>
      <c r="F24" s="265">
        <f>ROUND(C24*E24,2)</f>
        <v>0</v>
      </c>
    </row>
    <row r="25" spans="1:6">
      <c r="A25" s="386"/>
      <c r="B25" s="387"/>
      <c r="C25" s="388"/>
      <c r="D25" s="389"/>
      <c r="E25" s="397"/>
      <c r="F25" s="390"/>
    </row>
    <row r="26" spans="1:6">
      <c r="A26" s="391"/>
      <c r="B26" s="392"/>
      <c r="C26" s="393"/>
      <c r="D26" s="394"/>
      <c r="E26" s="405"/>
      <c r="F26" s="396"/>
    </row>
    <row r="27" spans="1:6">
      <c r="A27" s="382">
        <f>COUNT($A$12:A26)+1</f>
        <v>4</v>
      </c>
      <c r="B27" s="398" t="s">
        <v>2745</v>
      </c>
      <c r="C27" s="384"/>
      <c r="D27" s="278"/>
      <c r="E27" s="404"/>
      <c r="F27" s="383"/>
    </row>
    <row r="28" spans="1:6" ht="63.75">
      <c r="A28" s="382"/>
      <c r="B28" s="290" t="s">
        <v>2746</v>
      </c>
      <c r="C28" s="384"/>
      <c r="D28" s="278"/>
      <c r="E28" s="404"/>
      <c r="F28" s="383"/>
    </row>
    <row r="29" spans="1:6" ht="14.25">
      <c r="A29" s="382"/>
      <c r="B29" s="399"/>
      <c r="C29" s="384">
        <v>3</v>
      </c>
      <c r="D29" s="278" t="s">
        <v>2739</v>
      </c>
      <c r="E29" s="385"/>
      <c r="F29" s="265">
        <f>ROUND(C29*E29,2)</f>
        <v>0</v>
      </c>
    </row>
    <row r="30" spans="1:6">
      <c r="A30" s="386"/>
      <c r="B30" s="400"/>
      <c r="C30" s="388"/>
      <c r="D30" s="389"/>
      <c r="E30" s="397"/>
      <c r="F30" s="390"/>
    </row>
    <row r="31" spans="1:6">
      <c r="A31" s="391"/>
      <c r="B31" s="401"/>
      <c r="C31" s="393"/>
      <c r="D31" s="394"/>
      <c r="E31" s="405"/>
      <c r="F31" s="395"/>
    </row>
    <row r="32" spans="1:6">
      <c r="A32" s="382">
        <f>COUNT($A$12:A31)+1</f>
        <v>5</v>
      </c>
      <c r="B32" s="402" t="s">
        <v>2747</v>
      </c>
      <c r="C32" s="384"/>
      <c r="D32" s="278"/>
      <c r="E32" s="404"/>
      <c r="F32" s="265"/>
    </row>
    <row r="33" spans="1:6" ht="63.75">
      <c r="A33" s="382"/>
      <c r="B33" s="290" t="s">
        <v>2748</v>
      </c>
      <c r="C33" s="384"/>
      <c r="D33" s="278"/>
      <c r="E33" s="404"/>
      <c r="F33" s="265"/>
    </row>
    <row r="34" spans="1:6" ht="14.25">
      <c r="A34" s="382"/>
      <c r="B34" s="399"/>
      <c r="C34" s="384">
        <v>3</v>
      </c>
      <c r="D34" s="278" t="s">
        <v>2739</v>
      </c>
      <c r="E34" s="385"/>
      <c r="F34" s="265">
        <f>ROUND(C34*E34,2)</f>
        <v>0</v>
      </c>
    </row>
    <row r="35" spans="1:6">
      <c r="A35" s="391"/>
      <c r="B35" s="392"/>
      <c r="C35" s="393"/>
      <c r="D35" s="394"/>
      <c r="E35" s="405"/>
      <c r="F35" s="396"/>
    </row>
    <row r="36" spans="1:6">
      <c r="A36" s="382">
        <f>COUNT($A$12:A35)+1</f>
        <v>6</v>
      </c>
      <c r="B36" s="403" t="s">
        <v>2749</v>
      </c>
      <c r="C36" s="384"/>
      <c r="D36" s="278"/>
      <c r="E36" s="404"/>
      <c r="F36" s="383"/>
    </row>
    <row r="37" spans="1:6" ht="51">
      <c r="A37" s="382"/>
      <c r="B37" s="290" t="s">
        <v>2750</v>
      </c>
      <c r="C37" s="384"/>
      <c r="D37" s="278"/>
      <c r="E37" s="404"/>
      <c r="F37" s="383"/>
    </row>
    <row r="38" spans="1:6" ht="14.25">
      <c r="A38" s="382"/>
      <c r="B38" s="290"/>
      <c r="C38" s="384">
        <v>30</v>
      </c>
      <c r="D38" s="278" t="s">
        <v>2742</v>
      </c>
      <c r="E38" s="385"/>
      <c r="F38" s="265">
        <f>ROUND(C38*E38,2)</f>
        <v>0</v>
      </c>
    </row>
    <row r="39" spans="1:6">
      <c r="A39" s="386"/>
      <c r="B39" s="387"/>
      <c r="C39" s="388"/>
      <c r="D39" s="389"/>
      <c r="E39" s="397"/>
      <c r="F39" s="390"/>
    </row>
    <row r="40" spans="1:6">
      <c r="A40" s="391"/>
      <c r="B40" s="392"/>
      <c r="C40" s="393"/>
      <c r="D40" s="394"/>
      <c r="E40" s="405"/>
      <c r="F40" s="395"/>
    </row>
    <row r="41" spans="1:6">
      <c r="A41" s="382">
        <f>COUNT($A$12:A40)+1</f>
        <v>7</v>
      </c>
      <c r="B41" s="356" t="s">
        <v>2751</v>
      </c>
      <c r="C41" s="384"/>
      <c r="D41" s="278"/>
      <c r="E41" s="404"/>
      <c r="F41" s="265"/>
    </row>
    <row r="42" spans="1:6" ht="63.75">
      <c r="A42" s="382"/>
      <c r="B42" s="290" t="s">
        <v>2752</v>
      </c>
      <c r="C42" s="384"/>
      <c r="D42" s="278"/>
      <c r="E42" s="404"/>
      <c r="F42" s="265"/>
    </row>
    <row r="43" spans="1:6" ht="14.25">
      <c r="A43" s="382"/>
      <c r="B43" s="290"/>
      <c r="C43" s="384">
        <v>5</v>
      </c>
      <c r="D43" s="278" t="s">
        <v>2742</v>
      </c>
      <c r="E43" s="385"/>
      <c r="F43" s="265">
        <f>ROUND(C43*E43,2)</f>
        <v>0</v>
      </c>
    </row>
    <row r="44" spans="1:6">
      <c r="A44" s="382"/>
      <c r="B44" s="290"/>
      <c r="C44" s="384"/>
      <c r="D44" s="278"/>
      <c r="E44" s="404"/>
      <c r="F44" s="265"/>
    </row>
    <row r="45" spans="1:6">
      <c r="A45" s="391"/>
      <c r="B45" s="392"/>
      <c r="C45" s="393"/>
      <c r="D45" s="394"/>
      <c r="E45" s="405"/>
      <c r="F45" s="395"/>
    </row>
    <row r="46" spans="1:6">
      <c r="A46" s="382">
        <f>COUNT($A$12:A44)+1</f>
        <v>8</v>
      </c>
      <c r="B46" s="356" t="s">
        <v>2753</v>
      </c>
      <c r="C46" s="384"/>
      <c r="D46" s="278"/>
      <c r="E46" s="404"/>
      <c r="F46" s="265"/>
    </row>
    <row r="47" spans="1:6" ht="51">
      <c r="A47" s="382"/>
      <c r="B47" s="290" t="s">
        <v>2754</v>
      </c>
      <c r="C47" s="384"/>
      <c r="D47" s="278"/>
      <c r="E47" s="404"/>
      <c r="F47" s="383"/>
    </row>
    <row r="48" spans="1:6" ht="14.25">
      <c r="A48" s="382"/>
      <c r="B48" s="290"/>
      <c r="C48" s="384">
        <v>11</v>
      </c>
      <c r="D48" s="278" t="s">
        <v>2742</v>
      </c>
      <c r="E48" s="385"/>
      <c r="F48" s="265">
        <f>ROUND(C48*E48,2)</f>
        <v>0</v>
      </c>
    </row>
    <row r="49" spans="1:6">
      <c r="A49" s="386"/>
      <c r="B49" s="387"/>
      <c r="C49" s="388"/>
      <c r="D49" s="389"/>
      <c r="E49" s="397"/>
      <c r="F49" s="390"/>
    </row>
    <row r="50" spans="1:6">
      <c r="A50" s="406"/>
      <c r="B50" s="392"/>
      <c r="C50" s="393"/>
      <c r="D50" s="394"/>
      <c r="E50" s="405"/>
      <c r="F50" s="396"/>
    </row>
    <row r="51" spans="1:6">
      <c r="A51" s="382">
        <f>COUNT($A$12:A50)+1</f>
        <v>9</v>
      </c>
      <c r="B51" s="356" t="s">
        <v>2755</v>
      </c>
      <c r="C51" s="384"/>
      <c r="D51" s="278"/>
      <c r="E51" s="404"/>
      <c r="F51" s="383"/>
    </row>
    <row r="52" spans="1:6" ht="38.25">
      <c r="A52" s="407"/>
      <c r="B52" s="290" t="s">
        <v>2756</v>
      </c>
      <c r="C52" s="384"/>
      <c r="D52" s="278"/>
      <c r="E52" s="404"/>
      <c r="F52" s="383"/>
    </row>
    <row r="53" spans="1:6" ht="14.25">
      <c r="A53" s="407"/>
      <c r="B53" s="290"/>
      <c r="C53" s="384">
        <v>15</v>
      </c>
      <c r="D53" s="278" t="s">
        <v>2742</v>
      </c>
      <c r="E53" s="385"/>
      <c r="F53" s="265">
        <f>ROUND(C53*E53,2)</f>
        <v>0</v>
      </c>
    </row>
    <row r="54" spans="1:6">
      <c r="A54" s="408"/>
      <c r="B54" s="387"/>
      <c r="C54" s="388"/>
      <c r="D54" s="389"/>
      <c r="E54" s="397"/>
      <c r="F54" s="390"/>
    </row>
    <row r="55" spans="1:6">
      <c r="A55" s="406"/>
      <c r="B55" s="392"/>
      <c r="C55" s="393"/>
      <c r="D55" s="394"/>
      <c r="E55" s="405"/>
      <c r="F55" s="396"/>
    </row>
    <row r="56" spans="1:6">
      <c r="A56" s="382">
        <f>COUNT($A$12:A55)+1</f>
        <v>10</v>
      </c>
      <c r="B56" s="356" t="s">
        <v>2757</v>
      </c>
      <c r="C56" s="384"/>
      <c r="D56" s="278"/>
      <c r="E56" s="404"/>
      <c r="F56" s="383"/>
    </row>
    <row r="57" spans="1:6" ht="38.25">
      <c r="A57" s="407"/>
      <c r="B57" s="290" t="s">
        <v>2758</v>
      </c>
      <c r="C57" s="384"/>
      <c r="D57" s="278"/>
      <c r="E57" s="404"/>
      <c r="F57" s="383"/>
    </row>
    <row r="58" spans="1:6" ht="14.25">
      <c r="A58" s="407"/>
      <c r="B58" s="290"/>
      <c r="C58" s="384">
        <v>25</v>
      </c>
      <c r="D58" s="278" t="s">
        <v>2742</v>
      </c>
      <c r="E58" s="385"/>
      <c r="F58" s="265">
        <f>ROUND(C58*E58,2)</f>
        <v>0</v>
      </c>
    </row>
    <row r="59" spans="1:6">
      <c r="A59" s="408"/>
      <c r="B59" s="387"/>
      <c r="C59" s="388"/>
      <c r="D59" s="389"/>
      <c r="E59" s="397"/>
      <c r="F59" s="390"/>
    </row>
    <row r="60" spans="1:6">
      <c r="A60" s="406"/>
      <c r="B60" s="392"/>
      <c r="C60" s="393"/>
      <c r="D60" s="394"/>
      <c r="E60" s="405"/>
      <c r="F60" s="396"/>
    </row>
    <row r="61" spans="1:6">
      <c r="A61" s="382">
        <f>COUNT($A$12:A60)+1</f>
        <v>11</v>
      </c>
      <c r="B61" s="356" t="s">
        <v>2759</v>
      </c>
      <c r="C61" s="384"/>
      <c r="D61" s="278"/>
      <c r="E61" s="404"/>
      <c r="F61" s="265"/>
    </row>
    <row r="62" spans="1:6" ht="38.25">
      <c r="A62" s="407"/>
      <c r="B62" s="290" t="s">
        <v>2760</v>
      </c>
      <c r="C62" s="384"/>
      <c r="D62" s="278"/>
      <c r="E62" s="404"/>
      <c r="F62" s="265"/>
    </row>
    <row r="63" spans="1:6">
      <c r="A63" s="407"/>
      <c r="B63" s="290"/>
      <c r="C63" s="384">
        <v>2</v>
      </c>
      <c r="D63" s="278" t="s">
        <v>1284</v>
      </c>
      <c r="E63" s="385"/>
      <c r="F63" s="265">
        <f>ROUND(C63*E63,2)</f>
        <v>0</v>
      </c>
    </row>
    <row r="64" spans="1:6">
      <c r="A64" s="408"/>
      <c r="B64" s="387"/>
      <c r="C64" s="388"/>
      <c r="D64" s="389"/>
      <c r="E64" s="397"/>
      <c r="F64" s="390"/>
    </row>
    <row r="65" spans="1:6">
      <c r="A65" s="406"/>
      <c r="B65" s="392"/>
      <c r="C65" s="393"/>
      <c r="D65" s="394"/>
      <c r="E65" s="405"/>
      <c r="F65" s="396"/>
    </row>
    <row r="66" spans="1:6">
      <c r="A66" s="382">
        <f>COUNT($A$12:A65)+1</f>
        <v>12</v>
      </c>
      <c r="B66" s="356" t="s">
        <v>2761</v>
      </c>
      <c r="C66" s="384"/>
      <c r="D66" s="278"/>
      <c r="E66" s="404"/>
      <c r="F66" s="383"/>
    </row>
    <row r="67" spans="1:6" ht="63.75">
      <c r="A67" s="407"/>
      <c r="B67" s="290" t="s">
        <v>2762</v>
      </c>
      <c r="C67" s="384"/>
      <c r="D67" s="278"/>
      <c r="E67" s="404"/>
      <c r="F67" s="383"/>
    </row>
    <row r="68" spans="1:6">
      <c r="A68" s="407"/>
      <c r="B68" s="356" t="s">
        <v>2763</v>
      </c>
      <c r="C68" s="384"/>
      <c r="D68" s="278"/>
      <c r="E68" s="404"/>
      <c r="F68" s="383"/>
    </row>
    <row r="69" spans="1:6" ht="25.5">
      <c r="A69" s="407"/>
      <c r="B69" s="290" t="s">
        <v>2764</v>
      </c>
      <c r="C69" s="384">
        <v>15</v>
      </c>
      <c r="D69" s="278" t="s">
        <v>2742</v>
      </c>
      <c r="E69" s="385"/>
      <c r="F69" s="265">
        <f>ROUND(C69*E69,2)</f>
        <v>0</v>
      </c>
    </row>
    <row r="70" spans="1:6" ht="25.5">
      <c r="A70" s="407"/>
      <c r="B70" s="290" t="s">
        <v>2765</v>
      </c>
      <c r="C70" s="384">
        <v>15</v>
      </c>
      <c r="D70" s="278" t="s">
        <v>2742</v>
      </c>
      <c r="E70" s="385"/>
      <c r="F70" s="265">
        <f>ROUND(C70*E70,2)</f>
        <v>0</v>
      </c>
    </row>
    <row r="71" spans="1:6">
      <c r="A71" s="408"/>
      <c r="B71" s="387"/>
      <c r="C71" s="388"/>
      <c r="D71" s="389"/>
      <c r="E71" s="397"/>
      <c r="F71" s="390"/>
    </row>
    <row r="72" spans="1:6" ht="14.25">
      <c r="A72" s="406"/>
      <c r="B72" s="409"/>
      <c r="C72" s="393"/>
      <c r="D72" s="394"/>
      <c r="E72" s="405"/>
      <c r="F72" s="396"/>
    </row>
    <row r="73" spans="1:6">
      <c r="A73" s="382">
        <f>COUNT($A$12:A72)+1</f>
        <v>13</v>
      </c>
      <c r="B73" s="356" t="s">
        <v>2766</v>
      </c>
      <c r="C73" s="384"/>
      <c r="D73" s="278"/>
      <c r="E73" s="404"/>
      <c r="F73" s="383"/>
    </row>
    <row r="74" spans="1:6" ht="63.75">
      <c r="A74" s="407"/>
      <c r="B74" s="290" t="s">
        <v>2767</v>
      </c>
      <c r="C74" s="384"/>
      <c r="D74" s="278"/>
      <c r="E74" s="404"/>
      <c r="F74" s="383"/>
    </row>
    <row r="75" spans="1:6" ht="14.25">
      <c r="A75" s="407"/>
      <c r="B75" s="410"/>
      <c r="C75" s="384">
        <v>60</v>
      </c>
      <c r="D75" s="278" t="s">
        <v>2742</v>
      </c>
      <c r="E75" s="385"/>
      <c r="F75" s="265">
        <f>ROUND(C75*E75,2)</f>
        <v>0</v>
      </c>
    </row>
    <row r="76" spans="1:6" ht="14.25">
      <c r="A76" s="408"/>
      <c r="B76" s="411"/>
      <c r="C76" s="388"/>
      <c r="D76" s="389"/>
      <c r="E76" s="397"/>
      <c r="F76" s="390"/>
    </row>
    <row r="77" spans="1:6">
      <c r="A77" s="406"/>
      <c r="B77" s="392"/>
      <c r="C77" s="393"/>
      <c r="D77" s="394"/>
      <c r="E77" s="405"/>
      <c r="F77" s="395"/>
    </row>
    <row r="78" spans="1:6">
      <c r="A78" s="382">
        <f>COUNT($A$12:A77)+1</f>
        <v>14</v>
      </c>
      <c r="B78" s="356" t="s">
        <v>2768</v>
      </c>
      <c r="C78" s="384"/>
      <c r="D78" s="278"/>
      <c r="E78" s="404"/>
      <c r="F78" s="265"/>
    </row>
    <row r="79" spans="1:6" ht="51">
      <c r="A79" s="407"/>
      <c r="B79" s="290" t="s">
        <v>2769</v>
      </c>
      <c r="C79" s="384"/>
      <c r="D79" s="278"/>
      <c r="E79" s="404"/>
      <c r="F79" s="265"/>
    </row>
    <row r="80" spans="1:6" ht="14.25">
      <c r="A80" s="407"/>
      <c r="B80" s="290"/>
      <c r="C80" s="384">
        <v>16</v>
      </c>
      <c r="D80" s="278" t="s">
        <v>2739</v>
      </c>
      <c r="E80" s="385"/>
      <c r="F80" s="265">
        <f>ROUND(C80*E80,2)</f>
        <v>0</v>
      </c>
    </row>
    <row r="81" spans="1:6">
      <c r="A81" s="408"/>
      <c r="B81" s="387"/>
      <c r="C81" s="388"/>
      <c r="D81" s="389"/>
      <c r="E81" s="397"/>
      <c r="F81" s="390"/>
    </row>
    <row r="82" spans="1:6">
      <c r="A82" s="406"/>
      <c r="B82" s="377"/>
      <c r="C82" s="393"/>
      <c r="D82" s="394"/>
      <c r="E82" s="405"/>
      <c r="F82" s="395"/>
    </row>
    <row r="83" spans="1:6">
      <c r="A83" s="382">
        <f>COUNT($A$12:A82)+1</f>
        <v>15</v>
      </c>
      <c r="B83" s="356" t="s">
        <v>2770</v>
      </c>
      <c r="C83" s="384"/>
      <c r="D83" s="278"/>
      <c r="E83" s="404"/>
      <c r="F83" s="265"/>
    </row>
    <row r="84" spans="1:6">
      <c r="A84" s="407"/>
      <c r="B84" s="290" t="s">
        <v>2771</v>
      </c>
      <c r="C84" s="384"/>
      <c r="D84" s="278"/>
      <c r="E84" s="404"/>
      <c r="F84" s="383"/>
    </row>
    <row r="85" spans="1:6" ht="14.25">
      <c r="A85" s="407"/>
      <c r="B85" s="290"/>
      <c r="C85" s="384">
        <v>25</v>
      </c>
      <c r="D85" s="278" t="s">
        <v>2742</v>
      </c>
      <c r="E85" s="385"/>
      <c r="F85" s="265">
        <f>ROUND(C85*E85,2)</f>
        <v>0</v>
      </c>
    </row>
    <row r="86" spans="1:6">
      <c r="A86" s="408"/>
      <c r="B86" s="387"/>
      <c r="C86" s="388"/>
      <c r="D86" s="389"/>
      <c r="E86" s="397"/>
      <c r="F86" s="390"/>
    </row>
    <row r="87" spans="1:6">
      <c r="A87" s="406"/>
      <c r="B87" s="392"/>
      <c r="C87" s="393"/>
      <c r="D87" s="394"/>
      <c r="E87" s="405"/>
      <c r="F87" s="395"/>
    </row>
    <row r="88" spans="1:6">
      <c r="A88" s="382">
        <f>COUNT($A$12:A87)+1</f>
        <v>16</v>
      </c>
      <c r="B88" s="356" t="s">
        <v>2772</v>
      </c>
      <c r="C88" s="384"/>
      <c r="D88" s="278"/>
      <c r="E88" s="404"/>
      <c r="F88" s="383"/>
    </row>
    <row r="89" spans="1:6" ht="51">
      <c r="A89" s="407"/>
      <c r="B89" s="290" t="s">
        <v>2773</v>
      </c>
      <c r="C89" s="384"/>
      <c r="D89" s="278"/>
      <c r="E89" s="404"/>
      <c r="F89" s="383"/>
    </row>
    <row r="90" spans="1:6" ht="14.25">
      <c r="A90" s="407"/>
      <c r="B90" s="290" t="s">
        <v>2774</v>
      </c>
      <c r="C90" s="384">
        <v>30</v>
      </c>
      <c r="D90" s="278" t="s">
        <v>2775</v>
      </c>
      <c r="E90" s="385"/>
      <c r="F90" s="265">
        <f>ROUND(C90*E90,2)</f>
        <v>0</v>
      </c>
    </row>
    <row r="91" spans="1:6" ht="14.25">
      <c r="A91" s="407"/>
      <c r="B91" s="290" t="s">
        <v>2776</v>
      </c>
      <c r="C91" s="384">
        <v>7</v>
      </c>
      <c r="D91" s="278" t="s">
        <v>2775</v>
      </c>
      <c r="E91" s="385"/>
      <c r="F91" s="265">
        <f>ROUND(C91*E91,2)</f>
        <v>0</v>
      </c>
    </row>
    <row r="92" spans="1:6">
      <c r="A92" s="408"/>
      <c r="B92" s="387"/>
      <c r="C92" s="388"/>
      <c r="D92" s="389"/>
      <c r="E92" s="397"/>
      <c r="F92" s="390"/>
    </row>
    <row r="93" spans="1:6">
      <c r="A93" s="407"/>
      <c r="B93" s="290"/>
      <c r="C93" s="384"/>
      <c r="D93" s="278"/>
      <c r="E93" s="404"/>
      <c r="F93" s="265"/>
    </row>
    <row r="94" spans="1:6">
      <c r="A94" s="382">
        <f>COUNT($A$12:A93)+1</f>
        <v>17</v>
      </c>
      <c r="B94" s="356" t="s">
        <v>2777</v>
      </c>
      <c r="C94" s="384"/>
      <c r="D94" s="278"/>
      <c r="E94" s="404"/>
      <c r="F94" s="265"/>
    </row>
    <row r="95" spans="1:6" ht="38.25">
      <c r="A95" s="407"/>
      <c r="B95" s="290" t="s">
        <v>2778</v>
      </c>
      <c r="C95" s="384"/>
      <c r="D95" s="278"/>
      <c r="E95" s="404"/>
      <c r="F95" s="265"/>
    </row>
    <row r="96" spans="1:6" ht="14.25">
      <c r="A96" s="407"/>
      <c r="B96" s="290" t="s">
        <v>2774</v>
      </c>
      <c r="C96" s="384">
        <v>30</v>
      </c>
      <c r="D96" s="278" t="s">
        <v>2775</v>
      </c>
      <c r="E96" s="385"/>
      <c r="F96" s="265">
        <f>ROUND(C96*E96,2)</f>
        <v>0</v>
      </c>
    </row>
    <row r="97" spans="1:6" ht="14.25">
      <c r="A97" s="407"/>
      <c r="B97" s="290" t="s">
        <v>2776</v>
      </c>
      <c r="C97" s="384">
        <v>10</v>
      </c>
      <c r="D97" s="278" t="s">
        <v>2775</v>
      </c>
      <c r="E97" s="385"/>
      <c r="F97" s="265">
        <f>ROUND(C97*E97,2)</f>
        <v>0</v>
      </c>
    </row>
    <row r="98" spans="1:6">
      <c r="A98" s="407"/>
      <c r="B98" s="290"/>
      <c r="C98" s="384"/>
      <c r="D98" s="278"/>
      <c r="E98" s="404"/>
      <c r="F98" s="265"/>
    </row>
    <row r="99" spans="1:6">
      <c r="A99" s="406"/>
      <c r="B99" s="392"/>
      <c r="C99" s="393"/>
      <c r="D99" s="394"/>
      <c r="E99" s="405"/>
      <c r="F99" s="395"/>
    </row>
    <row r="100" spans="1:6">
      <c r="A100" s="382">
        <f>COUNT($A$12:A99)+1</f>
        <v>18</v>
      </c>
      <c r="B100" s="356" t="s">
        <v>2779</v>
      </c>
      <c r="C100" s="384"/>
      <c r="D100" s="278"/>
      <c r="E100" s="404"/>
      <c r="F100" s="383"/>
    </row>
    <row r="101" spans="1:6" ht="38.25">
      <c r="A101" s="407"/>
      <c r="B101" s="290" t="s">
        <v>2780</v>
      </c>
      <c r="C101" s="384"/>
      <c r="D101" s="278"/>
      <c r="E101" s="404"/>
      <c r="F101" s="383"/>
    </row>
    <row r="102" spans="1:6" ht="14.25">
      <c r="A102" s="407"/>
      <c r="B102" s="290"/>
      <c r="C102" s="384">
        <v>2.4</v>
      </c>
      <c r="D102" s="278" t="s">
        <v>2775</v>
      </c>
      <c r="E102" s="385"/>
      <c r="F102" s="265">
        <f>ROUND(C102*E102,2)</f>
        <v>0</v>
      </c>
    </row>
    <row r="103" spans="1:6">
      <c r="A103" s="408"/>
      <c r="B103" s="387"/>
      <c r="C103" s="388"/>
      <c r="D103" s="389"/>
      <c r="E103" s="397"/>
      <c r="F103" s="390"/>
    </row>
    <row r="104" spans="1:6">
      <c r="A104" s="407"/>
      <c r="B104" s="290"/>
      <c r="C104" s="384"/>
      <c r="D104" s="278"/>
      <c r="E104" s="404"/>
      <c r="F104" s="265"/>
    </row>
    <row r="105" spans="1:6">
      <c r="A105" s="382">
        <f>COUNT($A$12:A104)+1</f>
        <v>19</v>
      </c>
      <c r="B105" s="412" t="s">
        <v>2781</v>
      </c>
      <c r="C105" s="384"/>
      <c r="D105" s="278"/>
      <c r="E105" s="404"/>
      <c r="F105" s="265"/>
    </row>
    <row r="106" spans="1:6" ht="25.5">
      <c r="A106" s="407"/>
      <c r="B106" s="290" t="s">
        <v>2782</v>
      </c>
      <c r="C106" s="384"/>
      <c r="D106" s="278"/>
      <c r="E106" s="404"/>
      <c r="F106" s="265"/>
    </row>
    <row r="107" spans="1:6" ht="14.25">
      <c r="A107" s="407"/>
      <c r="B107" s="290"/>
      <c r="C107" s="384">
        <v>35</v>
      </c>
      <c r="D107" s="278" t="s">
        <v>2775</v>
      </c>
      <c r="E107" s="385"/>
      <c r="F107" s="265">
        <f>ROUND(C107*E107,2)</f>
        <v>0</v>
      </c>
    </row>
    <row r="108" spans="1:6">
      <c r="A108" s="407"/>
      <c r="B108" s="290"/>
      <c r="C108" s="384"/>
      <c r="D108" s="278"/>
      <c r="E108" s="404"/>
      <c r="F108" s="265"/>
    </row>
    <row r="109" spans="1:6" s="379" customFormat="1">
      <c r="A109" s="406"/>
      <c r="B109" s="392"/>
      <c r="C109" s="393"/>
      <c r="D109" s="394"/>
      <c r="E109" s="405"/>
      <c r="F109" s="395"/>
    </row>
    <row r="110" spans="1:6">
      <c r="A110" s="382">
        <f>COUNT($A$12:A109)+1</f>
        <v>20</v>
      </c>
      <c r="B110" s="356" t="s">
        <v>2783</v>
      </c>
      <c r="C110" s="384"/>
      <c r="D110" s="278"/>
      <c r="E110" s="404"/>
      <c r="F110" s="265"/>
    </row>
    <row r="111" spans="1:6" ht="38.25">
      <c r="A111" s="407"/>
      <c r="B111" s="290" t="s">
        <v>2784</v>
      </c>
      <c r="C111" s="384"/>
      <c r="D111" s="278"/>
      <c r="E111" s="404"/>
      <c r="F111" s="265"/>
    </row>
    <row r="112" spans="1:6" ht="14.25">
      <c r="A112" s="407"/>
      <c r="B112" s="290"/>
      <c r="C112" s="384">
        <v>10</v>
      </c>
      <c r="D112" s="278" t="s">
        <v>2775</v>
      </c>
      <c r="E112" s="385"/>
      <c r="F112" s="265">
        <f>ROUND(C112*E112,2)</f>
        <v>0</v>
      </c>
    </row>
    <row r="113" spans="1:6">
      <c r="A113" s="408"/>
      <c r="B113" s="387"/>
      <c r="C113" s="388"/>
      <c r="D113" s="389"/>
      <c r="E113" s="397"/>
      <c r="F113" s="390"/>
    </row>
    <row r="114" spans="1:6">
      <c r="A114" s="406"/>
      <c r="B114" s="392"/>
      <c r="C114" s="393"/>
      <c r="D114" s="394"/>
      <c r="E114" s="405"/>
      <c r="F114" s="395"/>
    </row>
    <row r="115" spans="1:6">
      <c r="A115" s="382">
        <f>COUNT($A$12:A114)+1</f>
        <v>21</v>
      </c>
      <c r="B115" s="356" t="s">
        <v>2785</v>
      </c>
      <c r="C115" s="384"/>
      <c r="D115" s="278"/>
      <c r="E115" s="404"/>
      <c r="F115" s="265"/>
    </row>
    <row r="116" spans="1:6" ht="51">
      <c r="A116" s="407"/>
      <c r="B116" s="290" t="s">
        <v>2786</v>
      </c>
      <c r="C116" s="384"/>
      <c r="D116" s="278"/>
      <c r="E116" s="404"/>
      <c r="F116" s="265"/>
    </row>
    <row r="117" spans="1:6" ht="14.25">
      <c r="A117" s="407"/>
      <c r="B117" s="290"/>
      <c r="C117" s="384">
        <v>35</v>
      </c>
      <c r="D117" s="278" t="s">
        <v>2775</v>
      </c>
      <c r="E117" s="385"/>
      <c r="F117" s="265">
        <f>ROUND(C117*E117,2)</f>
        <v>0</v>
      </c>
    </row>
    <row r="118" spans="1:6">
      <c r="A118" s="408"/>
      <c r="B118" s="387"/>
      <c r="C118" s="388"/>
      <c r="D118" s="389"/>
      <c r="E118" s="397"/>
      <c r="F118" s="390"/>
    </row>
    <row r="119" spans="1:6">
      <c r="A119" s="406"/>
      <c r="B119" s="392"/>
      <c r="C119" s="393"/>
      <c r="D119" s="394"/>
      <c r="E119" s="405"/>
      <c r="F119" s="395"/>
    </row>
    <row r="120" spans="1:6">
      <c r="A120" s="382">
        <f>COUNT($A$12:A119)+1</f>
        <v>22</v>
      </c>
      <c r="B120" s="356" t="s">
        <v>2787</v>
      </c>
      <c r="C120" s="384"/>
      <c r="D120" s="278"/>
      <c r="E120" s="404"/>
      <c r="F120" s="265"/>
    </row>
    <row r="121" spans="1:6" ht="63.75">
      <c r="A121" s="407"/>
      <c r="B121" s="290" t="s">
        <v>2788</v>
      </c>
      <c r="C121" s="384"/>
      <c r="D121" s="278"/>
      <c r="E121" s="404"/>
      <c r="F121" s="265"/>
    </row>
    <row r="122" spans="1:6" ht="14.25">
      <c r="A122" s="407"/>
      <c r="B122" s="290"/>
      <c r="C122" s="384">
        <v>11</v>
      </c>
      <c r="D122" s="278" t="s">
        <v>2775</v>
      </c>
      <c r="E122" s="385"/>
      <c r="F122" s="265">
        <f>ROUND(C122*E122,2)</f>
        <v>0</v>
      </c>
    </row>
    <row r="123" spans="1:6">
      <c r="A123" s="408"/>
      <c r="B123" s="387"/>
      <c r="C123" s="388"/>
      <c r="D123" s="389"/>
      <c r="E123" s="397"/>
      <c r="F123" s="390"/>
    </row>
    <row r="124" spans="1:6">
      <c r="A124" s="406"/>
      <c r="B124" s="392"/>
      <c r="C124" s="393"/>
      <c r="D124" s="394"/>
      <c r="E124" s="405"/>
      <c r="F124" s="395"/>
    </row>
    <row r="125" spans="1:6">
      <c r="A125" s="382">
        <f>COUNT($A$12:A124)+1</f>
        <v>23</v>
      </c>
      <c r="B125" s="356" t="s">
        <v>2789</v>
      </c>
      <c r="C125" s="384"/>
      <c r="D125" s="278"/>
      <c r="E125" s="404"/>
      <c r="F125" s="383"/>
    </row>
    <row r="126" spans="1:6" ht="51">
      <c r="A126" s="407"/>
      <c r="B126" s="290" t="s">
        <v>2790</v>
      </c>
      <c r="C126" s="384"/>
      <c r="D126" s="278"/>
      <c r="E126" s="404"/>
      <c r="F126" s="383"/>
    </row>
    <row r="127" spans="1:6">
      <c r="A127" s="407"/>
      <c r="B127" s="290"/>
      <c r="C127" s="384"/>
      <c r="D127" s="278"/>
      <c r="E127" s="404"/>
      <c r="F127" s="383"/>
    </row>
    <row r="128" spans="1:6" ht="15" customHeight="1">
      <c r="A128" s="408"/>
      <c r="B128" s="387"/>
      <c r="C128" s="384">
        <v>21</v>
      </c>
      <c r="D128" s="278" t="s">
        <v>2775</v>
      </c>
      <c r="E128" s="385"/>
      <c r="F128" s="265">
        <f>ROUND(C128*E128,2)</f>
        <v>0</v>
      </c>
    </row>
    <row r="129" spans="1:6">
      <c r="A129" s="406"/>
      <c r="B129" s="392"/>
      <c r="C129" s="393"/>
      <c r="D129" s="394"/>
      <c r="E129" s="405"/>
      <c r="F129" s="395"/>
    </row>
    <row r="130" spans="1:6">
      <c r="A130" s="382">
        <f>COUNT($A$12:A129)+1</f>
        <v>24</v>
      </c>
      <c r="B130" s="356" t="s">
        <v>2791</v>
      </c>
      <c r="C130" s="384"/>
      <c r="D130" s="278"/>
      <c r="E130" s="404"/>
      <c r="F130" s="383"/>
    </row>
    <row r="131" spans="1:6" ht="38.25">
      <c r="A131" s="407"/>
      <c r="B131" s="290" t="s">
        <v>2792</v>
      </c>
      <c r="C131" s="384"/>
      <c r="D131" s="278"/>
      <c r="E131" s="404"/>
      <c r="F131" s="383"/>
    </row>
    <row r="132" spans="1:6" ht="14.25">
      <c r="A132" s="407"/>
      <c r="B132" s="290"/>
      <c r="C132" s="384">
        <v>35</v>
      </c>
      <c r="D132" s="278" t="s">
        <v>2775</v>
      </c>
      <c r="E132" s="385"/>
      <c r="F132" s="265">
        <f>ROUND(C132*E132,2)</f>
        <v>0</v>
      </c>
    </row>
    <row r="133" spans="1:6">
      <c r="A133" s="408"/>
      <c r="B133" s="387"/>
      <c r="C133" s="388"/>
      <c r="D133" s="389"/>
      <c r="E133" s="397"/>
      <c r="F133" s="390"/>
    </row>
    <row r="134" spans="1:6">
      <c r="A134" s="406"/>
      <c r="B134" s="377"/>
      <c r="C134" s="393"/>
      <c r="D134" s="413"/>
      <c r="E134" s="1919"/>
      <c r="F134" s="379"/>
    </row>
    <row r="135" spans="1:6">
      <c r="A135" s="382">
        <f>COUNT($A$12:A134)+1</f>
        <v>25</v>
      </c>
      <c r="B135" s="356" t="s">
        <v>2793</v>
      </c>
      <c r="C135" s="384"/>
      <c r="D135" s="278"/>
      <c r="E135" s="404"/>
      <c r="F135" s="265"/>
    </row>
    <row r="136" spans="1:6" ht="25.5">
      <c r="A136" s="407"/>
      <c r="B136" s="290" t="s">
        <v>2794</v>
      </c>
      <c r="C136" s="384"/>
      <c r="D136" s="278"/>
      <c r="E136" s="404"/>
      <c r="F136" s="383"/>
    </row>
    <row r="137" spans="1:6" ht="14.25">
      <c r="A137" s="407"/>
      <c r="B137" s="290"/>
      <c r="C137" s="384">
        <v>15</v>
      </c>
      <c r="D137" s="278" t="s">
        <v>2775</v>
      </c>
      <c r="E137" s="385"/>
      <c r="F137" s="265">
        <f>ROUND(C137*E137,2)</f>
        <v>0</v>
      </c>
    </row>
    <row r="138" spans="1:6">
      <c r="A138" s="408"/>
      <c r="B138" s="387"/>
      <c r="C138" s="388"/>
      <c r="D138" s="389"/>
      <c r="E138" s="397"/>
      <c r="F138" s="390"/>
    </row>
    <row r="139" spans="1:6">
      <c r="A139" s="406"/>
      <c r="B139" s="392"/>
      <c r="C139" s="393"/>
      <c r="D139" s="394"/>
      <c r="E139" s="405"/>
      <c r="F139" s="395"/>
    </row>
    <row r="140" spans="1:6">
      <c r="A140" s="382">
        <f>COUNT($A$12:A139)+1</f>
        <v>26</v>
      </c>
      <c r="B140" s="356" t="s">
        <v>2795</v>
      </c>
      <c r="C140" s="384"/>
      <c r="D140" s="278"/>
      <c r="E140" s="404"/>
      <c r="F140" s="265"/>
    </row>
    <row r="141" spans="1:6">
      <c r="A141" s="407"/>
      <c r="B141" s="290" t="s">
        <v>2796</v>
      </c>
      <c r="C141" s="384"/>
      <c r="D141" s="278"/>
      <c r="E141" s="404"/>
      <c r="F141" s="383"/>
    </row>
    <row r="142" spans="1:6" ht="14.25">
      <c r="A142" s="407"/>
      <c r="B142" s="290"/>
      <c r="C142" s="384">
        <v>60</v>
      </c>
      <c r="D142" s="278" t="s">
        <v>2739</v>
      </c>
      <c r="E142" s="385"/>
      <c r="F142" s="265">
        <f>ROUND(C142*E142,2)</f>
        <v>0</v>
      </c>
    </row>
    <row r="143" spans="1:6">
      <c r="A143" s="408"/>
      <c r="B143" s="387"/>
      <c r="C143" s="388"/>
      <c r="D143" s="389"/>
      <c r="E143" s="397"/>
      <c r="F143" s="390"/>
    </row>
    <row r="144" spans="1:6" s="414" customFormat="1">
      <c r="A144" s="406"/>
      <c r="B144" s="392"/>
      <c r="C144" s="393"/>
      <c r="D144" s="394"/>
      <c r="E144" s="405"/>
      <c r="F144" s="395"/>
    </row>
    <row r="145" spans="1:6" s="414" customFormat="1">
      <c r="A145" s="382">
        <f>COUNT($A$10:A143)+1</f>
        <v>27</v>
      </c>
      <c r="B145" s="356" t="s">
        <v>2797</v>
      </c>
      <c r="C145" s="384"/>
      <c r="D145" s="278"/>
      <c r="E145" s="404"/>
      <c r="F145" s="265"/>
    </row>
    <row r="146" spans="1:6" s="414" customFormat="1" ht="25.5">
      <c r="A146" s="407"/>
      <c r="B146" s="290" t="s">
        <v>2798</v>
      </c>
      <c r="C146" s="384"/>
      <c r="D146" s="278"/>
      <c r="E146" s="404"/>
      <c r="F146" s="265"/>
    </row>
    <row r="147" spans="1:6" s="414" customFormat="1">
      <c r="A147" s="407"/>
      <c r="B147" s="356"/>
      <c r="C147" s="384">
        <v>9</v>
      </c>
      <c r="D147" s="278" t="s">
        <v>1317</v>
      </c>
      <c r="E147" s="385"/>
      <c r="F147" s="265">
        <f>ROUND(C147*E147,2)</f>
        <v>0</v>
      </c>
    </row>
    <row r="148" spans="1:6" s="414" customFormat="1">
      <c r="A148" s="408"/>
      <c r="B148" s="387"/>
      <c r="C148" s="388"/>
      <c r="D148" s="389"/>
      <c r="E148" s="397"/>
      <c r="F148" s="390"/>
    </row>
    <row r="149" spans="1:6" s="414" customFormat="1">
      <c r="A149" s="406"/>
      <c r="B149" s="392"/>
      <c r="C149" s="393"/>
      <c r="D149" s="394"/>
      <c r="E149" s="405"/>
      <c r="F149" s="395"/>
    </row>
    <row r="150" spans="1:6" s="414" customFormat="1">
      <c r="A150" s="382">
        <f>COUNT($A$10:A149)+1</f>
        <v>28</v>
      </c>
      <c r="B150" s="356" t="s">
        <v>2799</v>
      </c>
      <c r="C150" s="384"/>
      <c r="D150" s="278"/>
      <c r="E150" s="404"/>
      <c r="F150" s="265"/>
    </row>
    <row r="151" spans="1:6" s="414" customFormat="1" ht="63.75">
      <c r="A151" s="407"/>
      <c r="B151" s="290" t="s">
        <v>2800</v>
      </c>
      <c r="C151" s="384"/>
      <c r="D151" s="278"/>
      <c r="E151" s="404"/>
      <c r="F151" s="265"/>
    </row>
    <row r="152" spans="1:6" s="414" customFormat="1" ht="14.25">
      <c r="A152" s="407"/>
      <c r="B152" s="356"/>
      <c r="C152" s="384">
        <v>30</v>
      </c>
      <c r="D152" s="278" t="s">
        <v>2739</v>
      </c>
      <c r="E152" s="385"/>
      <c r="F152" s="265">
        <f>ROUND(C152*E152,2)</f>
        <v>0</v>
      </c>
    </row>
    <row r="153" spans="1:6" s="414" customFormat="1">
      <c r="A153" s="408"/>
      <c r="B153" s="387"/>
      <c r="C153" s="388"/>
      <c r="D153" s="389"/>
      <c r="E153" s="397"/>
      <c r="F153" s="390"/>
    </row>
    <row r="154" spans="1:6" s="414" customFormat="1">
      <c r="A154" s="406"/>
      <c r="B154" s="392"/>
      <c r="C154" s="393"/>
      <c r="D154" s="394"/>
      <c r="E154" s="405"/>
      <c r="F154" s="395"/>
    </row>
    <row r="155" spans="1:6" s="414" customFormat="1">
      <c r="A155" s="382">
        <f>COUNT($A$10:A154)+1</f>
        <v>29</v>
      </c>
      <c r="B155" s="356" t="s">
        <v>2801</v>
      </c>
      <c r="C155" s="384"/>
      <c r="D155" s="278"/>
      <c r="E155" s="404"/>
      <c r="F155" s="265"/>
    </row>
    <row r="156" spans="1:6" s="414" customFormat="1" ht="25.5">
      <c r="A156" s="407"/>
      <c r="B156" s="290" t="s">
        <v>2802</v>
      </c>
      <c r="C156" s="384"/>
      <c r="D156" s="278"/>
      <c r="E156" s="404"/>
      <c r="F156" s="265"/>
    </row>
    <row r="157" spans="1:6" s="414" customFormat="1" ht="14.25">
      <c r="A157" s="407"/>
      <c r="B157" s="356"/>
      <c r="C157" s="384">
        <v>30</v>
      </c>
      <c r="D157" s="278" t="s">
        <v>2739</v>
      </c>
      <c r="E157" s="385"/>
      <c r="F157" s="265">
        <f>ROUND(C157*E157,2)</f>
        <v>0</v>
      </c>
    </row>
    <row r="158" spans="1:6" s="414" customFormat="1">
      <c r="A158" s="408"/>
      <c r="B158" s="387"/>
      <c r="C158" s="388"/>
      <c r="D158" s="389"/>
      <c r="E158" s="397"/>
      <c r="F158" s="390"/>
    </row>
    <row r="159" spans="1:6">
      <c r="A159" s="406"/>
      <c r="B159" s="392"/>
      <c r="C159" s="393"/>
      <c r="D159" s="394"/>
      <c r="E159" s="405"/>
      <c r="F159" s="395"/>
    </row>
    <row r="160" spans="1:6" s="414" customFormat="1">
      <c r="A160" s="382">
        <f>COUNT($A$10:A158)+1</f>
        <v>30</v>
      </c>
      <c r="B160" s="356" t="s">
        <v>2803</v>
      </c>
      <c r="C160" s="384"/>
      <c r="D160" s="278"/>
      <c r="E160" s="404"/>
      <c r="F160" s="265"/>
    </row>
    <row r="161" spans="1:6" s="414" customFormat="1" ht="51">
      <c r="A161" s="407"/>
      <c r="B161" s="290" t="s">
        <v>2804</v>
      </c>
      <c r="C161" s="384"/>
      <c r="D161" s="278"/>
      <c r="E161" s="404"/>
      <c r="F161" s="265"/>
    </row>
    <row r="162" spans="1:6" s="414" customFormat="1">
      <c r="A162" s="407"/>
      <c r="B162" s="356"/>
      <c r="C162" s="384">
        <v>1</v>
      </c>
      <c r="D162" s="278" t="s">
        <v>1317</v>
      </c>
      <c r="E162" s="385"/>
      <c r="F162" s="265">
        <f>ROUND(C162*E162,2)</f>
        <v>0</v>
      </c>
    </row>
    <row r="163" spans="1:6" s="414" customFormat="1">
      <c r="A163" s="408"/>
      <c r="B163" s="387"/>
      <c r="C163" s="388"/>
      <c r="D163" s="389"/>
      <c r="E163" s="397"/>
      <c r="F163" s="390"/>
    </row>
    <row r="164" spans="1:6" s="414" customFormat="1">
      <c r="A164" s="406"/>
      <c r="B164" s="392"/>
      <c r="C164" s="393"/>
      <c r="D164" s="394"/>
      <c r="E164" s="405"/>
      <c r="F164" s="395"/>
    </row>
    <row r="165" spans="1:6" s="414" customFormat="1">
      <c r="A165" s="382">
        <f>COUNT($A$10:A164)+1</f>
        <v>31</v>
      </c>
      <c r="B165" s="356" t="s">
        <v>2805</v>
      </c>
      <c r="C165" s="384"/>
      <c r="D165" s="278"/>
      <c r="E165" s="404"/>
      <c r="F165" s="265"/>
    </row>
    <row r="166" spans="1:6" s="414" customFormat="1" ht="38.25">
      <c r="A166" s="407"/>
      <c r="B166" s="290" t="s">
        <v>2806</v>
      </c>
      <c r="C166" s="384"/>
      <c r="D166" s="278"/>
      <c r="E166" s="404"/>
      <c r="F166" s="265"/>
    </row>
    <row r="167" spans="1:6" s="414" customFormat="1" ht="14.25">
      <c r="A167" s="407"/>
      <c r="B167" s="356"/>
      <c r="C167" s="384">
        <v>1.2</v>
      </c>
      <c r="D167" s="278" t="s">
        <v>2775</v>
      </c>
      <c r="E167" s="385"/>
      <c r="F167" s="265">
        <f>ROUND(C167*E167,2)</f>
        <v>0</v>
      </c>
    </row>
    <row r="168" spans="1:6" s="414" customFormat="1">
      <c r="A168" s="408"/>
      <c r="B168" s="387"/>
      <c r="C168" s="388"/>
      <c r="D168" s="389"/>
      <c r="E168" s="397"/>
      <c r="F168" s="390"/>
    </row>
    <row r="169" spans="1:6" s="414" customFormat="1">
      <c r="A169" s="406"/>
      <c r="B169" s="392"/>
      <c r="C169" s="393"/>
      <c r="D169" s="394"/>
      <c r="E169" s="405"/>
      <c r="F169" s="395"/>
    </row>
    <row r="170" spans="1:6" s="414" customFormat="1">
      <c r="A170" s="382">
        <f>COUNT($A$10:A169)+1</f>
        <v>32</v>
      </c>
      <c r="B170" s="356" t="s">
        <v>2807</v>
      </c>
      <c r="C170" s="384"/>
      <c r="D170" s="278"/>
      <c r="E170" s="404"/>
      <c r="F170" s="265"/>
    </row>
    <row r="171" spans="1:6" s="414" customFormat="1" ht="76.5">
      <c r="A171" s="407"/>
      <c r="B171" s="290" t="s">
        <v>2808</v>
      </c>
      <c r="C171" s="384">
        <v>1</v>
      </c>
      <c r="D171" s="278" t="s">
        <v>1012</v>
      </c>
      <c r="E171" s="385"/>
      <c r="F171" s="265">
        <f>ROUND(C171*E171,2)</f>
        <v>0</v>
      </c>
    </row>
    <row r="172" spans="1:6" s="414" customFormat="1">
      <c r="A172" s="408"/>
      <c r="B172" s="387"/>
      <c r="C172" s="388"/>
      <c r="D172" s="389"/>
      <c r="E172" s="397"/>
      <c r="F172" s="390"/>
    </row>
    <row r="173" spans="1:6" s="414" customFormat="1">
      <c r="A173" s="406"/>
      <c r="B173" s="392"/>
      <c r="C173" s="393"/>
      <c r="D173" s="394"/>
      <c r="E173" s="405"/>
      <c r="F173" s="395"/>
    </row>
    <row r="174" spans="1:6" s="414" customFormat="1">
      <c r="A174" s="382">
        <f>COUNT($A$10:A173)+1</f>
        <v>33</v>
      </c>
      <c r="B174" s="356" t="s">
        <v>2809</v>
      </c>
      <c r="C174" s="384"/>
      <c r="D174" s="278"/>
      <c r="E174" s="404"/>
      <c r="F174" s="265"/>
    </row>
    <row r="175" spans="1:6" s="414" customFormat="1" ht="76.5">
      <c r="A175" s="407"/>
      <c r="B175" s="290" t="s">
        <v>2810</v>
      </c>
      <c r="C175" s="384"/>
      <c r="D175" s="278"/>
      <c r="E175" s="404"/>
      <c r="F175" s="265"/>
    </row>
    <row r="176" spans="1:6" s="414" customFormat="1">
      <c r="A176" s="407"/>
      <c r="B176" s="290" t="s">
        <v>2811</v>
      </c>
      <c r="C176" s="384">
        <v>2</v>
      </c>
      <c r="D176" s="278" t="s">
        <v>1317</v>
      </c>
      <c r="E176" s="385"/>
      <c r="F176" s="265">
        <f>ROUND(C176*E176,2)</f>
        <v>0</v>
      </c>
    </row>
    <row r="177" spans="1:6" s="414" customFormat="1">
      <c r="A177" s="408"/>
      <c r="B177" s="387"/>
      <c r="C177" s="388"/>
      <c r="D177" s="415"/>
      <c r="E177" s="397"/>
      <c r="F177" s="390"/>
    </row>
    <row r="178" spans="1:6" s="414" customFormat="1">
      <c r="A178" s="406"/>
      <c r="B178" s="392"/>
      <c r="C178" s="393"/>
      <c r="D178" s="394"/>
      <c r="E178" s="405"/>
      <c r="F178" s="395"/>
    </row>
    <row r="179" spans="1:6" s="414" customFormat="1">
      <c r="A179" s="382">
        <f>COUNT($A$10:A178)+1</f>
        <v>34</v>
      </c>
      <c r="B179" s="356" t="s">
        <v>2812</v>
      </c>
      <c r="C179" s="384"/>
      <c r="D179" s="278"/>
      <c r="E179" s="404"/>
      <c r="F179" s="265"/>
    </row>
    <row r="180" spans="1:6" s="414" customFormat="1" ht="25.5">
      <c r="A180" s="407"/>
      <c r="B180" s="290" t="s">
        <v>2813</v>
      </c>
      <c r="C180" s="384"/>
      <c r="D180" s="278"/>
      <c r="E180" s="404"/>
      <c r="F180" s="265"/>
    </row>
    <row r="181" spans="1:6" s="414" customFormat="1">
      <c r="A181" s="407"/>
      <c r="B181" s="290" t="s">
        <v>2814</v>
      </c>
      <c r="C181" s="384">
        <v>1</v>
      </c>
      <c r="D181" s="278" t="s">
        <v>1317</v>
      </c>
      <c r="E181" s="385"/>
      <c r="F181" s="265">
        <f>ROUND(C181*E181,2)</f>
        <v>0</v>
      </c>
    </row>
    <row r="182" spans="1:6" s="414" customFormat="1">
      <c r="A182" s="408"/>
      <c r="B182" s="387"/>
      <c r="C182" s="388"/>
      <c r="D182" s="415"/>
      <c r="E182" s="397"/>
      <c r="F182" s="390"/>
    </row>
    <row r="183" spans="1:6">
      <c r="A183" s="406"/>
      <c r="B183" s="392"/>
      <c r="C183" s="393"/>
      <c r="D183" s="394"/>
      <c r="E183" s="405"/>
      <c r="F183" s="395"/>
    </row>
    <row r="184" spans="1:6">
      <c r="A184" s="382">
        <f>COUNT($A$12:A183)+1</f>
        <v>35</v>
      </c>
      <c r="B184" s="356" t="s">
        <v>2815</v>
      </c>
      <c r="C184" s="384"/>
      <c r="D184" s="278"/>
      <c r="E184" s="404"/>
      <c r="F184" s="383"/>
    </row>
    <row r="185" spans="1:6">
      <c r="A185" s="407"/>
      <c r="B185" s="290" t="s">
        <v>2816</v>
      </c>
      <c r="C185" s="384"/>
      <c r="D185" s="278"/>
      <c r="E185" s="404"/>
      <c r="F185" s="383"/>
    </row>
    <row r="186" spans="1:6" ht="14.25">
      <c r="A186" s="407"/>
      <c r="B186" s="290"/>
      <c r="C186" s="384">
        <v>30</v>
      </c>
      <c r="D186" s="278" t="s">
        <v>2739</v>
      </c>
      <c r="E186" s="385"/>
      <c r="F186" s="265">
        <f>ROUND(C186*E186,2)</f>
        <v>0</v>
      </c>
    </row>
    <row r="187" spans="1:6">
      <c r="A187" s="408"/>
      <c r="B187" s="387"/>
      <c r="C187" s="388"/>
      <c r="D187" s="389"/>
      <c r="E187" s="397"/>
      <c r="F187" s="390"/>
    </row>
    <row r="188" spans="1:6">
      <c r="A188" s="406"/>
      <c r="B188" s="377"/>
      <c r="C188" s="378"/>
      <c r="D188" s="379"/>
      <c r="E188" s="1920"/>
      <c r="F188" s="378"/>
    </row>
    <row r="189" spans="1:6">
      <c r="A189" s="382">
        <f>COUNT($A$12:A188)+1</f>
        <v>36</v>
      </c>
      <c r="B189" s="356" t="s">
        <v>2817</v>
      </c>
      <c r="C189" s="383"/>
      <c r="D189" s="278"/>
      <c r="E189" s="1921"/>
      <c r="F189" s="383"/>
    </row>
    <row r="190" spans="1:6" ht="76.5">
      <c r="A190" s="407"/>
      <c r="B190" s="290" t="s">
        <v>2818</v>
      </c>
      <c r="C190" s="383"/>
      <c r="D190" s="278"/>
      <c r="E190" s="404"/>
      <c r="F190" s="383"/>
    </row>
    <row r="191" spans="1:6">
      <c r="A191" s="382"/>
      <c r="B191" s="416" t="s">
        <v>2819</v>
      </c>
      <c r="C191" s="417"/>
      <c r="D191" s="418">
        <v>0.02</v>
      </c>
      <c r="E191" s="1922"/>
      <c r="F191" s="265">
        <f>SUM(F12:F190)*D191</f>
        <v>0</v>
      </c>
    </row>
    <row r="192" spans="1:6">
      <c r="A192" s="386"/>
      <c r="B192" s="419"/>
      <c r="C192" s="420"/>
      <c r="D192" s="421"/>
      <c r="E192" s="1923"/>
      <c r="F192" s="390"/>
    </row>
    <row r="193" spans="1:6">
      <c r="A193" s="406"/>
      <c r="B193" s="392"/>
      <c r="C193" s="396"/>
      <c r="D193" s="394"/>
      <c r="E193" s="1924"/>
      <c r="F193" s="395"/>
    </row>
    <row r="194" spans="1:6">
      <c r="A194" s="382">
        <f>COUNT($A$12:A193)+1</f>
        <v>37</v>
      </c>
      <c r="B194" s="356" t="s">
        <v>2820</v>
      </c>
      <c r="C194" s="383"/>
      <c r="D194" s="278"/>
      <c r="E194" s="1921"/>
      <c r="F194" s="265"/>
    </row>
    <row r="195" spans="1:6" ht="38.25">
      <c r="A195" s="407"/>
      <c r="B195" s="290" t="s">
        <v>2821</v>
      </c>
      <c r="C195" s="383"/>
      <c r="D195" s="278"/>
      <c r="E195" s="1922"/>
      <c r="F195" s="265"/>
    </row>
    <row r="196" spans="1:6">
      <c r="A196" s="407"/>
      <c r="B196" s="290"/>
      <c r="C196" s="417"/>
      <c r="D196" s="418">
        <v>0.05</v>
      </c>
      <c r="E196" s="1922"/>
      <c r="F196" s="265">
        <f>SUM(F12:F189)*D196</f>
        <v>0</v>
      </c>
    </row>
    <row r="197" spans="1:6">
      <c r="A197" s="408"/>
      <c r="C197" s="383"/>
      <c r="D197" s="278"/>
      <c r="E197" s="1921"/>
      <c r="F197" s="383"/>
    </row>
    <row r="198" spans="1:6">
      <c r="A198" s="422"/>
      <c r="B198" s="423" t="s">
        <v>2517</v>
      </c>
      <c r="C198" s="424"/>
      <c r="D198" s="425"/>
      <c r="E198" s="1925" t="s">
        <v>2509</v>
      </c>
      <c r="F198" s="426">
        <f>SUM(F14:F197)</f>
        <v>0</v>
      </c>
    </row>
  </sheetData>
  <sheetProtection algorithmName="SHA-512" hashValue="YYe39WLaC4wD9D0FUQ+VoeaIfRN7EuyYanybpM/LqDDkGIAtyQQ6pABY49Sp/9SCoXWxV1jAiKdFGetgZNiYdQ==" saltValue="dTCnFQ70pdo5d5VfU3Z52w==" spinCount="100000" sheet="1" objects="1" scenarios="1"/>
  <mergeCells count="1">
    <mergeCell ref="B8:F9"/>
  </mergeCells>
  <pageMargins left="0.78740157480314954" right="0.27559055118110237" top="0.86614173228346458" bottom="0.74803149606299213" header="0.31496062992125984" footer="0.31496062992125984"/>
  <pageSetup paperSize="9" scale="95" firstPageNumber="5" orientation="portrait" useFirstPageNumber="1" r:id="rId1"/>
  <headerFooter>
    <oddHeader>&amp;L&amp;"Arial,Navadno"&amp;8ENERGETIKA LJUBLJANA d.o.o.
SEKTOR ZA INVESTICIJE IN RAZVOJ - SLUŽBA ZA PROJEKTIRANJE
št. projekta: 33/C-4954</oddHeader>
    <oddFooter>&amp;C&amp;"Arial,Navadno"&amp;P</oddFooter>
  </headerFooter>
  <rowBreaks count="2" manualBreakCount="2">
    <brk id="64" max="16383" man="1"/>
    <brk id="168"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F153"/>
  <sheetViews>
    <sheetView zoomScale="150" zoomScaleNormal="150" workbookViewId="0"/>
  </sheetViews>
  <sheetFormatPr defaultColWidth="9.140625" defaultRowHeight="12.75"/>
  <cols>
    <col min="1" max="1" width="5.85546875" style="309" customWidth="1"/>
    <col min="2" max="2" width="45.5703125" style="309" customWidth="1"/>
    <col min="3" max="3" width="7.85546875" style="309" customWidth="1"/>
    <col min="4" max="4" width="4.85546875" style="309" customWidth="1"/>
    <col min="5" max="5" width="11.85546875" style="309" customWidth="1"/>
    <col min="6" max="6" width="12.85546875" style="309" customWidth="1"/>
    <col min="7" max="16384" width="9.140625" style="309"/>
  </cols>
  <sheetData>
    <row r="1" spans="1:6" s="224" customFormat="1">
      <c r="A1" s="370"/>
      <c r="B1" s="355"/>
      <c r="C1" s="427"/>
      <c r="D1" s="371"/>
      <c r="E1" s="369"/>
      <c r="F1" s="368"/>
    </row>
    <row r="2" spans="1:6" s="224" customFormat="1">
      <c r="A2" s="370"/>
      <c r="B2" s="428" t="s">
        <v>2822</v>
      </c>
      <c r="C2" s="427"/>
      <c r="D2" s="371"/>
      <c r="E2" s="369"/>
      <c r="F2" s="368"/>
    </row>
    <row r="3" spans="1:6" s="224" customFormat="1">
      <c r="A3" s="370"/>
      <c r="B3" s="355"/>
      <c r="C3" s="427"/>
      <c r="D3" s="371"/>
      <c r="E3" s="369"/>
      <c r="F3" s="368"/>
    </row>
    <row r="4" spans="1:6" s="224" customFormat="1">
      <c r="A4" s="370"/>
      <c r="B4" s="355"/>
      <c r="C4" s="427"/>
      <c r="D4" s="371"/>
      <c r="E4" s="369"/>
      <c r="F4" s="368"/>
    </row>
    <row r="5" spans="1:6" s="224" customFormat="1" ht="76.5">
      <c r="A5" s="372" t="s">
        <v>2731</v>
      </c>
      <c r="B5" s="373" t="s">
        <v>2732</v>
      </c>
      <c r="C5" s="429" t="s">
        <v>2369</v>
      </c>
      <c r="D5" s="374" t="s">
        <v>2733</v>
      </c>
      <c r="E5" s="375" t="s">
        <v>2734</v>
      </c>
      <c r="F5" s="375" t="s">
        <v>2735</v>
      </c>
    </row>
    <row r="6" spans="1:6" s="224" customFormat="1">
      <c r="A6" s="376">
        <v>1</v>
      </c>
      <c r="B6" s="377"/>
      <c r="C6" s="430"/>
      <c r="D6" s="379"/>
      <c r="E6" s="380"/>
      <c r="F6" s="378"/>
    </row>
    <row r="7" spans="1:6" s="431" customFormat="1">
      <c r="A7" s="382">
        <f>COUNT(A6+1)</f>
        <v>1</v>
      </c>
      <c r="B7" s="356" t="s">
        <v>2823</v>
      </c>
      <c r="C7" s="432"/>
      <c r="D7" s="278"/>
      <c r="E7" s="265"/>
      <c r="F7" s="265"/>
    </row>
    <row r="8" spans="1:6" s="431" customFormat="1" ht="336" customHeight="1">
      <c r="A8" s="381"/>
      <c r="B8" s="433" t="s">
        <v>2824</v>
      </c>
      <c r="C8" s="432"/>
      <c r="D8" s="278"/>
      <c r="E8" s="404"/>
      <c r="F8" s="265"/>
    </row>
    <row r="9" spans="1:6" s="431" customFormat="1">
      <c r="A9" s="382"/>
      <c r="B9" s="434" t="s">
        <v>2825</v>
      </c>
      <c r="C9" s="435"/>
      <c r="D9" s="436"/>
      <c r="E9" s="1927"/>
      <c r="F9" s="437"/>
    </row>
    <row r="10" spans="1:6" s="431" customFormat="1">
      <c r="A10" s="382"/>
      <c r="B10" s="434" t="s">
        <v>2826</v>
      </c>
      <c r="C10" s="435"/>
      <c r="D10" s="436"/>
      <c r="E10" s="1927"/>
      <c r="F10" s="437"/>
    </row>
    <row r="11" spans="1:6" s="431" customFormat="1" ht="14.25">
      <c r="A11" s="382"/>
      <c r="B11" s="290" t="s">
        <v>2827</v>
      </c>
      <c r="C11" s="432">
        <v>45</v>
      </c>
      <c r="D11" s="278" t="s">
        <v>2739</v>
      </c>
      <c r="E11" s="385"/>
      <c r="F11" s="265">
        <f t="shared" ref="F11:F69" si="0">C11*E11</f>
        <v>0</v>
      </c>
    </row>
    <row r="12" spans="1:6" s="431" customFormat="1">
      <c r="A12" s="386"/>
      <c r="B12" s="387"/>
      <c r="C12" s="438"/>
      <c r="D12" s="389"/>
      <c r="E12" s="397"/>
      <c r="F12" s="390"/>
    </row>
    <row r="13" spans="1:6" s="431" customFormat="1">
      <c r="A13" s="376"/>
      <c r="B13" s="377"/>
      <c r="C13" s="430"/>
      <c r="D13" s="379"/>
      <c r="E13" s="1920"/>
      <c r="F13" s="378"/>
    </row>
    <row r="14" spans="1:6" s="431" customFormat="1">
      <c r="A14" s="382">
        <f>COUNT($A$7:A13)+1</f>
        <v>2</v>
      </c>
      <c r="B14" s="356" t="s">
        <v>2828</v>
      </c>
      <c r="C14" s="432"/>
      <c r="D14" s="278"/>
      <c r="E14" s="404"/>
      <c r="F14" s="265"/>
    </row>
    <row r="15" spans="1:6" s="431" customFormat="1" ht="63.75">
      <c r="A15" s="382"/>
      <c r="B15" s="433" t="s">
        <v>2829</v>
      </c>
      <c r="C15" s="432"/>
      <c r="D15" s="278"/>
      <c r="E15" s="404"/>
      <c r="F15" s="265"/>
    </row>
    <row r="16" spans="1:6" s="431" customFormat="1">
      <c r="A16" s="439"/>
      <c r="B16" s="434" t="s">
        <v>2825</v>
      </c>
      <c r="C16" s="435"/>
      <c r="D16" s="436"/>
      <c r="E16" s="1928"/>
      <c r="F16" s="440"/>
    </row>
    <row r="17" spans="1:6" s="431" customFormat="1">
      <c r="A17" s="439"/>
      <c r="B17" s="441" t="s">
        <v>2830</v>
      </c>
      <c r="C17" s="435"/>
      <c r="D17" s="436"/>
      <c r="E17" s="1928"/>
      <c r="F17" s="440"/>
    </row>
    <row r="18" spans="1:6" s="431" customFormat="1">
      <c r="A18" s="439"/>
      <c r="B18" s="434" t="s">
        <v>2826</v>
      </c>
      <c r="C18" s="435"/>
      <c r="D18" s="436"/>
      <c r="E18" s="1928"/>
      <c r="F18" s="440"/>
    </row>
    <row r="19" spans="1:6" s="431" customFormat="1">
      <c r="A19" s="382"/>
      <c r="B19" s="290" t="s">
        <v>2831</v>
      </c>
      <c r="C19" s="432">
        <v>8</v>
      </c>
      <c r="D19" s="278" t="s">
        <v>1317</v>
      </c>
      <c r="E19" s="385"/>
      <c r="F19" s="265">
        <f t="shared" si="0"/>
        <v>0</v>
      </c>
    </row>
    <row r="20" spans="1:6" s="431" customFormat="1">
      <c r="A20" s="386"/>
      <c r="B20" s="387"/>
      <c r="C20" s="438"/>
      <c r="D20" s="389"/>
      <c r="E20" s="397"/>
      <c r="F20" s="390"/>
    </row>
    <row r="21" spans="1:6" s="431" customFormat="1">
      <c r="A21" s="376"/>
      <c r="B21" s="377"/>
      <c r="C21" s="430"/>
      <c r="D21" s="379"/>
      <c r="E21" s="1920"/>
      <c r="F21" s="378"/>
    </row>
    <row r="22" spans="1:6" s="431" customFormat="1">
      <c r="A22" s="382">
        <f>COUNT($A$7:A21)+1</f>
        <v>3</v>
      </c>
      <c r="B22" s="356" t="s">
        <v>2832</v>
      </c>
      <c r="C22" s="432"/>
      <c r="D22" s="278"/>
      <c r="E22" s="404"/>
      <c r="F22" s="265"/>
    </row>
    <row r="23" spans="1:6" s="431" customFormat="1" ht="63.75">
      <c r="A23" s="382"/>
      <c r="B23" s="433" t="s">
        <v>2833</v>
      </c>
      <c r="C23" s="432"/>
      <c r="D23" s="278"/>
      <c r="E23" s="404"/>
      <c r="F23" s="265"/>
    </row>
    <row r="24" spans="1:6" s="431" customFormat="1">
      <c r="A24" s="442"/>
      <c r="B24" s="434" t="s">
        <v>2825</v>
      </c>
      <c r="C24" s="435"/>
      <c r="D24" s="436"/>
      <c r="E24" s="1928"/>
      <c r="F24" s="440"/>
    </row>
    <row r="25" spans="1:6" s="431" customFormat="1">
      <c r="A25" s="439"/>
      <c r="B25" s="441" t="s">
        <v>2830</v>
      </c>
      <c r="C25" s="435"/>
      <c r="D25" s="436"/>
      <c r="E25" s="1928"/>
      <c r="F25" s="440"/>
    </row>
    <row r="26" spans="1:6" s="431" customFormat="1">
      <c r="A26" s="443"/>
      <c r="B26" s="434" t="s">
        <v>2826</v>
      </c>
      <c r="C26" s="435"/>
      <c r="D26" s="436"/>
      <c r="E26" s="1928"/>
      <c r="F26" s="440"/>
    </row>
    <row r="27" spans="1:6" s="431" customFormat="1">
      <c r="A27" s="382"/>
      <c r="B27" s="290" t="s">
        <v>2834</v>
      </c>
      <c r="C27" s="432">
        <v>2</v>
      </c>
      <c r="D27" s="278" t="s">
        <v>1317</v>
      </c>
      <c r="E27" s="385"/>
      <c r="F27" s="265">
        <f t="shared" si="0"/>
        <v>0</v>
      </c>
    </row>
    <row r="28" spans="1:6" s="431" customFormat="1">
      <c r="A28" s="376"/>
      <c r="B28" s="377"/>
      <c r="C28" s="430"/>
      <c r="D28" s="379"/>
      <c r="E28" s="1920"/>
      <c r="F28" s="378"/>
    </row>
    <row r="29" spans="1:6" s="431" customFormat="1">
      <c r="A29" s="382">
        <f>COUNT($A$7:A28)+1</f>
        <v>4</v>
      </c>
      <c r="B29" s="356" t="s">
        <v>2835</v>
      </c>
      <c r="C29" s="432"/>
      <c r="D29" s="278"/>
      <c r="E29" s="404"/>
      <c r="F29" s="265"/>
    </row>
    <row r="30" spans="1:6" s="431" customFormat="1" ht="63.75">
      <c r="A30" s="382"/>
      <c r="B30" s="433" t="s">
        <v>2836</v>
      </c>
      <c r="C30" s="432"/>
      <c r="D30" s="278"/>
      <c r="E30" s="404"/>
      <c r="F30" s="265"/>
    </row>
    <row r="31" spans="1:6" s="431" customFormat="1">
      <c r="A31" s="443"/>
      <c r="B31" s="434" t="s">
        <v>2826</v>
      </c>
      <c r="C31" s="435"/>
      <c r="D31" s="436"/>
      <c r="E31" s="1928"/>
      <c r="F31" s="440"/>
    </row>
    <row r="32" spans="1:6" s="431" customFormat="1">
      <c r="A32" s="382"/>
      <c r="B32" s="290" t="s">
        <v>2837</v>
      </c>
      <c r="C32" s="432">
        <v>2</v>
      </c>
      <c r="D32" s="278" t="s">
        <v>1317</v>
      </c>
      <c r="E32" s="385"/>
      <c r="F32" s="265">
        <f t="shared" si="0"/>
        <v>0</v>
      </c>
    </row>
    <row r="33" spans="1:6" s="431" customFormat="1">
      <c r="A33" s="386"/>
      <c r="B33" s="387"/>
      <c r="C33" s="438"/>
      <c r="D33" s="389"/>
      <c r="E33" s="397"/>
      <c r="F33" s="390"/>
    </row>
    <row r="34" spans="1:6" s="431" customFormat="1">
      <c r="A34" s="376"/>
      <c r="B34" s="377"/>
      <c r="C34" s="430"/>
      <c r="D34" s="379"/>
      <c r="E34" s="1920"/>
      <c r="F34" s="378"/>
    </row>
    <row r="35" spans="1:6" s="431" customFormat="1">
      <c r="A35" s="382">
        <f>COUNT($A$7:A34)+1</f>
        <v>5</v>
      </c>
      <c r="B35" s="356" t="s">
        <v>2838</v>
      </c>
      <c r="C35" s="432"/>
      <c r="D35" s="278"/>
      <c r="E35" s="404"/>
      <c r="F35" s="265"/>
    </row>
    <row r="36" spans="1:6" s="431" customFormat="1" ht="51">
      <c r="A36" s="382"/>
      <c r="B36" s="433" t="s">
        <v>2839</v>
      </c>
      <c r="C36" s="432"/>
      <c r="D36" s="278"/>
      <c r="E36" s="404"/>
      <c r="F36" s="265"/>
    </row>
    <row r="37" spans="1:6" s="431" customFormat="1">
      <c r="A37" s="443"/>
      <c r="B37" s="434" t="s">
        <v>2826</v>
      </c>
      <c r="C37" s="435"/>
      <c r="D37" s="436"/>
      <c r="E37" s="1928"/>
      <c r="F37" s="440"/>
    </row>
    <row r="38" spans="1:6" s="431" customFormat="1">
      <c r="A38" s="382"/>
      <c r="B38" s="290" t="s">
        <v>2840</v>
      </c>
      <c r="C38" s="432">
        <v>2</v>
      </c>
      <c r="D38" s="278" t="s">
        <v>1317</v>
      </c>
      <c r="E38" s="385"/>
      <c r="F38" s="265">
        <f t="shared" si="0"/>
        <v>0</v>
      </c>
    </row>
    <row r="39" spans="1:6" s="431" customFormat="1">
      <c r="A39" s="386"/>
      <c r="B39" s="387"/>
      <c r="C39" s="438"/>
      <c r="D39" s="389"/>
      <c r="E39" s="397"/>
      <c r="F39" s="390"/>
    </row>
    <row r="40" spans="1:6" s="431" customFormat="1">
      <c r="A40" s="376"/>
      <c r="B40" s="377"/>
      <c r="C40" s="430"/>
      <c r="D40" s="379"/>
      <c r="E40" s="1920"/>
      <c r="F40" s="378"/>
    </row>
    <row r="41" spans="1:6" s="431" customFormat="1">
      <c r="A41" s="382">
        <f>COUNT($A$7:A40)+1</f>
        <v>6</v>
      </c>
      <c r="B41" s="356" t="s">
        <v>2841</v>
      </c>
      <c r="C41" s="432"/>
      <c r="D41" s="278"/>
      <c r="E41" s="404"/>
      <c r="F41" s="265"/>
    </row>
    <row r="42" spans="1:6" s="431" customFormat="1" ht="89.25">
      <c r="A42" s="382"/>
      <c r="B42" s="433" t="s">
        <v>2842</v>
      </c>
      <c r="C42" s="432"/>
      <c r="D42" s="278"/>
      <c r="E42" s="404"/>
      <c r="F42" s="265"/>
    </row>
    <row r="43" spans="1:6" s="431" customFormat="1">
      <c r="A43" s="443"/>
      <c r="B43" s="434" t="s">
        <v>2826</v>
      </c>
      <c r="C43" s="435"/>
      <c r="D43" s="436"/>
      <c r="E43" s="1928"/>
      <c r="F43" s="440"/>
    </row>
    <row r="44" spans="1:6" s="431" customFormat="1">
      <c r="A44" s="382"/>
      <c r="B44" s="290" t="s">
        <v>2837</v>
      </c>
      <c r="C44" s="432">
        <v>20</v>
      </c>
      <c r="D44" s="278" t="s">
        <v>1317</v>
      </c>
      <c r="E44" s="385"/>
      <c r="F44" s="265">
        <f t="shared" si="0"/>
        <v>0</v>
      </c>
    </row>
    <row r="45" spans="1:6" s="431" customFormat="1">
      <c r="A45" s="382"/>
      <c r="B45" s="290" t="s">
        <v>2843</v>
      </c>
      <c r="C45" s="432">
        <v>4</v>
      </c>
      <c r="D45" s="278" t="s">
        <v>1317</v>
      </c>
      <c r="E45" s="385"/>
      <c r="F45" s="265">
        <f t="shared" si="0"/>
        <v>0</v>
      </c>
    </row>
    <row r="46" spans="1:6" s="431" customFormat="1">
      <c r="A46" s="386"/>
      <c r="B46" s="387"/>
      <c r="C46" s="438"/>
      <c r="D46" s="389"/>
      <c r="E46" s="397"/>
      <c r="F46" s="390"/>
    </row>
    <row r="47" spans="1:6" s="431" customFormat="1">
      <c r="A47" s="376"/>
      <c r="B47" s="377"/>
      <c r="C47" s="430"/>
      <c r="D47" s="379"/>
      <c r="E47" s="1920"/>
      <c r="F47" s="378"/>
    </row>
    <row r="48" spans="1:6" s="431" customFormat="1">
      <c r="A48" s="382">
        <f>COUNT($A$7:A47)+1</f>
        <v>7</v>
      </c>
      <c r="B48" s="356" t="s">
        <v>2844</v>
      </c>
      <c r="C48" s="432"/>
      <c r="D48" s="278"/>
      <c r="E48" s="404"/>
      <c r="F48" s="265"/>
    </row>
    <row r="49" spans="1:6" s="431" customFormat="1" ht="38.25">
      <c r="A49" s="382"/>
      <c r="B49" s="433" t="s">
        <v>2845</v>
      </c>
      <c r="C49" s="432"/>
      <c r="D49" s="278"/>
      <c r="E49" s="404"/>
      <c r="F49" s="265"/>
    </row>
    <row r="50" spans="1:6" s="431" customFormat="1">
      <c r="A50" s="443"/>
      <c r="B50" s="434" t="s">
        <v>2826</v>
      </c>
      <c r="C50" s="435"/>
      <c r="D50" s="436"/>
      <c r="E50" s="1928"/>
      <c r="F50" s="440"/>
    </row>
    <row r="51" spans="1:6" s="431" customFormat="1" ht="14.25">
      <c r="A51" s="382"/>
      <c r="B51" s="290" t="s">
        <v>2846</v>
      </c>
      <c r="C51" s="432">
        <v>13</v>
      </c>
      <c r="D51" s="278" t="s">
        <v>2742</v>
      </c>
      <c r="E51" s="385"/>
      <c r="F51" s="265">
        <f t="shared" si="0"/>
        <v>0</v>
      </c>
    </row>
    <row r="52" spans="1:6" s="431" customFormat="1">
      <c r="A52" s="386"/>
      <c r="B52" s="387"/>
      <c r="C52" s="438"/>
      <c r="D52" s="389"/>
      <c r="E52" s="397"/>
      <c r="F52" s="390"/>
    </row>
    <row r="53" spans="1:6">
      <c r="A53" s="376"/>
      <c r="B53" s="377"/>
      <c r="C53" s="430"/>
      <c r="D53" s="379"/>
      <c r="E53" s="1920"/>
      <c r="F53" s="378"/>
    </row>
    <row r="54" spans="1:6" s="431" customFormat="1">
      <c r="A54" s="382">
        <f>COUNT($A$5:A53)+1</f>
        <v>9</v>
      </c>
      <c r="B54" s="356" t="s">
        <v>2847</v>
      </c>
      <c r="C54" s="432"/>
      <c r="D54" s="278"/>
      <c r="E54" s="404"/>
      <c r="F54" s="265"/>
    </row>
    <row r="55" spans="1:6" s="431" customFormat="1" ht="38.25">
      <c r="A55" s="382"/>
      <c r="B55" s="433" t="s">
        <v>2848</v>
      </c>
      <c r="C55" s="432"/>
      <c r="D55" s="278"/>
      <c r="E55" s="404"/>
      <c r="F55" s="265"/>
    </row>
    <row r="56" spans="1:6" s="431" customFormat="1">
      <c r="A56" s="382"/>
      <c r="B56" s="290" t="s">
        <v>2849</v>
      </c>
      <c r="C56" s="432">
        <v>1</v>
      </c>
      <c r="D56" s="278" t="s">
        <v>1317</v>
      </c>
      <c r="E56" s="385"/>
      <c r="F56" s="265">
        <f t="shared" si="0"/>
        <v>0</v>
      </c>
    </row>
    <row r="57" spans="1:6" s="431" customFormat="1">
      <c r="A57" s="386"/>
      <c r="B57" s="387"/>
      <c r="C57" s="438"/>
      <c r="D57" s="389"/>
      <c r="E57" s="397"/>
      <c r="F57" s="390"/>
    </row>
    <row r="58" spans="1:6" s="431" customFormat="1">
      <c r="A58" s="376"/>
      <c r="B58" s="377"/>
      <c r="C58" s="430"/>
      <c r="D58" s="379"/>
      <c r="E58" s="1920"/>
      <c r="F58" s="378"/>
    </row>
    <row r="59" spans="1:6" s="431" customFormat="1">
      <c r="A59" s="382">
        <f>COUNT($A$7:A58)+1</f>
        <v>9</v>
      </c>
      <c r="B59" s="356" t="s">
        <v>2850</v>
      </c>
      <c r="C59" s="432"/>
      <c r="D59" s="278"/>
      <c r="E59" s="404"/>
      <c r="F59" s="265"/>
    </row>
    <row r="60" spans="1:6" s="431" customFormat="1" ht="76.5">
      <c r="A60" s="382"/>
      <c r="B60" s="433" t="s">
        <v>2851</v>
      </c>
      <c r="C60" s="432"/>
      <c r="D60" s="278"/>
      <c r="E60" s="404"/>
      <c r="F60" s="265"/>
    </row>
    <row r="61" spans="1:6" s="431" customFormat="1">
      <c r="A61" s="382"/>
      <c r="B61" s="290"/>
      <c r="C61" s="432">
        <v>1</v>
      </c>
      <c r="D61" s="278" t="s">
        <v>1317</v>
      </c>
      <c r="E61" s="385"/>
      <c r="F61" s="265">
        <f t="shared" si="0"/>
        <v>0</v>
      </c>
    </row>
    <row r="62" spans="1:6" s="431" customFormat="1">
      <c r="A62" s="386"/>
      <c r="B62" s="387"/>
      <c r="C62" s="438"/>
      <c r="D62" s="389"/>
      <c r="E62" s="397"/>
      <c r="F62" s="390"/>
    </row>
    <row r="63" spans="1:6" s="431" customFormat="1">
      <c r="A63" s="376"/>
      <c r="B63" s="377"/>
      <c r="C63" s="430"/>
      <c r="D63" s="379"/>
      <c r="E63" s="1920"/>
      <c r="F63" s="378"/>
    </row>
    <row r="64" spans="1:6" s="431" customFormat="1">
      <c r="A64" s="382">
        <f>COUNT($A$6:A63)+1</f>
        <v>11</v>
      </c>
      <c r="B64" s="356" t="s">
        <v>2852</v>
      </c>
      <c r="C64" s="432"/>
      <c r="D64" s="278"/>
      <c r="E64" s="404"/>
      <c r="F64" s="265"/>
    </row>
    <row r="65" spans="1:6" s="431" customFormat="1" ht="51">
      <c r="A65" s="382"/>
      <c r="B65" s="290" t="s">
        <v>2853</v>
      </c>
      <c r="C65" s="432"/>
      <c r="D65" s="278"/>
      <c r="E65" s="404"/>
      <c r="F65" s="265"/>
    </row>
    <row r="66" spans="1:6" s="431" customFormat="1">
      <c r="A66" s="439"/>
      <c r="B66" s="434" t="s">
        <v>2826</v>
      </c>
      <c r="C66" s="435"/>
      <c r="D66" s="436"/>
      <c r="E66" s="1928"/>
      <c r="F66" s="440"/>
    </row>
    <row r="67" spans="1:6" s="431" customFormat="1" ht="14.25">
      <c r="A67" s="382"/>
      <c r="B67" s="290" t="s">
        <v>2854</v>
      </c>
      <c r="C67" s="432">
        <v>2</v>
      </c>
      <c r="D67" s="278" t="s">
        <v>2739</v>
      </c>
      <c r="E67" s="385"/>
      <c r="F67" s="265">
        <f t="shared" si="0"/>
        <v>0</v>
      </c>
    </row>
    <row r="68" spans="1:6" s="431" customFormat="1" ht="14.25">
      <c r="A68" s="382"/>
      <c r="B68" s="290" t="s">
        <v>2855</v>
      </c>
      <c r="C68" s="432">
        <v>5</v>
      </c>
      <c r="D68" s="278" t="s">
        <v>2739</v>
      </c>
      <c r="E68" s="385"/>
      <c r="F68" s="265">
        <f t="shared" si="0"/>
        <v>0</v>
      </c>
    </row>
    <row r="69" spans="1:6" s="431" customFormat="1" ht="14.25">
      <c r="A69" s="382"/>
      <c r="B69" s="290" t="s">
        <v>2856</v>
      </c>
      <c r="C69" s="432">
        <v>5</v>
      </c>
      <c r="D69" s="278" t="s">
        <v>2739</v>
      </c>
      <c r="E69" s="385"/>
      <c r="F69" s="265">
        <f t="shared" si="0"/>
        <v>0</v>
      </c>
    </row>
    <row r="70" spans="1:6" s="431" customFormat="1">
      <c r="A70" s="386"/>
      <c r="B70" s="387"/>
      <c r="C70" s="438"/>
      <c r="D70" s="389"/>
      <c r="E70" s="397"/>
      <c r="F70" s="390"/>
    </row>
    <row r="71" spans="1:6" s="431" customFormat="1">
      <c r="A71" s="376"/>
      <c r="B71" s="377"/>
      <c r="C71" s="430"/>
      <c r="D71" s="379"/>
      <c r="E71" s="1920"/>
      <c r="F71" s="378"/>
    </row>
    <row r="72" spans="1:6" s="431" customFormat="1">
      <c r="A72" s="382">
        <f>COUNT($A$7:A71)+1</f>
        <v>11</v>
      </c>
      <c r="B72" s="356" t="s">
        <v>2857</v>
      </c>
      <c r="C72" s="432"/>
      <c r="D72" s="278"/>
      <c r="E72" s="404"/>
      <c r="F72" s="265"/>
    </row>
    <row r="73" spans="1:6" s="431" customFormat="1" ht="51">
      <c r="A73" s="382"/>
      <c r="B73" s="290" t="s">
        <v>2858</v>
      </c>
      <c r="C73" s="432"/>
      <c r="D73" s="278"/>
      <c r="E73" s="404"/>
      <c r="F73" s="265"/>
    </row>
    <row r="74" spans="1:6" s="431" customFormat="1">
      <c r="A74" s="444"/>
      <c r="B74" s="434" t="s">
        <v>2849</v>
      </c>
      <c r="C74" s="435"/>
      <c r="D74" s="436"/>
      <c r="E74" s="1928"/>
      <c r="F74" s="440"/>
    </row>
    <row r="75" spans="1:6" s="431" customFormat="1">
      <c r="A75" s="382"/>
      <c r="B75" s="290" t="s">
        <v>2859</v>
      </c>
      <c r="C75" s="432">
        <v>8</v>
      </c>
      <c r="D75" s="278" t="s">
        <v>1317</v>
      </c>
      <c r="E75" s="385"/>
      <c r="F75" s="265">
        <f t="shared" ref="F75:F101" si="1">C75*E75</f>
        <v>0</v>
      </c>
    </row>
    <row r="76" spans="1:6" s="431" customFormat="1">
      <c r="A76" s="382"/>
      <c r="B76" s="290" t="s">
        <v>2860</v>
      </c>
      <c r="C76" s="432">
        <v>2</v>
      </c>
      <c r="D76" s="278" t="s">
        <v>1317</v>
      </c>
      <c r="E76" s="385"/>
      <c r="F76" s="265">
        <f t="shared" si="1"/>
        <v>0</v>
      </c>
    </row>
    <row r="77" spans="1:6" s="431" customFormat="1">
      <c r="A77" s="376"/>
      <c r="B77" s="377"/>
      <c r="C77" s="430"/>
      <c r="D77" s="379"/>
      <c r="E77" s="1920"/>
      <c r="F77" s="378"/>
    </row>
    <row r="78" spans="1:6" s="431" customFormat="1">
      <c r="A78" s="382">
        <f>COUNT($A$7:A77)+1</f>
        <v>12</v>
      </c>
      <c r="B78" s="356" t="s">
        <v>2861</v>
      </c>
      <c r="C78" s="432"/>
      <c r="D78" s="278"/>
      <c r="E78" s="404"/>
      <c r="F78" s="265"/>
    </row>
    <row r="79" spans="1:6" s="431" customFormat="1" ht="38.25">
      <c r="A79" s="382"/>
      <c r="B79" s="290" t="s">
        <v>2862</v>
      </c>
      <c r="C79" s="432"/>
      <c r="D79" s="278"/>
      <c r="E79" s="404"/>
      <c r="F79" s="265"/>
    </row>
    <row r="80" spans="1:6" s="431" customFormat="1">
      <c r="A80" s="382"/>
      <c r="B80" s="290" t="s">
        <v>2863</v>
      </c>
      <c r="C80" s="432">
        <v>4</v>
      </c>
      <c r="D80" s="278" t="s">
        <v>1317</v>
      </c>
      <c r="E80" s="385"/>
      <c r="F80" s="265">
        <f t="shared" si="1"/>
        <v>0</v>
      </c>
    </row>
    <row r="81" spans="1:6" s="431" customFormat="1">
      <c r="A81" s="386"/>
      <c r="B81" s="387"/>
      <c r="C81" s="438"/>
      <c r="D81" s="389"/>
      <c r="E81" s="397"/>
      <c r="F81" s="390"/>
    </row>
    <row r="82" spans="1:6" s="431" customFormat="1">
      <c r="A82" s="376"/>
      <c r="B82" s="377"/>
      <c r="C82" s="430"/>
      <c r="D82" s="379"/>
      <c r="E82" s="1920"/>
      <c r="F82" s="378"/>
    </row>
    <row r="83" spans="1:6" s="431" customFormat="1">
      <c r="A83" s="382">
        <f>COUNT($A$7:A80)+1</f>
        <v>13</v>
      </c>
      <c r="B83" s="356" t="s">
        <v>2864</v>
      </c>
      <c r="C83" s="432"/>
      <c r="D83" s="278"/>
      <c r="E83" s="404"/>
      <c r="F83" s="265"/>
    </row>
    <row r="84" spans="1:6" s="431" customFormat="1" ht="63.75">
      <c r="A84" s="382"/>
      <c r="B84" s="290" t="s">
        <v>2865</v>
      </c>
      <c r="C84" s="432"/>
      <c r="D84" s="278"/>
      <c r="E84" s="404"/>
      <c r="F84" s="265"/>
    </row>
    <row r="85" spans="1:6" s="431" customFormat="1">
      <c r="A85" s="439"/>
      <c r="B85" s="434" t="s">
        <v>2849</v>
      </c>
      <c r="C85" s="435"/>
      <c r="D85" s="436"/>
      <c r="E85" s="1928"/>
      <c r="F85" s="440"/>
    </row>
    <row r="86" spans="1:6" s="431" customFormat="1">
      <c r="A86" s="382"/>
      <c r="B86" s="290" t="s">
        <v>2866</v>
      </c>
      <c r="C86" s="432">
        <v>1</v>
      </c>
      <c r="D86" s="278" t="s">
        <v>1317</v>
      </c>
      <c r="E86" s="385"/>
      <c r="F86" s="265">
        <f t="shared" si="1"/>
        <v>0</v>
      </c>
    </row>
    <row r="87" spans="1:6" s="431" customFormat="1">
      <c r="A87" s="382"/>
      <c r="B87" s="290" t="s">
        <v>2867</v>
      </c>
      <c r="C87" s="432">
        <v>1</v>
      </c>
      <c r="D87" s="278" t="s">
        <v>1317</v>
      </c>
      <c r="E87" s="385"/>
      <c r="F87" s="265">
        <f t="shared" si="1"/>
        <v>0</v>
      </c>
    </row>
    <row r="88" spans="1:6" s="431" customFormat="1">
      <c r="A88" s="386"/>
      <c r="B88" s="387"/>
      <c r="C88" s="438"/>
      <c r="D88" s="389"/>
      <c r="E88" s="397"/>
      <c r="F88" s="390"/>
    </row>
    <row r="89" spans="1:6" s="431" customFormat="1">
      <c r="A89" s="376"/>
      <c r="B89" s="377"/>
      <c r="C89" s="430"/>
      <c r="D89" s="379"/>
      <c r="E89" s="1920"/>
      <c r="F89" s="378"/>
    </row>
    <row r="90" spans="1:6" s="431" customFormat="1">
      <c r="A90" s="382">
        <f>COUNT($A$7:A89)+1</f>
        <v>14</v>
      </c>
      <c r="B90" s="356" t="s">
        <v>2868</v>
      </c>
      <c r="C90" s="432"/>
      <c r="D90" s="278"/>
      <c r="E90" s="404"/>
      <c r="F90" s="265"/>
    </row>
    <row r="91" spans="1:6" s="431" customFormat="1" ht="25.5">
      <c r="A91" s="382"/>
      <c r="B91" s="290" t="s">
        <v>2869</v>
      </c>
      <c r="C91" s="432"/>
      <c r="D91" s="278"/>
      <c r="E91" s="404"/>
      <c r="F91" s="265"/>
    </row>
    <row r="92" spans="1:6" s="431" customFormat="1">
      <c r="A92" s="444"/>
      <c r="B92" s="434" t="s">
        <v>2849</v>
      </c>
      <c r="C92" s="435"/>
      <c r="D92" s="436"/>
      <c r="E92" s="1928"/>
      <c r="F92" s="440"/>
    </row>
    <row r="93" spans="1:6" s="431" customFormat="1">
      <c r="A93" s="382"/>
      <c r="B93" s="290" t="s">
        <v>2870</v>
      </c>
      <c r="C93" s="432">
        <v>2</v>
      </c>
      <c r="D93" s="278" t="s">
        <v>1317</v>
      </c>
      <c r="E93" s="385"/>
      <c r="F93" s="265">
        <f t="shared" si="1"/>
        <v>0</v>
      </c>
    </row>
    <row r="94" spans="1:6" s="431" customFormat="1">
      <c r="A94" s="386"/>
      <c r="B94" s="387"/>
      <c r="C94" s="438"/>
      <c r="D94" s="389"/>
      <c r="E94" s="397"/>
      <c r="F94" s="390"/>
    </row>
    <row r="95" spans="1:6" s="431" customFormat="1">
      <c r="A95" s="376"/>
      <c r="B95" s="377"/>
      <c r="C95" s="430"/>
      <c r="D95" s="379"/>
      <c r="E95" s="1920"/>
      <c r="F95" s="378"/>
    </row>
    <row r="96" spans="1:6" s="431" customFormat="1">
      <c r="A96" s="382">
        <f>COUNT($A$5:A95)+1</f>
        <v>16</v>
      </c>
      <c r="B96" s="356" t="s">
        <v>2871</v>
      </c>
      <c r="C96" s="432"/>
      <c r="D96" s="278"/>
      <c r="E96" s="404"/>
      <c r="F96" s="265"/>
    </row>
    <row r="97" spans="1:6" s="431" customFormat="1" ht="63.75">
      <c r="A97" s="382"/>
      <c r="B97" s="290" t="s">
        <v>2872</v>
      </c>
      <c r="C97" s="432"/>
      <c r="D97" s="278"/>
      <c r="E97" s="404"/>
      <c r="F97" s="265"/>
    </row>
    <row r="98" spans="1:6" s="431" customFormat="1">
      <c r="A98" s="442"/>
      <c r="B98" s="434" t="s">
        <v>2849</v>
      </c>
      <c r="C98" s="435"/>
      <c r="D98" s="436"/>
      <c r="E98" s="1928"/>
      <c r="F98" s="440"/>
    </row>
    <row r="99" spans="1:6" s="431" customFormat="1">
      <c r="A99" s="382"/>
      <c r="B99" s="290" t="s">
        <v>2873</v>
      </c>
      <c r="C99" s="432">
        <v>1</v>
      </c>
      <c r="D99" s="278" t="s">
        <v>1317</v>
      </c>
      <c r="E99" s="385"/>
      <c r="F99" s="265">
        <f t="shared" si="1"/>
        <v>0</v>
      </c>
    </row>
    <row r="100" spans="1:6" s="431" customFormat="1">
      <c r="A100" s="382"/>
      <c r="B100" s="290" t="s">
        <v>2874</v>
      </c>
      <c r="C100" s="432">
        <v>2</v>
      </c>
      <c r="D100" s="278" t="s">
        <v>1317</v>
      </c>
      <c r="E100" s="385"/>
      <c r="F100" s="265">
        <f t="shared" si="1"/>
        <v>0</v>
      </c>
    </row>
    <row r="101" spans="1:6" s="431" customFormat="1">
      <c r="A101" s="382"/>
      <c r="B101" s="290" t="s">
        <v>2875</v>
      </c>
      <c r="C101" s="432">
        <v>2</v>
      </c>
      <c r="D101" s="278" t="s">
        <v>1317</v>
      </c>
      <c r="E101" s="385"/>
      <c r="F101" s="265">
        <f t="shared" si="1"/>
        <v>0</v>
      </c>
    </row>
    <row r="102" spans="1:6" s="431" customFormat="1">
      <c r="A102" s="386"/>
      <c r="B102" s="387"/>
      <c r="C102" s="438"/>
      <c r="D102" s="389"/>
      <c r="E102" s="397"/>
      <c r="F102" s="390"/>
    </row>
    <row r="103" spans="1:6" s="431" customFormat="1">
      <c r="A103" s="376"/>
      <c r="B103" s="377"/>
      <c r="C103" s="430"/>
      <c r="D103" s="379"/>
      <c r="E103" s="1920"/>
      <c r="F103" s="378"/>
    </row>
    <row r="104" spans="1:6" s="431" customFormat="1">
      <c r="A104" s="382">
        <f>COUNT($A$7:A103)+1</f>
        <v>16</v>
      </c>
      <c r="B104" s="356" t="s">
        <v>2876</v>
      </c>
      <c r="C104" s="432"/>
      <c r="D104" s="278"/>
      <c r="E104" s="404"/>
      <c r="F104" s="265"/>
    </row>
    <row r="105" spans="1:6" s="431" customFormat="1" ht="25.5">
      <c r="A105" s="382"/>
      <c r="B105" s="290" t="s">
        <v>2877</v>
      </c>
      <c r="C105" s="432"/>
      <c r="D105" s="278"/>
      <c r="E105" s="404"/>
      <c r="F105" s="265"/>
    </row>
    <row r="106" spans="1:6" s="431" customFormat="1">
      <c r="A106" s="382"/>
      <c r="B106" s="290" t="s">
        <v>2849</v>
      </c>
      <c r="C106" s="432">
        <v>1</v>
      </c>
      <c r="D106" s="278" t="s">
        <v>1317</v>
      </c>
      <c r="E106" s="385"/>
      <c r="F106" s="265">
        <f>C106*E106</f>
        <v>0</v>
      </c>
    </row>
    <row r="107" spans="1:6" s="431" customFormat="1">
      <c r="A107" s="386"/>
      <c r="B107" s="387"/>
      <c r="C107" s="438"/>
      <c r="D107" s="389"/>
      <c r="E107" s="397"/>
      <c r="F107" s="390"/>
    </row>
    <row r="108" spans="1:6" s="431" customFormat="1">
      <c r="A108" s="376"/>
      <c r="B108" s="377"/>
      <c r="C108" s="430"/>
      <c r="D108" s="379"/>
      <c r="E108" s="1920"/>
      <c r="F108" s="378"/>
    </row>
    <row r="109" spans="1:6" s="431" customFormat="1">
      <c r="A109" s="382">
        <f>COUNT($A$7:A108)+1</f>
        <v>17</v>
      </c>
      <c r="B109" s="356" t="s">
        <v>2878</v>
      </c>
      <c r="C109" s="432"/>
      <c r="D109" s="278"/>
      <c r="E109" s="404"/>
      <c r="F109" s="265"/>
    </row>
    <row r="110" spans="1:6" s="431" customFormat="1" ht="25.5">
      <c r="A110" s="382"/>
      <c r="B110" s="290" t="s">
        <v>2879</v>
      </c>
      <c r="C110" s="432"/>
      <c r="E110" s="1929"/>
    </row>
    <row r="111" spans="1:6" s="431" customFormat="1">
      <c r="A111" s="382"/>
      <c r="B111" s="290"/>
      <c r="C111" s="432">
        <v>1</v>
      </c>
      <c r="D111" s="278" t="s">
        <v>1317</v>
      </c>
      <c r="E111" s="385"/>
      <c r="F111" s="265">
        <f>C111*E111</f>
        <v>0</v>
      </c>
    </row>
    <row r="112" spans="1:6" s="431" customFormat="1">
      <c r="A112" s="386"/>
      <c r="B112" s="387"/>
      <c r="C112" s="438"/>
      <c r="D112" s="389"/>
      <c r="E112" s="397"/>
      <c r="F112" s="390"/>
    </row>
    <row r="113" spans="1:6" s="431" customFormat="1">
      <c r="A113" s="376"/>
      <c r="B113" s="377"/>
      <c r="C113" s="430"/>
      <c r="D113" s="379"/>
      <c r="E113" s="1920"/>
      <c r="F113" s="378"/>
    </row>
    <row r="114" spans="1:6" s="431" customFormat="1">
      <c r="A114" s="382">
        <f>COUNT($A$7:A113)+1</f>
        <v>18</v>
      </c>
      <c r="B114" s="356" t="s">
        <v>2880</v>
      </c>
      <c r="C114" s="432"/>
      <c r="D114" s="278"/>
      <c r="E114" s="404"/>
      <c r="F114" s="265"/>
    </row>
    <row r="115" spans="1:6" s="431" customFormat="1">
      <c r="A115" s="382"/>
      <c r="B115" s="290" t="s">
        <v>2881</v>
      </c>
      <c r="C115" s="432"/>
      <c r="D115" s="278"/>
      <c r="E115" s="404"/>
      <c r="F115" s="265"/>
    </row>
    <row r="116" spans="1:6" s="431" customFormat="1">
      <c r="A116" s="439"/>
      <c r="B116" s="441"/>
      <c r="C116" s="435">
        <v>1</v>
      </c>
      <c r="D116" s="278" t="s">
        <v>1317</v>
      </c>
      <c r="E116" s="385"/>
      <c r="F116" s="265">
        <f>C116*E116</f>
        <v>0</v>
      </c>
    </row>
    <row r="117" spans="1:6" s="431" customFormat="1">
      <c r="A117" s="386"/>
      <c r="B117" s="387"/>
      <c r="C117" s="438"/>
      <c r="D117" s="389"/>
      <c r="E117" s="397"/>
      <c r="F117" s="390"/>
    </row>
    <row r="118" spans="1:6" s="431" customFormat="1">
      <c r="A118" s="376"/>
      <c r="B118" s="377"/>
      <c r="C118" s="430"/>
      <c r="D118" s="379"/>
      <c r="E118" s="1920"/>
      <c r="F118" s="378"/>
    </row>
    <row r="119" spans="1:6" s="431" customFormat="1">
      <c r="A119" s="382">
        <f>COUNT($A$7:A118)+1</f>
        <v>19</v>
      </c>
      <c r="B119" s="356" t="s">
        <v>2882</v>
      </c>
      <c r="C119" s="432"/>
      <c r="D119" s="278"/>
      <c r="E119" s="404"/>
      <c r="F119" s="265"/>
    </row>
    <row r="120" spans="1:6" s="431" customFormat="1" ht="38.25">
      <c r="A120" s="382"/>
      <c r="B120" s="290" t="s">
        <v>2883</v>
      </c>
      <c r="C120" s="432"/>
      <c r="D120" s="278"/>
      <c r="E120" s="404"/>
      <c r="F120" s="265"/>
    </row>
    <row r="121" spans="1:6" s="431" customFormat="1">
      <c r="A121" s="382"/>
      <c r="B121" s="290" t="s">
        <v>2884</v>
      </c>
      <c r="C121" s="432">
        <v>5</v>
      </c>
      <c r="D121" s="278" t="s">
        <v>1317</v>
      </c>
      <c r="E121" s="385"/>
      <c r="F121" s="265">
        <f t="shared" ref="F121:F150" si="2">C121*E121</f>
        <v>0</v>
      </c>
    </row>
    <row r="122" spans="1:6" s="431" customFormat="1">
      <c r="A122" s="382"/>
      <c r="B122" s="290" t="s">
        <v>2885</v>
      </c>
      <c r="C122" s="432">
        <v>4</v>
      </c>
      <c r="D122" s="278" t="s">
        <v>1317</v>
      </c>
      <c r="E122" s="385"/>
      <c r="F122" s="265">
        <f t="shared" si="2"/>
        <v>0</v>
      </c>
    </row>
    <row r="123" spans="1:6" s="431" customFormat="1">
      <c r="A123" s="386"/>
      <c r="B123" s="387"/>
      <c r="C123" s="438"/>
      <c r="D123" s="389"/>
      <c r="E123" s="397"/>
      <c r="F123" s="390"/>
    </row>
    <row r="124" spans="1:6" s="431" customFormat="1">
      <c r="A124" s="376"/>
      <c r="B124" s="377"/>
      <c r="C124" s="430"/>
      <c r="D124" s="379"/>
      <c r="E124" s="1920"/>
      <c r="F124" s="378"/>
    </row>
    <row r="125" spans="1:6" s="431" customFormat="1">
      <c r="A125" s="382">
        <f>COUNT($A$6:A122)+1</f>
        <v>21</v>
      </c>
      <c r="B125" s="356" t="s">
        <v>2886</v>
      </c>
      <c r="C125" s="432"/>
      <c r="D125" s="278"/>
      <c r="E125" s="404"/>
      <c r="F125" s="265"/>
    </row>
    <row r="126" spans="1:6" s="431" customFormat="1" ht="25.5">
      <c r="A126" s="382"/>
      <c r="B126" s="290" t="s">
        <v>2887</v>
      </c>
      <c r="C126" s="432"/>
      <c r="D126" s="278"/>
      <c r="E126" s="404"/>
      <c r="F126" s="265"/>
    </row>
    <row r="127" spans="1:6" s="431" customFormat="1">
      <c r="A127" s="382"/>
      <c r="B127" s="290" t="s">
        <v>2884</v>
      </c>
      <c r="C127" s="432">
        <v>5</v>
      </c>
      <c r="D127" s="278" t="s">
        <v>1317</v>
      </c>
      <c r="E127" s="385"/>
      <c r="F127" s="265">
        <f t="shared" si="2"/>
        <v>0</v>
      </c>
    </row>
    <row r="128" spans="1:6" s="431" customFormat="1">
      <c r="A128" s="382"/>
      <c r="B128" s="290" t="s">
        <v>2885</v>
      </c>
      <c r="C128" s="432">
        <v>1</v>
      </c>
      <c r="D128" s="278" t="s">
        <v>1317</v>
      </c>
      <c r="E128" s="385"/>
      <c r="F128" s="265">
        <f t="shared" si="2"/>
        <v>0</v>
      </c>
    </row>
    <row r="129" spans="1:6" s="431" customFormat="1">
      <c r="A129" s="386"/>
      <c r="B129" s="387"/>
      <c r="C129" s="438"/>
      <c r="D129" s="389"/>
      <c r="E129" s="397"/>
      <c r="F129" s="390"/>
    </row>
    <row r="130" spans="1:6" s="431" customFormat="1">
      <c r="A130" s="376"/>
      <c r="B130" s="377"/>
      <c r="C130" s="430"/>
      <c r="D130" s="379"/>
      <c r="E130" s="1920"/>
      <c r="F130" s="378"/>
    </row>
    <row r="131" spans="1:6" s="431" customFormat="1">
      <c r="A131" s="382">
        <f>COUNT($A$6:A130)+1</f>
        <v>22</v>
      </c>
      <c r="B131" s="356" t="s">
        <v>2888</v>
      </c>
      <c r="C131" s="432"/>
      <c r="D131" s="278"/>
      <c r="E131" s="404"/>
      <c r="F131" s="265"/>
    </row>
    <row r="132" spans="1:6" s="431" customFormat="1" ht="38.25">
      <c r="A132" s="382"/>
      <c r="B132" s="290" t="s">
        <v>2889</v>
      </c>
      <c r="C132" s="432"/>
      <c r="D132" s="278"/>
      <c r="E132" s="404"/>
      <c r="F132" s="265"/>
    </row>
    <row r="133" spans="1:6" s="431" customFormat="1" ht="14.25">
      <c r="A133" s="382"/>
      <c r="B133" s="290"/>
      <c r="C133" s="432">
        <v>3</v>
      </c>
      <c r="D133" s="278" t="s">
        <v>2742</v>
      </c>
      <c r="E133" s="385"/>
      <c r="F133" s="265">
        <f t="shared" si="2"/>
        <v>0</v>
      </c>
    </row>
    <row r="134" spans="1:6" s="431" customFormat="1">
      <c r="A134" s="386"/>
      <c r="B134" s="387"/>
      <c r="C134" s="438"/>
      <c r="D134" s="389"/>
      <c r="E134" s="397"/>
      <c r="F134" s="390"/>
    </row>
    <row r="135" spans="1:6" s="431" customFormat="1">
      <c r="A135" s="376"/>
      <c r="B135" s="377"/>
      <c r="C135" s="430"/>
      <c r="D135" s="379"/>
      <c r="E135" s="1920"/>
      <c r="F135" s="378"/>
    </row>
    <row r="136" spans="1:6" s="431" customFormat="1">
      <c r="A136" s="382">
        <f>COUNT($A$7:A134)+1</f>
        <v>22</v>
      </c>
      <c r="B136" s="356" t="s">
        <v>2890</v>
      </c>
      <c r="C136" s="432"/>
      <c r="D136" s="278"/>
      <c r="E136" s="404"/>
      <c r="F136" s="265"/>
    </row>
    <row r="137" spans="1:6" s="431" customFormat="1" ht="102">
      <c r="A137" s="382"/>
      <c r="B137" s="290" t="s">
        <v>2891</v>
      </c>
      <c r="C137" s="432"/>
      <c r="D137" s="278"/>
      <c r="E137" s="404"/>
      <c r="F137" s="265"/>
    </row>
    <row r="138" spans="1:6" s="431" customFormat="1">
      <c r="A138" s="439"/>
      <c r="B138" s="441" t="s">
        <v>2826</v>
      </c>
      <c r="C138" s="435"/>
      <c r="D138" s="436"/>
      <c r="E138" s="404"/>
      <c r="F138" s="440"/>
    </row>
    <row r="139" spans="1:6" s="431" customFormat="1" ht="14.25">
      <c r="A139" s="382"/>
      <c r="B139" s="290" t="s">
        <v>2892</v>
      </c>
      <c r="C139" s="432">
        <v>3</v>
      </c>
      <c r="D139" s="278" t="s">
        <v>2742</v>
      </c>
      <c r="E139" s="385"/>
      <c r="F139" s="265">
        <f t="shared" si="2"/>
        <v>0</v>
      </c>
    </row>
    <row r="140" spans="1:6" s="445" customFormat="1" ht="14.25">
      <c r="A140" s="382"/>
      <c r="B140" s="290" t="s">
        <v>2893</v>
      </c>
      <c r="C140" s="432">
        <v>2</v>
      </c>
      <c r="D140" s="278" t="s">
        <v>2742</v>
      </c>
      <c r="E140" s="385"/>
      <c r="F140" s="265">
        <f t="shared" si="2"/>
        <v>0</v>
      </c>
    </row>
    <row r="141" spans="1:6" s="431" customFormat="1">
      <c r="A141" s="386"/>
      <c r="B141" s="387"/>
      <c r="C141" s="438"/>
      <c r="D141" s="389"/>
      <c r="E141" s="397"/>
      <c r="F141" s="390"/>
    </row>
    <row r="142" spans="1:6" s="431" customFormat="1">
      <c r="A142" s="376"/>
      <c r="B142" s="377"/>
      <c r="C142" s="430"/>
      <c r="D142" s="379"/>
      <c r="E142" s="1920"/>
      <c r="F142" s="378"/>
    </row>
    <row r="143" spans="1:6" s="431" customFormat="1">
      <c r="A143" s="382">
        <f>COUNT($A$7:A142)+1</f>
        <v>23</v>
      </c>
      <c r="B143" s="356" t="s">
        <v>2894</v>
      </c>
      <c r="C143" s="432"/>
      <c r="D143" s="278"/>
      <c r="E143" s="404"/>
      <c r="F143" s="265"/>
    </row>
    <row r="144" spans="1:6" s="431" customFormat="1" ht="25.5">
      <c r="A144" s="382"/>
      <c r="B144" s="290" t="s">
        <v>2895</v>
      </c>
      <c r="C144" s="432"/>
      <c r="D144" s="278"/>
      <c r="E144" s="404"/>
      <c r="F144" s="265"/>
    </row>
    <row r="145" spans="1:6" s="431" customFormat="1">
      <c r="A145" s="382"/>
      <c r="B145" s="290"/>
      <c r="C145" s="432">
        <v>1</v>
      </c>
      <c r="D145" s="278" t="s">
        <v>1012</v>
      </c>
      <c r="E145" s="385"/>
      <c r="F145" s="265">
        <f t="shared" si="2"/>
        <v>0</v>
      </c>
    </row>
    <row r="146" spans="1:6" s="431" customFormat="1">
      <c r="A146" s="386"/>
      <c r="B146" s="387"/>
      <c r="C146" s="438"/>
      <c r="D146" s="389"/>
      <c r="E146" s="397"/>
      <c r="F146" s="390"/>
    </row>
    <row r="147" spans="1:6" s="431" customFormat="1">
      <c r="A147" s="376"/>
      <c r="B147" s="377"/>
      <c r="C147" s="430"/>
      <c r="D147" s="379"/>
      <c r="E147" s="1920"/>
      <c r="F147" s="378"/>
    </row>
    <row r="148" spans="1:6" s="431" customFormat="1">
      <c r="A148" s="382">
        <f>COUNT($A$7:A147)+1</f>
        <v>24</v>
      </c>
      <c r="B148" s="356" t="s">
        <v>2896</v>
      </c>
      <c r="C148" s="432"/>
      <c r="D148" s="278"/>
      <c r="E148" s="404"/>
      <c r="F148" s="265"/>
    </row>
    <row r="149" spans="1:6" s="431" customFormat="1" ht="38.25">
      <c r="A149" s="382"/>
      <c r="B149" s="290" t="s">
        <v>2897</v>
      </c>
      <c r="C149" s="432"/>
      <c r="D149" s="278"/>
      <c r="E149" s="404"/>
      <c r="F149" s="265"/>
    </row>
    <row r="150" spans="1:6" s="431" customFormat="1">
      <c r="A150" s="382"/>
      <c r="B150" s="290"/>
      <c r="C150" s="432">
        <v>1</v>
      </c>
      <c r="D150" s="278" t="s">
        <v>1012</v>
      </c>
      <c r="E150" s="385"/>
      <c r="F150" s="265">
        <f t="shared" si="2"/>
        <v>0</v>
      </c>
    </row>
    <row r="151" spans="1:6" s="431" customFormat="1">
      <c r="A151" s="386"/>
      <c r="B151" s="387"/>
      <c r="C151" s="438"/>
      <c r="D151" s="389"/>
      <c r="E151" s="397"/>
      <c r="F151" s="390"/>
    </row>
    <row r="152" spans="1:6" s="431" customFormat="1">
      <c r="A152" s="422"/>
      <c r="B152" s="423" t="s">
        <v>2898</v>
      </c>
      <c r="C152" s="446"/>
      <c r="D152" s="425"/>
      <c r="E152" s="1925" t="s">
        <v>2509</v>
      </c>
      <c r="F152" s="426">
        <f>SUM(F8:F151)</f>
        <v>0</v>
      </c>
    </row>
    <row r="153" spans="1:6" s="224" customFormat="1">
      <c r="A153" s="366"/>
      <c r="B153" s="367"/>
      <c r="C153" s="447"/>
      <c r="E153" s="369"/>
      <c r="F153" s="368"/>
    </row>
  </sheetData>
  <sheetProtection algorithmName="SHA-512" hashValue="FvjdPc76ZwxgDri0DafV7LoyNDBKFLgrxRxoT+C/mn9T6+axTHyNsp/LLMmiinEQnKQQwFY0igpL9D9yQocjFQ==" saltValue="jUDuLcyJkGRP3A/Of9u5Lg==" spinCount="100000" sheet="1" objects="1" scenarios="1"/>
  <pageMargins left="0.70866141732283472" right="0.70866141732283472" top="0.98425196850393704" bottom="0.74803149606299213" header="0.31496062992125984" footer="0.31496062992125984"/>
  <pageSetup paperSize="9" firstPageNumber="11" orientation="portrait" useFirstPageNumber="1"/>
  <headerFooter>
    <oddHeader>&amp;LENERGETIKA LJUBLJANA d.o.o.
SEKTOR ZA INVESTICIJE IN RAZVOJ - SLUŽBA ZA PROJEKTIRANJE
št. projekta: 33/C-4954</oddHeader>
    <oddFooter>&amp;C&amp;P</oddFooter>
  </headerFooter>
  <rowBreaks count="3" manualBreakCount="3">
    <brk id="20" max="16383" man="1"/>
    <brk id="94" max="16383" man="1"/>
    <brk id="134"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2:C100"/>
  <sheetViews>
    <sheetView view="pageBreakPreview" zoomScale="150" zoomScaleSheetLayoutView="150" workbookViewId="0"/>
  </sheetViews>
  <sheetFormatPr defaultColWidth="9.140625" defaultRowHeight="12.75"/>
  <cols>
    <col min="1" max="1" width="4.140625" style="449" bestFit="1" customWidth="1"/>
    <col min="2" max="2" width="80.85546875" style="450" customWidth="1"/>
    <col min="3" max="256" width="9.140625" style="448"/>
    <col min="257" max="257" width="4.140625" style="448" bestFit="1" customWidth="1"/>
    <col min="258" max="258" width="80.85546875" style="448" customWidth="1"/>
    <col min="259" max="512" width="9.140625" style="448"/>
    <col min="513" max="513" width="4.140625" style="448" bestFit="1" customWidth="1"/>
    <col min="514" max="514" width="80.85546875" style="448" customWidth="1"/>
    <col min="515" max="768" width="9.140625" style="448"/>
    <col min="769" max="769" width="4.140625" style="448" bestFit="1" customWidth="1"/>
    <col min="770" max="770" width="80.85546875" style="448" customWidth="1"/>
    <col min="771" max="1024" width="9.140625" style="448"/>
    <col min="1025" max="1025" width="4.140625" style="448" bestFit="1" customWidth="1"/>
    <col min="1026" max="1026" width="80.85546875" style="448" customWidth="1"/>
    <col min="1027" max="1280" width="9.140625" style="448"/>
    <col min="1281" max="1281" width="4.140625" style="448" bestFit="1" customWidth="1"/>
    <col min="1282" max="1282" width="80.85546875" style="448" customWidth="1"/>
    <col min="1283" max="1536" width="9.140625" style="448"/>
    <col min="1537" max="1537" width="4.140625" style="448" bestFit="1" customWidth="1"/>
    <col min="1538" max="1538" width="80.85546875" style="448" customWidth="1"/>
    <col min="1539" max="1792" width="9.140625" style="448"/>
    <col min="1793" max="1793" width="4.140625" style="448" bestFit="1" customWidth="1"/>
    <col min="1794" max="1794" width="80.85546875" style="448" customWidth="1"/>
    <col min="1795" max="2048" width="9.140625" style="448"/>
    <col min="2049" max="2049" width="4.140625" style="448" bestFit="1" customWidth="1"/>
    <col min="2050" max="2050" width="80.85546875" style="448" customWidth="1"/>
    <col min="2051" max="2304" width="9.140625" style="448"/>
    <col min="2305" max="2305" width="4.140625" style="448" bestFit="1" customWidth="1"/>
    <col min="2306" max="2306" width="80.85546875" style="448" customWidth="1"/>
    <col min="2307" max="2560" width="9.140625" style="448"/>
    <col min="2561" max="2561" width="4.140625" style="448" bestFit="1" customWidth="1"/>
    <col min="2562" max="2562" width="80.85546875" style="448" customWidth="1"/>
    <col min="2563" max="2816" width="9.140625" style="448"/>
    <col min="2817" max="2817" width="4.140625" style="448" bestFit="1" customWidth="1"/>
    <col min="2818" max="2818" width="80.85546875" style="448" customWidth="1"/>
    <col min="2819" max="3072" width="9.140625" style="448"/>
    <col min="3073" max="3073" width="4.140625" style="448" bestFit="1" customWidth="1"/>
    <col min="3074" max="3074" width="80.85546875" style="448" customWidth="1"/>
    <col min="3075" max="3328" width="9.140625" style="448"/>
    <col min="3329" max="3329" width="4.140625" style="448" bestFit="1" customWidth="1"/>
    <col min="3330" max="3330" width="80.85546875" style="448" customWidth="1"/>
    <col min="3331" max="3584" width="9.140625" style="448"/>
    <col min="3585" max="3585" width="4.140625" style="448" bestFit="1" customWidth="1"/>
    <col min="3586" max="3586" width="80.85546875" style="448" customWidth="1"/>
    <col min="3587" max="3840" width="9.140625" style="448"/>
    <col min="3841" max="3841" width="4.140625" style="448" bestFit="1" customWidth="1"/>
    <col min="3842" max="3842" width="80.85546875" style="448" customWidth="1"/>
    <col min="3843" max="4096" width="9.140625" style="448"/>
    <col min="4097" max="4097" width="4.140625" style="448" bestFit="1" customWidth="1"/>
    <col min="4098" max="4098" width="80.85546875" style="448" customWidth="1"/>
    <col min="4099" max="4352" width="9.140625" style="448"/>
    <col min="4353" max="4353" width="4.140625" style="448" bestFit="1" customWidth="1"/>
    <col min="4354" max="4354" width="80.85546875" style="448" customWidth="1"/>
    <col min="4355" max="4608" width="9.140625" style="448"/>
    <col min="4609" max="4609" width="4.140625" style="448" bestFit="1" customWidth="1"/>
    <col min="4610" max="4610" width="80.85546875" style="448" customWidth="1"/>
    <col min="4611" max="4864" width="9.140625" style="448"/>
    <col min="4865" max="4865" width="4.140625" style="448" bestFit="1" customWidth="1"/>
    <col min="4866" max="4866" width="80.85546875" style="448" customWidth="1"/>
    <col min="4867" max="5120" width="9.140625" style="448"/>
    <col min="5121" max="5121" width="4.140625" style="448" bestFit="1" customWidth="1"/>
    <col min="5122" max="5122" width="80.85546875" style="448" customWidth="1"/>
    <col min="5123" max="5376" width="9.140625" style="448"/>
    <col min="5377" max="5377" width="4.140625" style="448" bestFit="1" customWidth="1"/>
    <col min="5378" max="5378" width="80.85546875" style="448" customWidth="1"/>
    <col min="5379" max="5632" width="9.140625" style="448"/>
    <col min="5633" max="5633" width="4.140625" style="448" bestFit="1" customWidth="1"/>
    <col min="5634" max="5634" width="80.85546875" style="448" customWidth="1"/>
    <col min="5635" max="5888" width="9.140625" style="448"/>
    <col min="5889" max="5889" width="4.140625" style="448" bestFit="1" customWidth="1"/>
    <col min="5890" max="5890" width="80.85546875" style="448" customWidth="1"/>
    <col min="5891" max="6144" width="9.140625" style="448"/>
    <col min="6145" max="6145" width="4.140625" style="448" bestFit="1" customWidth="1"/>
    <col min="6146" max="6146" width="80.85546875" style="448" customWidth="1"/>
    <col min="6147" max="6400" width="9.140625" style="448"/>
    <col min="6401" max="6401" width="4.140625" style="448" bestFit="1" customWidth="1"/>
    <col min="6402" max="6402" width="80.85546875" style="448" customWidth="1"/>
    <col min="6403" max="6656" width="9.140625" style="448"/>
    <col min="6657" max="6657" width="4.140625" style="448" bestFit="1" customWidth="1"/>
    <col min="6658" max="6658" width="80.85546875" style="448" customWidth="1"/>
    <col min="6659" max="6912" width="9.140625" style="448"/>
    <col min="6913" max="6913" width="4.140625" style="448" bestFit="1" customWidth="1"/>
    <col min="6914" max="6914" width="80.85546875" style="448" customWidth="1"/>
    <col min="6915" max="7168" width="9.140625" style="448"/>
    <col min="7169" max="7169" width="4.140625" style="448" bestFit="1" customWidth="1"/>
    <col min="7170" max="7170" width="80.85546875" style="448" customWidth="1"/>
    <col min="7171" max="7424" width="9.140625" style="448"/>
    <col min="7425" max="7425" width="4.140625" style="448" bestFit="1" customWidth="1"/>
    <col min="7426" max="7426" width="80.85546875" style="448" customWidth="1"/>
    <col min="7427" max="7680" width="9.140625" style="448"/>
    <col min="7681" max="7681" width="4.140625" style="448" bestFit="1" customWidth="1"/>
    <col min="7682" max="7682" width="80.85546875" style="448" customWidth="1"/>
    <col min="7683" max="7936" width="9.140625" style="448"/>
    <col min="7937" max="7937" width="4.140625" style="448" bestFit="1" customWidth="1"/>
    <col min="7938" max="7938" width="80.85546875" style="448" customWidth="1"/>
    <col min="7939" max="8192" width="9.140625" style="448"/>
    <col min="8193" max="8193" width="4.140625" style="448" bestFit="1" customWidth="1"/>
    <col min="8194" max="8194" width="80.85546875" style="448" customWidth="1"/>
    <col min="8195" max="8448" width="9.140625" style="448"/>
    <col min="8449" max="8449" width="4.140625" style="448" bestFit="1" customWidth="1"/>
    <col min="8450" max="8450" width="80.85546875" style="448" customWidth="1"/>
    <col min="8451" max="8704" width="9.140625" style="448"/>
    <col min="8705" max="8705" width="4.140625" style="448" bestFit="1" customWidth="1"/>
    <col min="8706" max="8706" width="80.85546875" style="448" customWidth="1"/>
    <col min="8707" max="8960" width="9.140625" style="448"/>
    <col min="8961" max="8961" width="4.140625" style="448" bestFit="1" customWidth="1"/>
    <col min="8962" max="8962" width="80.85546875" style="448" customWidth="1"/>
    <col min="8963" max="9216" width="9.140625" style="448"/>
    <col min="9217" max="9217" width="4.140625" style="448" bestFit="1" customWidth="1"/>
    <col min="9218" max="9218" width="80.85546875" style="448" customWidth="1"/>
    <col min="9219" max="9472" width="9.140625" style="448"/>
    <col min="9473" max="9473" width="4.140625" style="448" bestFit="1" customWidth="1"/>
    <col min="9474" max="9474" width="80.85546875" style="448" customWidth="1"/>
    <col min="9475" max="9728" width="9.140625" style="448"/>
    <col min="9729" max="9729" width="4.140625" style="448" bestFit="1" customWidth="1"/>
    <col min="9730" max="9730" width="80.85546875" style="448" customWidth="1"/>
    <col min="9731" max="9984" width="9.140625" style="448"/>
    <col min="9985" max="9985" width="4.140625" style="448" bestFit="1" customWidth="1"/>
    <col min="9986" max="9986" width="80.85546875" style="448" customWidth="1"/>
    <col min="9987" max="10240" width="9.140625" style="448"/>
    <col min="10241" max="10241" width="4.140625" style="448" bestFit="1" customWidth="1"/>
    <col min="10242" max="10242" width="80.85546875" style="448" customWidth="1"/>
    <col min="10243" max="10496" width="9.140625" style="448"/>
    <col min="10497" max="10497" width="4.140625" style="448" bestFit="1" customWidth="1"/>
    <col min="10498" max="10498" width="80.85546875" style="448" customWidth="1"/>
    <col min="10499" max="10752" width="9.140625" style="448"/>
    <col min="10753" max="10753" width="4.140625" style="448" bestFit="1" customWidth="1"/>
    <col min="10754" max="10754" width="80.85546875" style="448" customWidth="1"/>
    <col min="10755" max="11008" width="9.140625" style="448"/>
    <col min="11009" max="11009" width="4.140625" style="448" bestFit="1" customWidth="1"/>
    <col min="11010" max="11010" width="80.85546875" style="448" customWidth="1"/>
    <col min="11011" max="11264" width="9.140625" style="448"/>
    <col min="11265" max="11265" width="4.140625" style="448" bestFit="1" customWidth="1"/>
    <col min="11266" max="11266" width="80.85546875" style="448" customWidth="1"/>
    <col min="11267" max="11520" width="9.140625" style="448"/>
    <col min="11521" max="11521" width="4.140625" style="448" bestFit="1" customWidth="1"/>
    <col min="11522" max="11522" width="80.85546875" style="448" customWidth="1"/>
    <col min="11523" max="11776" width="9.140625" style="448"/>
    <col min="11777" max="11777" width="4.140625" style="448" bestFit="1" customWidth="1"/>
    <col min="11778" max="11778" width="80.85546875" style="448" customWidth="1"/>
    <col min="11779" max="12032" width="9.140625" style="448"/>
    <col min="12033" max="12033" width="4.140625" style="448" bestFit="1" customWidth="1"/>
    <col min="12034" max="12034" width="80.85546875" style="448" customWidth="1"/>
    <col min="12035" max="12288" width="9.140625" style="448"/>
    <col min="12289" max="12289" width="4.140625" style="448" bestFit="1" customWidth="1"/>
    <col min="12290" max="12290" width="80.85546875" style="448" customWidth="1"/>
    <col min="12291" max="12544" width="9.140625" style="448"/>
    <col min="12545" max="12545" width="4.140625" style="448" bestFit="1" customWidth="1"/>
    <col min="12546" max="12546" width="80.85546875" style="448" customWidth="1"/>
    <col min="12547" max="12800" width="9.140625" style="448"/>
    <col min="12801" max="12801" width="4.140625" style="448" bestFit="1" customWidth="1"/>
    <col min="12802" max="12802" width="80.85546875" style="448" customWidth="1"/>
    <col min="12803" max="13056" width="9.140625" style="448"/>
    <col min="13057" max="13057" width="4.140625" style="448" bestFit="1" customWidth="1"/>
    <col min="13058" max="13058" width="80.85546875" style="448" customWidth="1"/>
    <col min="13059" max="13312" width="9.140625" style="448"/>
    <col min="13313" max="13313" width="4.140625" style="448" bestFit="1" customWidth="1"/>
    <col min="13314" max="13314" width="80.85546875" style="448" customWidth="1"/>
    <col min="13315" max="13568" width="9.140625" style="448"/>
    <col min="13569" max="13569" width="4.140625" style="448" bestFit="1" customWidth="1"/>
    <col min="13570" max="13570" width="80.85546875" style="448" customWidth="1"/>
    <col min="13571" max="13824" width="9.140625" style="448"/>
    <col min="13825" max="13825" width="4.140625" style="448" bestFit="1" customWidth="1"/>
    <col min="13826" max="13826" width="80.85546875" style="448" customWidth="1"/>
    <col min="13827" max="14080" width="9.140625" style="448"/>
    <col min="14081" max="14081" width="4.140625" style="448" bestFit="1" customWidth="1"/>
    <col min="14082" max="14082" width="80.85546875" style="448" customWidth="1"/>
    <col min="14083" max="14336" width="9.140625" style="448"/>
    <col min="14337" max="14337" width="4.140625" style="448" bestFit="1" customWidth="1"/>
    <col min="14338" max="14338" width="80.85546875" style="448" customWidth="1"/>
    <col min="14339" max="14592" width="9.140625" style="448"/>
    <col min="14593" max="14593" width="4.140625" style="448" bestFit="1" customWidth="1"/>
    <col min="14594" max="14594" width="80.85546875" style="448" customWidth="1"/>
    <col min="14595" max="14848" width="9.140625" style="448"/>
    <col min="14849" max="14849" width="4.140625" style="448" bestFit="1" customWidth="1"/>
    <col min="14850" max="14850" width="80.85546875" style="448" customWidth="1"/>
    <col min="14851" max="15104" width="9.140625" style="448"/>
    <col min="15105" max="15105" width="4.140625" style="448" bestFit="1" customWidth="1"/>
    <col min="15106" max="15106" width="80.85546875" style="448" customWidth="1"/>
    <col min="15107" max="15360" width="9.140625" style="448"/>
    <col min="15361" max="15361" width="4.140625" style="448" bestFit="1" customWidth="1"/>
    <col min="15362" max="15362" width="80.85546875" style="448" customWidth="1"/>
    <col min="15363" max="15616" width="9.140625" style="448"/>
    <col min="15617" max="15617" width="4.140625" style="448" bestFit="1" customWidth="1"/>
    <col min="15618" max="15618" width="80.85546875" style="448" customWidth="1"/>
    <col min="15619" max="15872" width="9.140625" style="448"/>
    <col min="15873" max="15873" width="4.140625" style="448" bestFit="1" customWidth="1"/>
    <col min="15874" max="15874" width="80.85546875" style="448" customWidth="1"/>
    <col min="15875" max="16128" width="9.140625" style="448"/>
    <col min="16129" max="16129" width="4.140625" style="448" bestFit="1" customWidth="1"/>
    <col min="16130" max="16130" width="80.85546875" style="448" customWidth="1"/>
    <col min="16131" max="16384" width="9.140625" style="448"/>
  </cols>
  <sheetData>
    <row r="2" spans="1:2">
      <c r="B2" s="451" t="s">
        <v>2899</v>
      </c>
    </row>
    <row r="3" spans="1:2" ht="51">
      <c r="A3" s="449" t="s">
        <v>2900</v>
      </c>
      <c r="B3" s="450" t="s">
        <v>2901</v>
      </c>
    </row>
    <row r="4" spans="1:2" ht="127.5">
      <c r="A4" s="449" t="s">
        <v>2900</v>
      </c>
      <c r="B4" s="450" t="s">
        <v>2902</v>
      </c>
    </row>
    <row r="5" spans="1:2" ht="102">
      <c r="A5" s="449" t="s">
        <v>2900</v>
      </c>
      <c r="B5" s="450" t="s">
        <v>2903</v>
      </c>
    </row>
    <row r="6" spans="1:2" ht="38.25">
      <c r="A6" s="449" t="s">
        <v>2900</v>
      </c>
      <c r="B6" s="450" t="s">
        <v>2904</v>
      </c>
    </row>
    <row r="7" spans="1:2" ht="38.25">
      <c r="A7" s="449" t="s">
        <v>2900</v>
      </c>
      <c r="B7" s="450" t="s">
        <v>2905</v>
      </c>
    </row>
    <row r="8" spans="1:2" ht="89.25">
      <c r="A8" s="449" t="s">
        <v>2900</v>
      </c>
      <c r="B8" s="450" t="s">
        <v>2906</v>
      </c>
    </row>
    <row r="9" spans="1:2" ht="42" customHeight="1">
      <c r="A9" s="449" t="s">
        <v>2900</v>
      </c>
      <c r="B9" s="450" t="s">
        <v>2907</v>
      </c>
    </row>
    <row r="10" spans="1:2" ht="30.75" customHeight="1">
      <c r="B10" s="450" t="s">
        <v>2908</v>
      </c>
    </row>
    <row r="11" spans="1:2" ht="25.5">
      <c r="A11" s="449" t="s">
        <v>2900</v>
      </c>
      <c r="B11" s="450" t="s">
        <v>2909</v>
      </c>
    </row>
    <row r="12" spans="1:2" ht="25.5">
      <c r="A12" s="449" t="s">
        <v>2900</v>
      </c>
      <c r="B12" s="450" t="s">
        <v>2910</v>
      </c>
    </row>
    <row r="13" spans="1:2">
      <c r="A13" s="449" t="s">
        <v>2900</v>
      </c>
      <c r="B13" s="450" t="s">
        <v>2911</v>
      </c>
    </row>
    <row r="14" spans="1:2" ht="25.5">
      <c r="A14" s="449" t="s">
        <v>2900</v>
      </c>
      <c r="B14" s="450" t="s">
        <v>2912</v>
      </c>
    </row>
    <row r="15" spans="1:2" ht="38.25">
      <c r="A15" s="449" t="s">
        <v>2900</v>
      </c>
      <c r="B15" s="450" t="s">
        <v>2913</v>
      </c>
    </row>
    <row r="16" spans="1:2" ht="38.25">
      <c r="A16" s="449" t="s">
        <v>2900</v>
      </c>
      <c r="B16" s="450" t="s">
        <v>2914</v>
      </c>
    </row>
    <row r="17" spans="1:2" ht="25.5">
      <c r="B17" s="450" t="s">
        <v>2915</v>
      </c>
    </row>
    <row r="18" spans="1:2" ht="25.5">
      <c r="A18" s="449" t="s">
        <v>2900</v>
      </c>
      <c r="B18" s="450" t="s">
        <v>2916</v>
      </c>
    </row>
    <row r="19" spans="1:2">
      <c r="B19" s="450" t="s">
        <v>2917</v>
      </c>
    </row>
    <row r="20" spans="1:2" ht="102">
      <c r="A20" s="449" t="s">
        <v>2900</v>
      </c>
      <c r="B20" s="450" t="s">
        <v>2918</v>
      </c>
    </row>
    <row r="21" spans="1:2" ht="38.25">
      <c r="A21" s="449" t="s">
        <v>2900</v>
      </c>
      <c r="B21" s="450" t="s">
        <v>2919</v>
      </c>
    </row>
    <row r="22" spans="1:2" ht="57.75" customHeight="1">
      <c r="A22" s="449" t="s">
        <v>2900</v>
      </c>
      <c r="B22" s="450" t="s">
        <v>2920</v>
      </c>
    </row>
    <row r="23" spans="1:2">
      <c r="A23" s="449" t="s">
        <v>2900</v>
      </c>
      <c r="B23" s="450" t="s">
        <v>2921</v>
      </c>
    </row>
    <row r="24" spans="1:2" ht="25.5">
      <c r="A24" s="449" t="s">
        <v>2900</v>
      </c>
      <c r="B24" s="450" t="s">
        <v>2922</v>
      </c>
    </row>
    <row r="25" spans="1:2" ht="38.25">
      <c r="A25" s="449" t="s">
        <v>2900</v>
      </c>
      <c r="B25" s="450" t="s">
        <v>2923</v>
      </c>
    </row>
    <row r="26" spans="1:2" ht="38.25">
      <c r="A26" s="449" t="s">
        <v>2900</v>
      </c>
      <c r="B26" s="450" t="s">
        <v>2924</v>
      </c>
    </row>
    <row r="27" spans="1:2" ht="25.5">
      <c r="A27" s="449" t="s">
        <v>2900</v>
      </c>
      <c r="B27" s="450" t="s">
        <v>2925</v>
      </c>
    </row>
    <row r="28" spans="1:2">
      <c r="B28" s="450" t="s">
        <v>2926</v>
      </c>
    </row>
    <row r="29" spans="1:2" s="452" customFormat="1" ht="25.5">
      <c r="A29" s="449" t="s">
        <v>2900</v>
      </c>
      <c r="B29" s="450" t="s">
        <v>2927</v>
      </c>
    </row>
    <row r="30" spans="1:2" ht="38.25">
      <c r="A30" s="449" t="s">
        <v>2900</v>
      </c>
      <c r="B30" s="450" t="s">
        <v>2928</v>
      </c>
    </row>
    <row r="31" spans="1:2" ht="38.25">
      <c r="B31" s="450" t="s">
        <v>2929</v>
      </c>
    </row>
    <row r="32" spans="1:2" ht="25.5">
      <c r="B32" s="450" t="s">
        <v>2930</v>
      </c>
    </row>
    <row r="33" spans="1:2" ht="25.5">
      <c r="A33" s="449" t="s">
        <v>2900</v>
      </c>
      <c r="B33" s="450" t="s">
        <v>2931</v>
      </c>
    </row>
    <row r="34" spans="1:2" ht="51">
      <c r="A34" s="449" t="s">
        <v>2900</v>
      </c>
      <c r="B34" s="450" t="s">
        <v>2932</v>
      </c>
    </row>
    <row r="35" spans="1:2" ht="79.5" customHeight="1">
      <c r="A35" s="449" t="s">
        <v>2900</v>
      </c>
      <c r="B35" s="450" t="s">
        <v>2933</v>
      </c>
    </row>
    <row r="36" spans="1:2" ht="293.25">
      <c r="A36" s="449" t="s">
        <v>2900</v>
      </c>
      <c r="B36" s="450" t="s">
        <v>2934</v>
      </c>
    </row>
    <row r="37" spans="1:2" ht="51">
      <c r="A37" s="449" t="s">
        <v>2900</v>
      </c>
      <c r="B37" s="450" t="s">
        <v>2935</v>
      </c>
    </row>
    <row r="38" spans="1:2" ht="119.25" customHeight="1">
      <c r="A38" s="449" t="s">
        <v>2900</v>
      </c>
      <c r="B38" s="450" t="s">
        <v>2936</v>
      </c>
    </row>
    <row r="40" spans="1:2" ht="25.5">
      <c r="B40" s="451" t="s">
        <v>2937</v>
      </c>
    </row>
    <row r="41" spans="1:2">
      <c r="A41" s="449" t="s">
        <v>2900</v>
      </c>
      <c r="B41" s="450" t="s">
        <v>2938</v>
      </c>
    </row>
    <row r="42" spans="1:2">
      <c r="A42" s="449" t="s">
        <v>2900</v>
      </c>
      <c r="B42" s="450" t="s">
        <v>2939</v>
      </c>
    </row>
    <row r="43" spans="1:2" ht="25.5">
      <c r="A43" s="449" t="s">
        <v>2900</v>
      </c>
      <c r="B43" s="450" t="s">
        <v>2940</v>
      </c>
    </row>
    <row r="44" spans="1:2">
      <c r="A44" s="449" t="s">
        <v>2900</v>
      </c>
      <c r="B44" s="450" t="s">
        <v>2941</v>
      </c>
    </row>
    <row r="45" spans="1:2" ht="25.5">
      <c r="A45" s="449" t="s">
        <v>2900</v>
      </c>
      <c r="B45" s="450" t="s">
        <v>2942</v>
      </c>
    </row>
    <row r="46" spans="1:2">
      <c r="A46" s="449" t="s">
        <v>2900</v>
      </c>
      <c r="B46" s="450" t="s">
        <v>2943</v>
      </c>
    </row>
    <row r="47" spans="1:2" ht="25.5">
      <c r="A47" s="449" t="s">
        <v>2900</v>
      </c>
      <c r="B47" s="450" t="s">
        <v>2944</v>
      </c>
    </row>
    <row r="48" spans="1:2">
      <c r="A48" s="449" t="s">
        <v>2900</v>
      </c>
      <c r="B48" s="450" t="s">
        <v>2945</v>
      </c>
    </row>
    <row r="49" spans="1:3" ht="38.25">
      <c r="A49" s="449" t="s">
        <v>2900</v>
      </c>
      <c r="B49" s="450" t="s">
        <v>2946</v>
      </c>
    </row>
    <row r="50" spans="1:3">
      <c r="A50" s="449" t="s">
        <v>2900</v>
      </c>
      <c r="B50" s="450" t="s">
        <v>2947</v>
      </c>
    </row>
    <row r="51" spans="1:3" ht="25.5">
      <c r="A51" s="449" t="s">
        <v>2900</v>
      </c>
      <c r="B51" s="450" t="s">
        <v>2948</v>
      </c>
    </row>
    <row r="52" spans="1:3" ht="38.25">
      <c r="A52" s="449" t="s">
        <v>2900</v>
      </c>
      <c r="B52" s="450" t="s">
        <v>2949</v>
      </c>
    </row>
    <row r="53" spans="1:3">
      <c r="A53" s="449" t="s">
        <v>2900</v>
      </c>
      <c r="B53" s="450" t="s">
        <v>2950</v>
      </c>
    </row>
    <row r="54" spans="1:3" ht="38.25">
      <c r="A54" s="449" t="s">
        <v>2900</v>
      </c>
      <c r="B54" s="450" t="s">
        <v>2951</v>
      </c>
    </row>
    <row r="55" spans="1:3">
      <c r="A55" s="449" t="s">
        <v>2900</v>
      </c>
      <c r="B55" s="450" t="s">
        <v>2952</v>
      </c>
    </row>
    <row r="56" spans="1:3">
      <c r="A56" s="449" t="s">
        <v>2900</v>
      </c>
      <c r="B56" s="450" t="s">
        <v>2953</v>
      </c>
    </row>
    <row r="57" spans="1:3">
      <c r="A57" s="449" t="s">
        <v>2900</v>
      </c>
      <c r="B57" s="450" t="s">
        <v>2954</v>
      </c>
    </row>
    <row r="58" spans="1:3" ht="38.25">
      <c r="A58" s="449" t="s">
        <v>2900</v>
      </c>
      <c r="B58" s="450" t="s">
        <v>2955</v>
      </c>
    </row>
    <row r="59" spans="1:3" ht="25.5">
      <c r="A59" s="449" t="s">
        <v>2900</v>
      </c>
      <c r="B59" s="450" t="s">
        <v>2956</v>
      </c>
    </row>
    <row r="60" spans="1:3">
      <c r="A60" s="449" t="s">
        <v>2900</v>
      </c>
      <c r="B60" s="450" t="s">
        <v>2957</v>
      </c>
    </row>
    <row r="61" spans="1:3">
      <c r="A61" s="449" t="s">
        <v>2900</v>
      </c>
      <c r="B61" s="450" t="s">
        <v>2958</v>
      </c>
    </row>
    <row r="62" spans="1:3" s="453" customFormat="1">
      <c r="A62" s="454" t="s">
        <v>2900</v>
      </c>
      <c r="B62" s="450" t="s">
        <v>2959</v>
      </c>
      <c r="C62" s="455"/>
    </row>
    <row r="63" spans="1:3">
      <c r="A63" s="449" t="s">
        <v>2900</v>
      </c>
      <c r="B63" s="450" t="s">
        <v>2960</v>
      </c>
    </row>
    <row r="64" spans="1:3">
      <c r="A64" s="449" t="s">
        <v>2900</v>
      </c>
      <c r="B64" s="450" t="s">
        <v>2961</v>
      </c>
    </row>
    <row r="65" spans="1:2">
      <c r="A65" s="449" t="s">
        <v>2900</v>
      </c>
      <c r="B65" s="450" t="s">
        <v>2962</v>
      </c>
    </row>
    <row r="66" spans="1:2">
      <c r="A66" s="449" t="s">
        <v>2900</v>
      </c>
      <c r="B66" s="450" t="s">
        <v>2963</v>
      </c>
    </row>
    <row r="67" spans="1:2">
      <c r="A67" s="449" t="s">
        <v>2900</v>
      </c>
      <c r="B67" s="450" t="s">
        <v>2964</v>
      </c>
    </row>
    <row r="68" spans="1:2">
      <c r="A68" s="449" t="s">
        <v>2900</v>
      </c>
      <c r="B68" s="450" t="s">
        <v>2965</v>
      </c>
    </row>
    <row r="69" spans="1:2">
      <c r="B69" s="450" t="s">
        <v>2966</v>
      </c>
    </row>
    <row r="70" spans="1:2">
      <c r="B70" s="450" t="s">
        <v>2967</v>
      </c>
    </row>
    <row r="71" spans="1:2">
      <c r="A71" s="449" t="s">
        <v>2900</v>
      </c>
      <c r="B71" s="450" t="s">
        <v>2968</v>
      </c>
    </row>
    <row r="72" spans="1:2" ht="25.5">
      <c r="A72" s="449" t="s">
        <v>2900</v>
      </c>
      <c r="B72" s="450" t="s">
        <v>2969</v>
      </c>
    </row>
    <row r="73" spans="1:2" ht="25.5">
      <c r="A73" s="449" t="s">
        <v>2900</v>
      </c>
      <c r="B73" s="450" t="s">
        <v>2970</v>
      </c>
    </row>
    <row r="74" spans="1:2" ht="38.25">
      <c r="A74" s="449" t="s">
        <v>2900</v>
      </c>
      <c r="B74" s="450" t="s">
        <v>2971</v>
      </c>
    </row>
    <row r="75" spans="1:2" ht="25.5">
      <c r="A75" s="449" t="s">
        <v>2900</v>
      </c>
      <c r="B75" s="450" t="s">
        <v>2972</v>
      </c>
    </row>
    <row r="76" spans="1:2">
      <c r="B76" s="450" t="s">
        <v>2973</v>
      </c>
    </row>
    <row r="77" spans="1:2" ht="25.5">
      <c r="B77" s="450" t="s">
        <v>2974</v>
      </c>
    </row>
    <row r="78" spans="1:2">
      <c r="B78" s="450" t="s">
        <v>2975</v>
      </c>
    </row>
    <row r="79" spans="1:2" ht="25.5">
      <c r="B79" s="450" t="s">
        <v>2976</v>
      </c>
    </row>
    <row r="80" spans="1:2">
      <c r="B80" s="450" t="s">
        <v>2977</v>
      </c>
    </row>
    <row r="81" spans="2:2">
      <c r="B81" s="450" t="s">
        <v>2978</v>
      </c>
    </row>
    <row r="82" spans="2:2" ht="25.5">
      <c r="B82" s="450" t="s">
        <v>2979</v>
      </c>
    </row>
    <row r="83" spans="2:2" ht="25.5">
      <c r="B83" s="450" t="s">
        <v>2980</v>
      </c>
    </row>
    <row r="84" spans="2:2" ht="38.25">
      <c r="B84" s="450" t="s">
        <v>2981</v>
      </c>
    </row>
    <row r="85" spans="2:2" ht="51">
      <c r="B85" s="450" t="s">
        <v>2982</v>
      </c>
    </row>
    <row r="86" spans="2:2" ht="25.5">
      <c r="B86" s="450" t="s">
        <v>2983</v>
      </c>
    </row>
    <row r="87" spans="2:2">
      <c r="B87" s="450" t="s">
        <v>2984</v>
      </c>
    </row>
    <row r="88" spans="2:2">
      <c r="B88" s="450" t="s">
        <v>2985</v>
      </c>
    </row>
    <row r="89" spans="2:2">
      <c r="B89" s="450" t="s">
        <v>2986</v>
      </c>
    </row>
    <row r="90" spans="2:2">
      <c r="B90" s="450" t="s">
        <v>2987</v>
      </c>
    </row>
    <row r="91" spans="2:2">
      <c r="B91" s="450" t="s">
        <v>2988</v>
      </c>
    </row>
    <row r="92" spans="2:2">
      <c r="B92" s="450" t="s">
        <v>2989</v>
      </c>
    </row>
    <row r="93" spans="2:2">
      <c r="B93" s="450" t="s">
        <v>2990</v>
      </c>
    </row>
    <row r="94" spans="2:2">
      <c r="B94" s="450" t="s">
        <v>2991</v>
      </c>
    </row>
    <row r="95" spans="2:2">
      <c r="B95" s="450" t="s">
        <v>2992</v>
      </c>
    </row>
    <row r="96" spans="2:2" ht="25.5">
      <c r="B96" s="450" t="s">
        <v>2993</v>
      </c>
    </row>
    <row r="97" spans="1:2" ht="51">
      <c r="B97" s="450" t="s">
        <v>2994</v>
      </c>
    </row>
    <row r="98" spans="1:2" ht="25.5">
      <c r="B98" s="450" t="s">
        <v>2995</v>
      </c>
    </row>
    <row r="99" spans="1:2">
      <c r="B99" s="450" t="s">
        <v>2996</v>
      </c>
    </row>
    <row r="100" spans="1:2">
      <c r="A100" s="448"/>
      <c r="B100" s="448"/>
    </row>
  </sheetData>
  <sheetProtection algorithmName="SHA-512" hashValue="vlWxPB49d88B9avPUrRhxn6FIVNQNl8mMnB5ocKdM+pjoQn8PGf98ACwX025PXJhJOxKR1fFla7fqRQPZ6xNMA==" saltValue="iazdriSnrQj1xD5TErsizQ==" spinCount="100000" sheet="1" objects="1" scenarios="1"/>
  <pageMargins left="0.70866141732283472" right="0.70866141732283472" top="0.74803149606299213" bottom="0.74803149606299213" header="0.31496062992125984" footer="0.31496062992125984"/>
  <pageSetup paperSize="9" fitToWidth="0" orientation="portrait" r:id="rId1"/>
  <headerFooter>
    <oddFooter>&amp;L&amp;9&amp;F &amp;R&amp;9&amp;A  &amp;P/&amp;N</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sheetPr>
  <dimension ref="A1:D104"/>
  <sheetViews>
    <sheetView view="pageBreakPreview" zoomScale="150" zoomScaleSheetLayoutView="150" workbookViewId="0"/>
  </sheetViews>
  <sheetFormatPr defaultColWidth="8.140625" defaultRowHeight="12.75"/>
  <cols>
    <col min="1" max="1" width="5.140625" style="456" customWidth="1"/>
    <col min="2" max="2" width="9.140625" style="456" customWidth="1"/>
    <col min="3" max="3" width="49.85546875" style="456" customWidth="1"/>
    <col min="4" max="4" width="15.140625" style="456" customWidth="1"/>
    <col min="5" max="16384" width="8.140625" style="456"/>
  </cols>
  <sheetData>
    <row r="1" spans="1:4" s="457" customFormat="1" ht="11.25">
      <c r="B1" s="1931"/>
      <c r="C1" s="1932"/>
      <c r="D1" s="1933"/>
    </row>
    <row r="2" spans="1:4" s="458" customFormat="1" ht="15">
      <c r="A2" s="1934"/>
      <c r="B2" s="1935" t="s">
        <v>1124</v>
      </c>
      <c r="C2" s="1936" t="s">
        <v>2710</v>
      </c>
      <c r="D2" s="1937"/>
    </row>
    <row r="3" spans="1:4">
      <c r="B3" s="1938"/>
      <c r="C3" s="452"/>
      <c r="D3" s="1939"/>
    </row>
    <row r="4" spans="1:4">
      <c r="B4" s="1938"/>
      <c r="C4" s="452"/>
      <c r="D4" s="1939"/>
    </row>
    <row r="5" spans="1:4">
      <c r="B5" s="1938"/>
      <c r="C5" s="452"/>
      <c r="D5" s="1939"/>
    </row>
    <row r="6" spans="1:4">
      <c r="B6" s="1938"/>
      <c r="C6" s="1940" t="s">
        <v>2997</v>
      </c>
      <c r="D6" s="1939"/>
    </row>
    <row r="7" spans="1:4">
      <c r="B7" s="1938"/>
      <c r="C7" s="452" t="s">
        <v>2998</v>
      </c>
      <c r="D7" s="1939"/>
    </row>
    <row r="8" spans="1:4">
      <c r="B8" s="1938"/>
      <c r="C8" s="452"/>
      <c r="D8" s="1939"/>
    </row>
    <row r="9" spans="1:4">
      <c r="B9" s="1938"/>
      <c r="C9" s="452"/>
      <c r="D9" s="1939"/>
    </row>
    <row r="10" spans="1:4">
      <c r="B10" s="1938"/>
      <c r="C10" s="1940" t="s">
        <v>2489</v>
      </c>
      <c r="D10" s="1939"/>
    </row>
    <row r="11" spans="1:4" ht="38.25">
      <c r="B11" s="1938"/>
      <c r="C11" s="1941" t="s">
        <v>2999</v>
      </c>
      <c r="D11" s="1939"/>
    </row>
    <row r="12" spans="1:4">
      <c r="B12" s="1938"/>
      <c r="C12" s="1941"/>
      <c r="D12" s="1939"/>
    </row>
    <row r="13" spans="1:4">
      <c r="B13" s="1938"/>
      <c r="C13" s="1941"/>
      <c r="D13" s="1939"/>
    </row>
    <row r="14" spans="1:4">
      <c r="B14" s="1938"/>
      <c r="C14" s="1940" t="s">
        <v>2501</v>
      </c>
      <c r="D14" s="1939"/>
    </row>
    <row r="15" spans="1:4" ht="25.5">
      <c r="B15" s="1938"/>
      <c r="C15" s="1941" t="s">
        <v>3000</v>
      </c>
      <c r="D15" s="1939"/>
    </row>
    <row r="16" spans="1:4">
      <c r="B16" s="1938"/>
      <c r="C16" s="1941"/>
      <c r="D16" s="1939"/>
    </row>
    <row r="17" spans="2:4">
      <c r="B17" s="1938"/>
      <c r="C17" s="452"/>
      <c r="D17" s="1939"/>
    </row>
    <row r="18" spans="2:4">
      <c r="B18" s="1942"/>
      <c r="C18" s="1943" t="str">
        <f>'4.1. VODOVODNI PRIKLJUČEK'!B2</f>
        <v>VODOVODNI PRIKLJUČEK</v>
      </c>
      <c r="D18" s="1944">
        <f>'4.1. VODOVODNI PRIKLJUČEK'!F168</f>
        <v>0</v>
      </c>
    </row>
    <row r="19" spans="2:4">
      <c r="B19" s="1945"/>
      <c r="C19" s="1946"/>
      <c r="D19" s="1947"/>
    </row>
    <row r="21" spans="2:4">
      <c r="B21" s="1948"/>
      <c r="C21" s="1949" t="s">
        <v>3001</v>
      </c>
      <c r="D21" s="1950">
        <f>SUM(D18:D18)</f>
        <v>0</v>
      </c>
    </row>
    <row r="101" spans="2:2">
      <c r="B101" s="456" t="s">
        <v>3002</v>
      </c>
    </row>
    <row r="102" spans="2:2">
      <c r="B102" s="456" t="s">
        <v>3003</v>
      </c>
    </row>
    <row r="103" spans="2:2">
      <c r="B103" s="456" t="s">
        <v>3004</v>
      </c>
    </row>
    <row r="104" spans="2:2">
      <c r="B104" s="456" t="s">
        <v>3005</v>
      </c>
    </row>
  </sheetData>
  <sheetProtection algorithmName="SHA-512" hashValue="u0+I3UGWZXYK5XvGzHyL1mz6llnybMoRlSdOcN4YwAN1FAuwZ4znP1iUoROv7Xu2G2LrCWBXRT24oH2D1IpdSg==" saltValue="TunsCehWdmlbTY0TL7/g4Q==" spinCount="100000" sheet="1" objects="1" scenarios="1"/>
  <protectedRanges>
    <protectedRange sqref="D1:D2" name="Obseg1_2_1"/>
    <protectedRange sqref="D3:D19" name="Obseg1_1_30_1"/>
  </protectedRanges>
  <pageMargins left="0.7" right="0.7" top="0.75" bottom="0.75" header="0.3" footer="0.3"/>
  <pageSetup paperSize="9" scale="98"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H169"/>
  <sheetViews>
    <sheetView view="pageBreakPreview" zoomScale="150" zoomScaleSheetLayoutView="150" workbookViewId="0">
      <pane ySplit="1" topLeftCell="A2" activePane="bottomLeft" state="frozen"/>
      <selection activeCell="Q7" sqref="Q7"/>
      <selection pane="bottomLeft"/>
    </sheetView>
  </sheetViews>
  <sheetFormatPr defaultColWidth="9.140625" defaultRowHeight="12.75"/>
  <cols>
    <col min="1" max="1" width="5.85546875" style="2006" customWidth="1"/>
    <col min="2" max="2" width="40.85546875" style="1941" customWidth="1"/>
    <col min="3" max="3" width="5.85546875" style="2001" customWidth="1"/>
    <col min="4" max="4" width="5.85546875" style="2054" customWidth="1"/>
    <col min="5" max="5" width="10.85546875" style="467" customWidth="1"/>
    <col min="6" max="6" width="15.85546875" style="2044" customWidth="1"/>
    <col min="7" max="16384" width="9.140625" style="1995"/>
  </cols>
  <sheetData>
    <row r="1" spans="1:6" s="1967" customFormat="1" ht="11.25">
      <c r="A1" s="1962"/>
      <c r="B1" s="1963"/>
      <c r="C1" s="1964" t="s">
        <v>2519</v>
      </c>
      <c r="D1" s="1965" t="s">
        <v>1008</v>
      </c>
      <c r="E1" s="1951" t="s">
        <v>3006</v>
      </c>
      <c r="F1" s="1966" t="s">
        <v>3007</v>
      </c>
    </row>
    <row r="2" spans="1:6" s="1973" customFormat="1" ht="15">
      <c r="A2" s="1968" t="s">
        <v>1124</v>
      </c>
      <c r="B2" s="1969" t="s">
        <v>23</v>
      </c>
      <c r="C2" s="1970"/>
      <c r="D2" s="1971"/>
      <c r="E2" s="1952"/>
      <c r="F2" s="1972"/>
    </row>
    <row r="3" spans="1:6" s="453" customFormat="1">
      <c r="A3" s="1974"/>
      <c r="B3" s="1975"/>
      <c r="C3" s="1976"/>
      <c r="D3" s="1977"/>
      <c r="E3" s="1953"/>
      <c r="F3" s="1978"/>
    </row>
    <row r="4" spans="1:6" s="1984" customFormat="1" ht="25.5">
      <c r="A4" s="1979" t="s">
        <v>3008</v>
      </c>
      <c r="B4" s="1980" t="s">
        <v>3009</v>
      </c>
      <c r="C4" s="1981"/>
      <c r="D4" s="1982"/>
      <c r="E4" s="1954"/>
      <c r="F4" s="1983"/>
    </row>
    <row r="5" spans="1:6" s="448" customFormat="1">
      <c r="A5" s="1985"/>
      <c r="B5" s="1986"/>
      <c r="C5" s="1987"/>
      <c r="D5" s="1988"/>
      <c r="E5" s="459"/>
      <c r="F5" s="1989"/>
    </row>
    <row r="6" spans="1:6" s="1990" customFormat="1" ht="25.5">
      <c r="A6" s="1985">
        <f>IF(ISTEXT(B6),MAX($A$5:$A5)+1,"")</f>
        <v>1</v>
      </c>
      <c r="B6" s="1986" t="s">
        <v>3010</v>
      </c>
      <c r="E6" s="459"/>
    </row>
    <row r="7" spans="1:6" s="1990" customFormat="1" ht="25.5">
      <c r="A7" s="1985"/>
      <c r="B7" s="1986" t="s">
        <v>3011</v>
      </c>
      <c r="C7" s="1987" t="s">
        <v>1421</v>
      </c>
      <c r="D7" s="1988">
        <v>16</v>
      </c>
      <c r="E7" s="459"/>
      <c r="F7" s="1989">
        <f>E7*D7</f>
        <v>0</v>
      </c>
    </row>
    <row r="8" spans="1:6" s="1990" customFormat="1">
      <c r="A8" s="1991"/>
      <c r="B8" s="1986"/>
      <c r="C8" s="1987"/>
      <c r="D8" s="1988"/>
      <c r="E8" s="459"/>
      <c r="F8" s="1989"/>
    </row>
    <row r="9" spans="1:6" s="1990" customFormat="1">
      <c r="A9" s="1992"/>
      <c r="B9" s="1986"/>
      <c r="C9" s="1987"/>
      <c r="D9" s="1988"/>
      <c r="E9" s="459"/>
      <c r="F9" s="1989"/>
    </row>
    <row r="10" spans="1:6" s="1990" customFormat="1" ht="30" customHeight="1">
      <c r="A10" s="1985">
        <f>IF(ISTEXT(B10),MAX($A$5:$A9)+1,"")</f>
        <v>2</v>
      </c>
      <c r="B10" s="1986" t="s">
        <v>3012</v>
      </c>
      <c r="E10" s="459"/>
    </row>
    <row r="11" spans="1:6" s="1990" customFormat="1" ht="32.25" customHeight="1">
      <c r="A11" s="1985"/>
      <c r="B11" s="1986" t="s">
        <v>3013</v>
      </c>
      <c r="C11" s="1987" t="s">
        <v>3014</v>
      </c>
      <c r="D11" s="1988">
        <f>D7/2</f>
        <v>8</v>
      </c>
      <c r="E11" s="459"/>
      <c r="F11" s="1989">
        <f>E11*D11</f>
        <v>0</v>
      </c>
    </row>
    <row r="12" spans="1:6" s="1990" customFormat="1">
      <c r="A12" s="1985"/>
      <c r="B12" s="1986"/>
      <c r="C12" s="1987"/>
      <c r="D12" s="1988"/>
      <c r="E12" s="459"/>
      <c r="F12" s="1989"/>
    </row>
    <row r="13" spans="1:6" s="1993" customFormat="1">
      <c r="A13" s="1985"/>
      <c r="B13" s="1986"/>
      <c r="C13" s="1987"/>
      <c r="D13" s="1988"/>
      <c r="E13" s="459"/>
      <c r="F13" s="1989"/>
    </row>
    <row r="14" spans="1:6" s="1993" customFormat="1" ht="63.75">
      <c r="A14" s="1985">
        <f>IF(ISTEXT(B14),MAX($A$5:$A13)+1,"")</f>
        <v>3</v>
      </c>
      <c r="B14" s="1986" t="s">
        <v>3015</v>
      </c>
      <c r="C14" s="1987" t="s">
        <v>3016</v>
      </c>
      <c r="D14" s="1994">
        <f>ROUND((((0.6*1.5)+(0.7*1.5))*D7),2)</f>
        <v>31.2</v>
      </c>
      <c r="E14" s="459"/>
      <c r="F14" s="1989">
        <f>E14*D14</f>
        <v>0</v>
      </c>
    </row>
    <row r="15" spans="1:6">
      <c r="A15" s="1992"/>
      <c r="B15" s="1986"/>
      <c r="C15" s="1987"/>
      <c r="D15" s="1988"/>
      <c r="E15" s="459"/>
      <c r="F15" s="1989"/>
    </row>
    <row r="16" spans="1:6">
      <c r="A16" s="1996"/>
      <c r="B16" s="1986"/>
      <c r="C16" s="1987"/>
      <c r="D16" s="1988"/>
      <c r="E16" s="459"/>
      <c r="F16" s="1989"/>
    </row>
    <row r="17" spans="1:6" s="453" customFormat="1" ht="25.5">
      <c r="A17" s="1985">
        <f>IF(ISTEXT(B17),MAX($A$5:$A16)+1,"")</f>
        <v>4</v>
      </c>
      <c r="B17" s="1986" t="s">
        <v>3017</v>
      </c>
      <c r="C17" s="1987" t="s">
        <v>3018</v>
      </c>
      <c r="D17" s="1994">
        <f>ROUND((D7*0.6),2)</f>
        <v>9.6</v>
      </c>
      <c r="E17" s="459"/>
      <c r="F17" s="1989">
        <f>E17*D17</f>
        <v>0</v>
      </c>
    </row>
    <row r="18" spans="1:6" ht="54.75" customHeight="1">
      <c r="A18" s="1992"/>
      <c r="B18" s="1986" t="s">
        <v>2916</v>
      </c>
      <c r="C18" s="1987"/>
      <c r="D18" s="1988"/>
      <c r="E18" s="459"/>
      <c r="F18" s="1989"/>
    </row>
    <row r="19" spans="1:6" ht="33.75" customHeight="1">
      <c r="A19" s="1992"/>
      <c r="B19" s="1986" t="s">
        <v>2917</v>
      </c>
      <c r="C19" s="1987"/>
      <c r="D19" s="1988"/>
      <c r="E19" s="459"/>
      <c r="F19" s="1989"/>
    </row>
    <row r="20" spans="1:6" ht="33.75" customHeight="1">
      <c r="A20" s="1996"/>
      <c r="B20" s="1986"/>
      <c r="C20" s="1987"/>
      <c r="D20" s="1988"/>
      <c r="E20" s="459"/>
      <c r="F20" s="1989"/>
    </row>
    <row r="21" spans="1:6" ht="56.25" customHeight="1">
      <c r="A21" s="1985">
        <f>IF(ISTEXT(B21),MAX($A$5:$A20)+1,"")</f>
        <v>5</v>
      </c>
      <c r="B21" s="1986" t="s">
        <v>3019</v>
      </c>
      <c r="C21" s="1995"/>
      <c r="D21" s="1995"/>
      <c r="E21" s="459"/>
      <c r="F21" s="1995"/>
    </row>
    <row r="22" spans="1:6" ht="25.5">
      <c r="A22" s="1985"/>
      <c r="B22" s="1986" t="s">
        <v>3020</v>
      </c>
      <c r="C22" s="1987" t="s">
        <v>3016</v>
      </c>
      <c r="D22" s="1997">
        <f>ROUND((D7*0.6*0.1*1.2),2)</f>
        <v>1.1499999999999999</v>
      </c>
      <c r="E22" s="459"/>
      <c r="F22" s="1989">
        <f>E22*D22</f>
        <v>0</v>
      </c>
    </row>
    <row r="23" spans="1:6">
      <c r="A23" s="1985"/>
      <c r="B23" s="1986"/>
      <c r="C23" s="1987"/>
      <c r="D23" s="1988"/>
      <c r="E23" s="459"/>
      <c r="F23" s="1989"/>
    </row>
    <row r="24" spans="1:6">
      <c r="A24" s="1985"/>
      <c r="B24" s="1986"/>
      <c r="C24" s="1987"/>
      <c r="D24" s="1988"/>
      <c r="E24" s="459"/>
      <c r="F24" s="1989"/>
    </row>
    <row r="25" spans="1:6" ht="140.25">
      <c r="A25" s="1985">
        <f>IF(ISTEXT(B25),MAX($A$5:$A24)+1,"")</f>
        <v>6</v>
      </c>
      <c r="B25" s="1986" t="s">
        <v>3021</v>
      </c>
      <c r="C25" s="1987" t="s">
        <v>3016</v>
      </c>
      <c r="D25" s="1997">
        <f>ROUND((D7*0.6*0.4*1.2),2)</f>
        <v>4.6100000000000003</v>
      </c>
      <c r="E25" s="459"/>
      <c r="F25" s="1989">
        <f>E25*D25</f>
        <v>0</v>
      </c>
    </row>
    <row r="26" spans="1:6">
      <c r="A26" s="1985"/>
      <c r="B26" s="1986"/>
      <c r="C26" s="1987"/>
      <c r="D26" s="1988"/>
      <c r="E26" s="459"/>
      <c r="F26" s="1989"/>
    </row>
    <row r="27" spans="1:6">
      <c r="A27" s="1985"/>
      <c r="B27" s="1986"/>
      <c r="C27" s="1987"/>
      <c r="D27" s="1988"/>
      <c r="E27" s="459"/>
      <c r="F27" s="1989"/>
    </row>
    <row r="28" spans="1:6" ht="38.25">
      <c r="A28" s="1985">
        <f>IF(ISTEXT(B28),MAX($A$5:$A27)+1,"")</f>
        <v>7</v>
      </c>
      <c r="B28" s="1986" t="s">
        <v>3022</v>
      </c>
      <c r="C28" s="1995"/>
      <c r="D28" s="1995"/>
      <c r="E28" s="459"/>
      <c r="F28" s="1995"/>
    </row>
    <row r="29" spans="1:6" ht="25.5">
      <c r="A29" s="1985"/>
      <c r="B29" s="1986" t="s">
        <v>3023</v>
      </c>
      <c r="C29" s="1987" t="s">
        <v>3016</v>
      </c>
      <c r="D29" s="1997">
        <f>ROUND((((0.6*1.5)+(0.7*1.5))*D7-D7*0.6*0.1*1.2-D7*0.6*0.4*1.2), 2)</f>
        <v>25.44</v>
      </c>
      <c r="E29" s="459"/>
      <c r="F29" s="1989">
        <f>E29*D29</f>
        <v>0</v>
      </c>
    </row>
    <row r="30" spans="1:6">
      <c r="A30" s="1985"/>
      <c r="B30" s="1986"/>
      <c r="C30" s="1987"/>
      <c r="D30" s="1988"/>
      <c r="E30" s="459"/>
      <c r="F30" s="1989"/>
    </row>
    <row r="31" spans="1:6">
      <c r="A31" s="1985"/>
      <c r="B31" s="1986"/>
      <c r="C31" s="1987"/>
      <c r="D31" s="1988"/>
      <c r="E31" s="459"/>
      <c r="F31" s="1989"/>
    </row>
    <row r="32" spans="1:6" ht="25.5">
      <c r="A32" s="1985">
        <f>IF(ISTEXT(B32),MAX($A$5:$A31)+1,"")</f>
        <v>8</v>
      </c>
      <c r="B32" s="1998" t="s">
        <v>3024</v>
      </c>
      <c r="C32" s="1987" t="s">
        <v>3016</v>
      </c>
      <c r="D32" s="1999">
        <f>ROUND((D7*0.6*0.4*1.2+D7*0.6*0.1*1.2),2)</f>
        <v>5.76</v>
      </c>
      <c r="E32" s="459"/>
      <c r="F32" s="1989">
        <f>E32*D32</f>
        <v>0</v>
      </c>
    </row>
    <row r="33" spans="1:6" s="453" customFormat="1">
      <c r="A33" s="2000"/>
      <c r="B33" s="1998"/>
      <c r="C33" s="2001"/>
      <c r="D33" s="2002"/>
      <c r="E33" s="459"/>
      <c r="F33" s="1989"/>
    </row>
    <row r="34" spans="1:6" s="448" customFormat="1">
      <c r="A34" s="2000"/>
      <c r="B34" s="1998"/>
      <c r="C34" s="2001"/>
      <c r="D34" s="2002"/>
      <c r="E34" s="459"/>
      <c r="F34" s="1989"/>
    </row>
    <row r="35" spans="1:6" s="448" customFormat="1" ht="59.25" customHeight="1">
      <c r="A35" s="1985">
        <f>IF(ISTEXT(B35),MAX($A$5:$A34)+1,"")</f>
        <v>9</v>
      </c>
      <c r="B35" s="1986" t="s">
        <v>3025</v>
      </c>
      <c r="C35" s="1987" t="s">
        <v>1421</v>
      </c>
      <c r="D35" s="1988">
        <f>D7</f>
        <v>16</v>
      </c>
      <c r="E35" s="459"/>
      <c r="F35" s="1989">
        <f>E35*D35</f>
        <v>0</v>
      </c>
    </row>
    <row r="36" spans="1:6" s="448" customFormat="1">
      <c r="A36" s="1985"/>
      <c r="B36" s="1986"/>
      <c r="C36" s="1987"/>
      <c r="D36" s="1988"/>
      <c r="E36" s="459"/>
      <c r="F36" s="1989"/>
    </row>
    <row r="37" spans="1:6" s="1990" customFormat="1">
      <c r="A37" s="1985"/>
      <c r="B37" s="1986"/>
      <c r="C37" s="1987"/>
      <c r="D37" s="1988"/>
      <c r="E37" s="459"/>
      <c r="F37" s="1989"/>
    </row>
    <row r="38" spans="1:6" s="1990" customFormat="1" ht="25.5">
      <c r="A38" s="1985">
        <f>IF(ISTEXT(B38),MAX($A$5:$A37)+1,"")</f>
        <v>10</v>
      </c>
      <c r="B38" s="1986" t="s">
        <v>3026</v>
      </c>
      <c r="C38" s="1987" t="s">
        <v>1421</v>
      </c>
      <c r="D38" s="1988">
        <v>12</v>
      </c>
      <c r="E38" s="459"/>
      <c r="F38" s="1989">
        <f>E38*D38</f>
        <v>0</v>
      </c>
    </row>
    <row r="39" spans="1:6" s="1990" customFormat="1">
      <c r="A39" s="1974"/>
      <c r="B39" s="450"/>
      <c r="C39" s="1987"/>
      <c r="D39" s="1988"/>
      <c r="E39" s="459"/>
      <c r="F39" s="1989"/>
    </row>
    <row r="40" spans="1:6" s="1990" customFormat="1">
      <c r="A40" s="1985"/>
      <c r="B40" s="450"/>
      <c r="C40" s="1987"/>
      <c r="D40" s="1988"/>
      <c r="E40" s="459"/>
      <c r="F40" s="1989"/>
    </row>
    <row r="41" spans="1:6" s="1990" customFormat="1" ht="25.5">
      <c r="A41" s="1985">
        <f>IF(ISTEXT(B41),MAX($A$5:$A40)+1,"")</f>
        <v>11</v>
      </c>
      <c r="B41" s="1986" t="s">
        <v>3027</v>
      </c>
      <c r="C41" s="1987" t="s">
        <v>1025</v>
      </c>
      <c r="D41" s="1988">
        <v>10</v>
      </c>
      <c r="E41" s="459"/>
      <c r="F41" s="1989">
        <f>E41*D41</f>
        <v>0</v>
      </c>
    </row>
    <row r="42" spans="1:6" s="1990" customFormat="1">
      <c r="A42" s="1985"/>
      <c r="B42" s="1986"/>
      <c r="C42" s="1987"/>
      <c r="D42" s="1988"/>
      <c r="E42" s="459"/>
      <c r="F42" s="1989"/>
    </row>
    <row r="43" spans="1:6" s="1990" customFormat="1">
      <c r="A43" s="1985"/>
      <c r="B43" s="1986"/>
      <c r="C43" s="1987"/>
      <c r="D43" s="1988"/>
      <c r="E43" s="459"/>
      <c r="F43" s="1989"/>
    </row>
    <row r="44" spans="1:6" s="1990" customFormat="1" ht="38.25">
      <c r="A44" s="1985">
        <f>IF(ISTEXT(B44),MAX($A$5:$A43)+1,"")</f>
        <v>12</v>
      </c>
      <c r="B44" s="450" t="s">
        <v>3028</v>
      </c>
      <c r="C44" s="1987" t="s">
        <v>1025</v>
      </c>
      <c r="D44" s="1988">
        <f>D41</f>
        <v>10</v>
      </c>
      <c r="E44" s="459"/>
      <c r="F44" s="1989">
        <f>E44*D44</f>
        <v>0</v>
      </c>
    </row>
    <row r="45" spans="1:6" s="1990" customFormat="1">
      <c r="A45" s="1985"/>
      <c r="B45" s="450"/>
      <c r="C45" s="1987"/>
      <c r="D45" s="1988"/>
      <c r="E45" s="459"/>
      <c r="F45" s="1989"/>
    </row>
    <row r="46" spans="1:6" s="1990" customFormat="1">
      <c r="A46" s="1974"/>
      <c r="B46" s="1986"/>
      <c r="C46" s="1987"/>
      <c r="D46" s="1988"/>
      <c r="E46" s="459"/>
      <c r="F46" s="1989"/>
    </row>
    <row r="47" spans="1:6" s="1990" customFormat="1">
      <c r="A47" s="1985">
        <f>IF(ISTEXT(B47),MAX($A$5:$A46)+1,"")</f>
        <v>13</v>
      </c>
      <c r="B47" s="1986" t="s">
        <v>3029</v>
      </c>
      <c r="C47" s="2003" t="s">
        <v>1025</v>
      </c>
      <c r="D47" s="2004">
        <f>D41</f>
        <v>10</v>
      </c>
      <c r="E47" s="459"/>
      <c r="F47" s="1989">
        <f>E47*D47</f>
        <v>0</v>
      </c>
    </row>
    <row r="48" spans="1:6" s="1990" customFormat="1">
      <c r="A48" s="1985"/>
      <c r="B48" s="1986"/>
      <c r="C48" s="2003"/>
      <c r="D48" s="2004"/>
      <c r="E48" s="459"/>
      <c r="F48" s="1989"/>
    </row>
    <row r="49" spans="1:6" s="1990" customFormat="1">
      <c r="A49" s="2005"/>
      <c r="B49" s="1986"/>
      <c r="C49" s="2003"/>
      <c r="D49" s="2004"/>
      <c r="E49" s="459"/>
      <c r="F49" s="1989"/>
    </row>
    <row r="50" spans="1:6" s="1990" customFormat="1" ht="25.5">
      <c r="A50" s="1985">
        <f>IF(ISTEXT(B50),MAX($A$5:$A49)+1,"")</f>
        <v>14</v>
      </c>
      <c r="B50" s="1986" t="s">
        <v>3030</v>
      </c>
      <c r="C50" s="2003" t="s">
        <v>1025</v>
      </c>
      <c r="D50" s="2004">
        <f>D41</f>
        <v>10</v>
      </c>
      <c r="E50" s="459"/>
      <c r="F50" s="1989">
        <f>E50*D50</f>
        <v>0</v>
      </c>
    </row>
    <row r="51" spans="1:6" s="1990" customFormat="1">
      <c r="A51" s="1991"/>
      <c r="B51" s="1986"/>
      <c r="C51" s="2003"/>
      <c r="D51" s="2004"/>
      <c r="E51" s="459"/>
      <c r="F51" s="1989"/>
    </row>
    <row r="52" spans="1:6" s="1990" customFormat="1">
      <c r="A52" s="2006"/>
      <c r="B52" s="1986"/>
      <c r="C52" s="2003"/>
      <c r="D52" s="2004"/>
      <c r="E52" s="459"/>
      <c r="F52" s="1989"/>
    </row>
    <row r="53" spans="1:6" s="1990" customFormat="1">
      <c r="A53" s="1985">
        <f>IF(ISTEXT(B53),MAX($A$5:$A52)+1,"")</f>
        <v>15</v>
      </c>
      <c r="B53" s="1986" t="s">
        <v>3031</v>
      </c>
      <c r="C53" s="2003" t="s">
        <v>1025</v>
      </c>
      <c r="D53" s="2004">
        <f>D41</f>
        <v>10</v>
      </c>
      <c r="E53" s="459"/>
      <c r="F53" s="1989">
        <f>E53*D53</f>
        <v>0</v>
      </c>
    </row>
    <row r="54" spans="1:6" s="1990" customFormat="1">
      <c r="A54" s="2007"/>
      <c r="B54" s="1986"/>
      <c r="C54" s="2003"/>
      <c r="D54" s="2004"/>
      <c r="E54" s="459"/>
      <c r="F54" s="1989"/>
    </row>
    <row r="55" spans="1:6" s="448" customFormat="1">
      <c r="A55" s="1974"/>
      <c r="B55" s="1986"/>
      <c r="C55" s="1987"/>
      <c r="D55" s="1988"/>
      <c r="E55" s="459"/>
      <c r="F55" s="1989"/>
    </row>
    <row r="56" spans="1:6" s="2008" customFormat="1" ht="25.5">
      <c r="A56" s="1985">
        <f>IF(ISTEXT(B56),MAX($A$5:$A55)+1,"")</f>
        <v>16</v>
      </c>
      <c r="B56" s="1986" t="s">
        <v>3032</v>
      </c>
      <c r="C56" s="1987" t="s">
        <v>3018</v>
      </c>
      <c r="D56" s="1988">
        <f>ROUND((D7*2),2)</f>
        <v>32</v>
      </c>
      <c r="E56" s="459"/>
      <c r="F56" s="1989">
        <f>E56*D56</f>
        <v>0</v>
      </c>
    </row>
    <row r="57" spans="1:6" s="1990" customFormat="1">
      <c r="A57" s="1985"/>
      <c r="B57" s="450"/>
      <c r="C57" s="1987"/>
      <c r="D57" s="1988"/>
      <c r="E57" s="459"/>
      <c r="F57" s="1989"/>
    </row>
    <row r="58" spans="1:6" s="1990" customFormat="1">
      <c r="A58" s="1985"/>
      <c r="B58" s="450"/>
      <c r="C58" s="1987"/>
      <c r="D58" s="1988"/>
      <c r="E58" s="459"/>
      <c r="F58" s="1989"/>
    </row>
    <row r="59" spans="1:6" s="1990" customFormat="1">
      <c r="A59" s="1985">
        <f>IF(ISTEXT(B59),MAX($A$5:$A58)+1,"")</f>
        <v>17</v>
      </c>
      <c r="B59" s="1986" t="s">
        <v>3033</v>
      </c>
      <c r="C59" s="1987" t="s">
        <v>2357</v>
      </c>
      <c r="D59" s="1988">
        <v>4</v>
      </c>
      <c r="E59" s="459"/>
      <c r="F59" s="1989">
        <f>E59*D59</f>
        <v>0</v>
      </c>
    </row>
    <row r="60" spans="1:6" s="1990" customFormat="1">
      <c r="A60" s="2009"/>
      <c r="B60" s="450"/>
      <c r="C60" s="2010"/>
      <c r="D60" s="2011"/>
      <c r="E60" s="459"/>
      <c r="F60" s="2012"/>
    </row>
    <row r="61" spans="1:6" s="1990" customFormat="1">
      <c r="A61" s="2013"/>
      <c r="B61" s="450"/>
      <c r="C61" s="2003"/>
      <c r="D61" s="2004"/>
      <c r="E61" s="459"/>
      <c r="F61" s="2012"/>
    </row>
    <row r="62" spans="1:6" s="1984" customFormat="1" ht="25.5">
      <c r="A62" s="1979" t="s">
        <v>3034</v>
      </c>
      <c r="B62" s="1980" t="s">
        <v>3035</v>
      </c>
      <c r="C62" s="1981"/>
      <c r="D62" s="1982"/>
      <c r="E62" s="2643"/>
      <c r="F62" s="1983"/>
    </row>
    <row r="63" spans="1:6" s="448" customFormat="1">
      <c r="A63" s="1985"/>
      <c r="B63" s="2014"/>
      <c r="C63" s="2003"/>
      <c r="D63" s="2015"/>
      <c r="E63" s="459"/>
      <c r="F63" s="2016"/>
    </row>
    <row r="64" spans="1:6" s="1990" customFormat="1" ht="89.25">
      <c r="A64" s="1985">
        <f>IF(ISTEXT(B64),MAX($A$5:$A63)+1,"")</f>
        <v>18</v>
      </c>
      <c r="B64" s="1986" t="s">
        <v>3036</v>
      </c>
      <c r="C64" s="1987"/>
      <c r="D64" s="1988"/>
      <c r="E64" s="459"/>
      <c r="F64" s="1989"/>
    </row>
    <row r="65" spans="1:6" s="1990" customFormat="1">
      <c r="A65" s="1985"/>
      <c r="B65" s="1986"/>
      <c r="C65" s="1987"/>
      <c r="D65" s="1988"/>
      <c r="E65" s="459"/>
      <c r="F65" s="1989"/>
    </row>
    <row r="66" spans="1:6" s="1990" customFormat="1">
      <c r="A66" s="1992"/>
      <c r="B66" s="2017" t="s">
        <v>3037</v>
      </c>
      <c r="C66" s="1987"/>
      <c r="D66" s="1988"/>
      <c r="E66" s="459"/>
      <c r="F66" s="1989"/>
    </row>
    <row r="67" spans="1:6" s="453" customFormat="1" ht="25.5">
      <c r="A67" s="1985"/>
      <c r="B67" s="1986" t="s">
        <v>3038</v>
      </c>
      <c r="C67" s="1987"/>
      <c r="D67" s="1988"/>
      <c r="E67" s="459"/>
      <c r="F67" s="1989"/>
    </row>
    <row r="68" spans="1:6" s="453" customFormat="1">
      <c r="A68" s="1985"/>
      <c r="B68" s="1986" t="s">
        <v>3039</v>
      </c>
      <c r="C68" s="1987"/>
      <c r="D68" s="1988"/>
      <c r="E68" s="459"/>
      <c r="F68" s="1989"/>
    </row>
    <row r="69" spans="1:6" s="2018" customFormat="1" ht="25.5">
      <c r="A69" s="1985"/>
      <c r="B69" s="1986" t="s">
        <v>3040</v>
      </c>
      <c r="C69" s="1987"/>
      <c r="D69" s="1988"/>
      <c r="E69" s="459"/>
      <c r="F69" s="1989"/>
    </row>
    <row r="70" spans="1:6" s="1990" customFormat="1">
      <c r="A70" s="1985"/>
      <c r="B70" s="1986" t="s">
        <v>3041</v>
      </c>
      <c r="C70" s="1987"/>
      <c r="D70" s="1994"/>
      <c r="E70" s="459"/>
      <c r="F70" s="1989"/>
    </row>
    <row r="71" spans="1:6" s="1990" customFormat="1">
      <c r="A71" s="1992"/>
      <c r="B71" s="1986" t="s">
        <v>3042</v>
      </c>
      <c r="C71" s="1987"/>
      <c r="D71" s="1988"/>
      <c r="E71" s="459"/>
      <c r="F71" s="1989"/>
    </row>
    <row r="72" spans="1:6" s="1990" customFormat="1">
      <c r="A72" s="1992"/>
      <c r="B72" s="1986" t="s">
        <v>3043</v>
      </c>
      <c r="C72" s="1987"/>
      <c r="D72" s="1988"/>
      <c r="E72" s="459"/>
      <c r="F72" s="1989"/>
    </row>
    <row r="73" spans="1:6" s="1990" customFormat="1">
      <c r="A73" s="1992"/>
      <c r="B73" s="1986" t="s">
        <v>3044</v>
      </c>
      <c r="C73" s="1987" t="s">
        <v>1012</v>
      </c>
      <c r="D73" s="1988">
        <v>1</v>
      </c>
      <c r="E73" s="459"/>
      <c r="F73" s="1989">
        <f>D73*E73</f>
        <v>0</v>
      </c>
    </row>
    <row r="74" spans="1:6" s="2019" customFormat="1">
      <c r="A74" s="1985"/>
      <c r="B74" s="1986"/>
      <c r="C74" s="1987"/>
      <c r="D74" s="1994"/>
      <c r="E74" s="459"/>
      <c r="F74" s="1989"/>
    </row>
    <row r="75" spans="1:6" s="2019" customFormat="1">
      <c r="A75" s="1992"/>
      <c r="B75" s="1986"/>
      <c r="C75" s="1987"/>
      <c r="D75" s="1988"/>
      <c r="E75" s="459"/>
      <c r="F75" s="1989"/>
    </row>
    <row r="76" spans="1:6" s="2019" customFormat="1" ht="38.25">
      <c r="A76" s="1985">
        <f>IF(ISTEXT(B76),MAX($A$5:$A75)+1,"")</f>
        <v>19</v>
      </c>
      <c r="B76" s="1986" t="s">
        <v>3045</v>
      </c>
      <c r="C76" s="1987"/>
      <c r="D76" s="1988"/>
      <c r="E76" s="459"/>
      <c r="F76" s="1989"/>
    </row>
    <row r="77" spans="1:6" s="2020" customFormat="1">
      <c r="A77" s="1985"/>
      <c r="B77" s="1986"/>
      <c r="C77" s="1987"/>
      <c r="D77" s="1997"/>
      <c r="E77" s="459"/>
      <c r="F77" s="1989"/>
    </row>
    <row r="78" spans="1:6" s="2020" customFormat="1">
      <c r="A78" s="1985"/>
      <c r="B78" s="1986" t="s">
        <v>3046</v>
      </c>
      <c r="C78" s="1987" t="s">
        <v>1421</v>
      </c>
      <c r="D78" s="1988">
        <v>17</v>
      </c>
      <c r="E78" s="459"/>
      <c r="F78" s="1989">
        <f>E78*D78</f>
        <v>0</v>
      </c>
    </row>
    <row r="79" spans="1:6" s="2020" customFormat="1">
      <c r="A79" s="1985"/>
      <c r="B79" s="1986"/>
      <c r="C79" s="1987"/>
      <c r="D79" s="1988"/>
      <c r="E79" s="459"/>
      <c r="F79" s="1989"/>
    </row>
    <row r="80" spans="1:6" s="2020" customFormat="1">
      <c r="A80" s="1985"/>
      <c r="B80" s="1986"/>
      <c r="C80" s="1987"/>
      <c r="D80" s="1997"/>
      <c r="E80" s="459"/>
      <c r="F80" s="1989"/>
    </row>
    <row r="81" spans="1:8" ht="38.25">
      <c r="A81" s="1985">
        <f>IF(ISTEXT(B81),MAX($A$5:$A80)+1,"")</f>
        <v>20</v>
      </c>
      <c r="B81" s="1986" t="s">
        <v>3047</v>
      </c>
      <c r="C81" s="1987"/>
      <c r="D81" s="1988"/>
      <c r="E81" s="459"/>
      <c r="F81" s="1989"/>
      <c r="G81" s="2020"/>
      <c r="H81" s="2020"/>
    </row>
    <row r="82" spans="1:8">
      <c r="A82" s="1985"/>
      <c r="B82" s="1986"/>
      <c r="C82" s="1987"/>
      <c r="D82" s="1988"/>
      <c r="E82" s="459"/>
      <c r="F82" s="1989"/>
      <c r="G82" s="2020"/>
      <c r="H82" s="2020"/>
    </row>
    <row r="83" spans="1:8">
      <c r="A83" s="1985"/>
      <c r="B83" s="1986" t="s">
        <v>3048</v>
      </c>
      <c r="C83" s="1987" t="s">
        <v>1421</v>
      </c>
      <c r="D83" s="1988">
        <v>15</v>
      </c>
      <c r="E83" s="459"/>
      <c r="F83" s="1989">
        <f>E83*D83</f>
        <v>0</v>
      </c>
      <c r="G83" s="2020"/>
      <c r="H83" s="2021"/>
    </row>
    <row r="84" spans="1:8">
      <c r="A84" s="1985"/>
      <c r="B84" s="1986"/>
      <c r="C84" s="1987"/>
      <c r="D84" s="1988"/>
      <c r="E84" s="459"/>
      <c r="F84" s="1989"/>
      <c r="G84" s="2020"/>
      <c r="H84" s="2021"/>
    </row>
    <row r="85" spans="1:8">
      <c r="A85" s="1985"/>
      <c r="B85" s="1986"/>
      <c r="C85" s="1987"/>
      <c r="D85" s="1988"/>
      <c r="E85" s="459"/>
      <c r="F85" s="1989"/>
      <c r="G85" s="2022"/>
      <c r="H85" s="2023"/>
    </row>
    <row r="86" spans="1:8" s="453" customFormat="1" ht="25.5">
      <c r="A86" s="1985">
        <f>IF(ISTEXT(B86),MAX($A$5:$A85)+1,"")</f>
        <v>21</v>
      </c>
      <c r="B86" s="1998" t="s">
        <v>3049</v>
      </c>
      <c r="C86" s="1987" t="s">
        <v>3014</v>
      </c>
      <c r="D86" s="1988">
        <v>4</v>
      </c>
      <c r="E86" s="459"/>
      <c r="F86" s="1989">
        <f>E86*D86</f>
        <v>0</v>
      </c>
    </row>
    <row r="87" spans="1:8" s="2020" customFormat="1">
      <c r="A87" s="2000"/>
      <c r="B87" s="1998"/>
      <c r="C87" s="2001"/>
      <c r="D87" s="2002"/>
      <c r="E87" s="459"/>
      <c r="F87" s="1989"/>
    </row>
    <row r="88" spans="1:8">
      <c r="A88" s="2000"/>
      <c r="B88" s="1998"/>
      <c r="D88" s="2002"/>
      <c r="E88" s="459"/>
      <c r="F88" s="1989"/>
      <c r="G88" s="2022"/>
      <c r="H88" s="2023"/>
    </row>
    <row r="89" spans="1:8" s="453" customFormat="1" ht="38.25">
      <c r="A89" s="1985">
        <f>IF(ISTEXT(B89),MAX($A$5:$A88)+1,"")</f>
        <v>22</v>
      </c>
      <c r="B89" s="1986" t="s">
        <v>3050</v>
      </c>
      <c r="C89" s="1987" t="s">
        <v>3014</v>
      </c>
      <c r="D89" s="1988">
        <v>3</v>
      </c>
      <c r="E89" s="459"/>
      <c r="F89" s="1989">
        <f>E89*D89</f>
        <v>0</v>
      </c>
    </row>
    <row r="90" spans="1:8" s="453" customFormat="1">
      <c r="A90" s="1985"/>
      <c r="B90" s="1986" t="s">
        <v>3051</v>
      </c>
      <c r="C90" s="1987"/>
      <c r="D90" s="1988"/>
      <c r="E90" s="459"/>
      <c r="F90" s="1989"/>
    </row>
    <row r="91" spans="1:8" s="453" customFormat="1">
      <c r="A91" s="1974"/>
      <c r="B91" s="450"/>
      <c r="C91" s="1987"/>
      <c r="D91" s="1988"/>
      <c r="E91" s="459"/>
      <c r="F91" s="1989"/>
    </row>
    <row r="92" spans="1:8" s="453" customFormat="1">
      <c r="A92" s="1985"/>
      <c r="B92" s="450"/>
      <c r="C92" s="1987"/>
      <c r="D92" s="1988"/>
      <c r="E92" s="459"/>
      <c r="F92" s="1989"/>
    </row>
    <row r="93" spans="1:8" ht="56.25" customHeight="1">
      <c r="A93" s="1985">
        <f>IF(ISTEXT(B93),MAX($A$5:$A92)+1,"")</f>
        <v>23</v>
      </c>
      <c r="B93" s="1986" t="s">
        <v>3052</v>
      </c>
      <c r="C93" s="1987"/>
      <c r="D93" s="1988"/>
      <c r="E93" s="459"/>
      <c r="F93" s="1989"/>
      <c r="G93" s="2020"/>
      <c r="H93" s="2020"/>
    </row>
    <row r="94" spans="1:8" ht="57" customHeight="1">
      <c r="A94" s="1985"/>
      <c r="B94" s="1986" t="s">
        <v>3053</v>
      </c>
      <c r="C94" s="1987"/>
      <c r="D94" s="1988"/>
      <c r="E94" s="459"/>
      <c r="F94" s="1989"/>
      <c r="G94" s="2020"/>
      <c r="H94" s="2020"/>
    </row>
    <row r="95" spans="1:8" ht="25.5">
      <c r="A95" s="1985"/>
      <c r="B95" s="1986" t="s">
        <v>3054</v>
      </c>
      <c r="C95" s="1987"/>
      <c r="D95" s="1988"/>
      <c r="E95" s="459"/>
      <c r="F95" s="1989"/>
      <c r="G95" s="2020"/>
      <c r="H95" s="2020"/>
    </row>
    <row r="96" spans="1:8" ht="25.5">
      <c r="A96" s="1985"/>
      <c r="B96" s="1986" t="s">
        <v>3055</v>
      </c>
      <c r="C96" s="1987"/>
      <c r="D96" s="1988"/>
      <c r="E96" s="459"/>
      <c r="F96" s="1989"/>
      <c r="G96" s="2020"/>
      <c r="H96" s="2021"/>
    </row>
    <row r="97" spans="1:8" ht="45.75" customHeight="1">
      <c r="A97" s="1985"/>
      <c r="B97" s="1986" t="s">
        <v>3056</v>
      </c>
      <c r="C97" s="1987"/>
      <c r="D97" s="1988"/>
      <c r="E97" s="459"/>
      <c r="F97" s="1989"/>
      <c r="G97" s="2020"/>
      <c r="H97" s="2021"/>
    </row>
    <row r="98" spans="1:8">
      <c r="A98" s="1985"/>
      <c r="B98" s="1986" t="s">
        <v>3057</v>
      </c>
      <c r="C98" s="1987"/>
      <c r="D98" s="1988"/>
      <c r="E98" s="459"/>
      <c r="F98" s="1989"/>
      <c r="G98" s="2020"/>
      <c r="H98" s="2021"/>
    </row>
    <row r="99" spans="1:8">
      <c r="A99" s="1985"/>
      <c r="B99" s="450" t="s">
        <v>3058</v>
      </c>
      <c r="C99" s="1987" t="s">
        <v>1421</v>
      </c>
      <c r="D99" s="1988">
        <v>1</v>
      </c>
      <c r="E99" s="459"/>
      <c r="F99" s="1989">
        <f>E99*D99</f>
        <v>0</v>
      </c>
      <c r="G99" s="2020"/>
      <c r="H99" s="2021"/>
    </row>
    <row r="100" spans="1:8">
      <c r="A100" s="1974"/>
      <c r="B100" s="1986" t="s">
        <v>2884</v>
      </c>
      <c r="C100" s="1987" t="s">
        <v>1421</v>
      </c>
      <c r="D100" s="1988">
        <v>1</v>
      </c>
      <c r="E100" s="459"/>
      <c r="F100" s="1989">
        <f>E100*D100</f>
        <v>0</v>
      </c>
      <c r="G100" s="2022"/>
      <c r="H100" s="2023"/>
    </row>
    <row r="101" spans="1:8" s="453" customFormat="1">
      <c r="A101" s="1985"/>
      <c r="B101" s="1986"/>
      <c r="C101" s="2003"/>
      <c r="D101" s="2004"/>
      <c r="E101" s="459"/>
      <c r="F101" s="1989"/>
    </row>
    <row r="102" spans="1:8">
      <c r="A102" s="1985"/>
      <c r="B102" s="1986" t="s">
        <v>3059</v>
      </c>
      <c r="C102" s="1987"/>
      <c r="D102" s="1988"/>
      <c r="E102" s="459"/>
      <c r="F102" s="1989"/>
      <c r="G102" s="2020"/>
      <c r="H102" s="2021"/>
    </row>
    <row r="103" spans="1:8">
      <c r="A103" s="1974"/>
      <c r="B103" s="1986" t="s">
        <v>2884</v>
      </c>
      <c r="C103" s="1987" t="s">
        <v>1421</v>
      </c>
      <c r="D103" s="1988">
        <v>20</v>
      </c>
      <c r="E103" s="459"/>
      <c r="F103" s="1989">
        <f>E103*D103</f>
        <v>0</v>
      </c>
      <c r="G103" s="2022"/>
      <c r="H103" s="2023"/>
    </row>
    <row r="104" spans="1:8" s="453" customFormat="1">
      <c r="A104" s="1974"/>
      <c r="B104" s="1986"/>
      <c r="C104" s="1987"/>
      <c r="D104" s="1988"/>
      <c r="E104" s="459"/>
      <c r="F104" s="1989"/>
    </row>
    <row r="105" spans="1:8" s="453" customFormat="1">
      <c r="A105" s="1985"/>
      <c r="B105" s="1986"/>
      <c r="C105" s="1987"/>
      <c r="D105" s="1988"/>
      <c r="E105" s="459"/>
      <c r="F105" s="1989"/>
    </row>
    <row r="106" spans="1:8" s="1990" customFormat="1" ht="280.5">
      <c r="A106" s="1985">
        <f>IF(ISTEXT(B106),MAX($A$5:$A105)+1,"")</f>
        <v>24</v>
      </c>
      <c r="B106" s="2024" t="s">
        <v>3060</v>
      </c>
      <c r="C106" s="1976" t="s">
        <v>1012</v>
      </c>
      <c r="D106" s="2025">
        <v>1</v>
      </c>
      <c r="E106" s="459"/>
      <c r="F106" s="1989">
        <f>E106*D106</f>
        <v>0</v>
      </c>
    </row>
    <row r="107" spans="1:8" s="1990" customFormat="1">
      <c r="A107" s="1985"/>
      <c r="C107" s="1976"/>
      <c r="D107" s="2025"/>
      <c r="E107" s="459"/>
      <c r="F107" s="1989"/>
    </row>
    <row r="108" spans="1:8" s="1990" customFormat="1">
      <c r="A108" s="2026"/>
      <c r="B108" s="2024"/>
      <c r="C108" s="2027"/>
      <c r="D108" s="2028"/>
      <c r="E108" s="459"/>
      <c r="F108" s="2012"/>
    </row>
    <row r="109" spans="1:8" s="1993" customFormat="1">
      <c r="A109" s="1985">
        <f>IF(ISTEXT(B109),MAX($A$5:$A108)+1,"")</f>
        <v>25</v>
      </c>
      <c r="B109" s="2024" t="s">
        <v>3061</v>
      </c>
      <c r="C109" s="1976"/>
      <c r="D109" s="2025"/>
      <c r="E109" s="459"/>
      <c r="F109" s="1989"/>
    </row>
    <row r="110" spans="1:8" s="1993" customFormat="1" ht="40.5">
      <c r="A110" s="1985"/>
      <c r="B110" s="2024" t="s">
        <v>3062</v>
      </c>
      <c r="C110" s="1976"/>
      <c r="D110" s="2025"/>
      <c r="E110" s="459"/>
      <c r="F110" s="1989"/>
    </row>
    <row r="111" spans="1:8" s="1993" customFormat="1" ht="15">
      <c r="A111" s="1985"/>
      <c r="B111" s="1998" t="s">
        <v>3063</v>
      </c>
      <c r="C111" s="1987"/>
      <c r="D111" s="1988"/>
      <c r="E111" s="459"/>
      <c r="F111" s="1989"/>
    </row>
    <row r="112" spans="1:8" s="453" customFormat="1">
      <c r="A112" s="2029"/>
      <c r="B112" s="1998" t="s">
        <v>3064</v>
      </c>
      <c r="C112" s="1987"/>
      <c r="D112" s="1988"/>
      <c r="E112" s="459"/>
      <c r="F112" s="1989"/>
    </row>
    <row r="113" spans="1:6" s="453" customFormat="1" ht="15">
      <c r="A113" s="2029"/>
      <c r="B113" s="1998" t="s">
        <v>3065</v>
      </c>
      <c r="C113" s="1987"/>
      <c r="D113" s="1988"/>
      <c r="E113" s="459"/>
      <c r="F113" s="1989"/>
    </row>
    <row r="114" spans="1:6" s="1990" customFormat="1">
      <c r="A114" s="1985"/>
      <c r="B114" s="2024" t="s">
        <v>3066</v>
      </c>
      <c r="C114" s="1976" t="s">
        <v>3014</v>
      </c>
      <c r="D114" s="2025">
        <v>1</v>
      </c>
      <c r="E114" s="459"/>
      <c r="F114" s="1989">
        <f>E114*D114</f>
        <v>0</v>
      </c>
    </row>
    <row r="115" spans="1:6" s="453" customFormat="1">
      <c r="A115" s="2029"/>
      <c r="B115" s="1998"/>
      <c r="C115" s="1987"/>
      <c r="D115" s="1988"/>
      <c r="E115" s="459"/>
      <c r="F115" s="1989"/>
    </row>
    <row r="116" spans="1:6" s="2008" customFormat="1">
      <c r="A116" s="2029"/>
      <c r="B116" s="1998"/>
      <c r="C116" s="1987"/>
      <c r="D116" s="1988"/>
      <c r="E116" s="459"/>
      <c r="F116" s="1989"/>
    </row>
    <row r="117" spans="1:6" ht="38.25">
      <c r="A117" s="1985">
        <f>IF(ISTEXT(B117),MAX($A$5:$A116)+1,"")</f>
        <v>26</v>
      </c>
      <c r="B117" s="1998" t="s">
        <v>3067</v>
      </c>
      <c r="C117" s="1987"/>
      <c r="D117" s="1988"/>
      <c r="E117" s="459"/>
      <c r="F117" s="1989"/>
    </row>
    <row r="118" spans="1:6">
      <c r="A118" s="2029" t="s">
        <v>2900</v>
      </c>
      <c r="B118" s="1998" t="s">
        <v>3068</v>
      </c>
      <c r="C118" s="1987"/>
      <c r="D118" s="1988"/>
      <c r="E118" s="459"/>
      <c r="F118" s="1989"/>
    </row>
    <row r="119" spans="1:6" ht="25.5">
      <c r="A119" s="2029" t="s">
        <v>2900</v>
      </c>
      <c r="B119" s="1998" t="s">
        <v>3069</v>
      </c>
      <c r="C119" s="1987"/>
      <c r="D119" s="1988"/>
      <c r="E119" s="459"/>
      <c r="F119" s="1989"/>
    </row>
    <row r="120" spans="1:6" ht="25.5">
      <c r="A120" s="2029" t="s">
        <v>2900</v>
      </c>
      <c r="B120" s="1998" t="s">
        <v>3070</v>
      </c>
      <c r="C120" s="1987"/>
      <c r="D120" s="1988"/>
      <c r="E120" s="459"/>
      <c r="F120" s="1989"/>
    </row>
    <row r="121" spans="1:6" ht="25.5">
      <c r="A121" s="2029" t="s">
        <v>2900</v>
      </c>
      <c r="B121" s="1998" t="s">
        <v>3071</v>
      </c>
      <c r="C121" s="1987"/>
      <c r="D121" s="1988"/>
      <c r="E121" s="459"/>
      <c r="F121" s="1989"/>
    </row>
    <row r="122" spans="1:6" ht="25.5">
      <c r="A122" s="2029" t="s">
        <v>2900</v>
      </c>
      <c r="B122" s="1998" t="s">
        <v>3072</v>
      </c>
      <c r="C122" s="1987"/>
      <c r="D122" s="1988"/>
      <c r="E122" s="459"/>
      <c r="F122" s="1989"/>
    </row>
    <row r="123" spans="1:6">
      <c r="A123" s="2029" t="s">
        <v>2900</v>
      </c>
      <c r="B123" s="1998" t="s">
        <v>3073</v>
      </c>
      <c r="C123" s="456"/>
      <c r="D123" s="2030"/>
      <c r="E123" s="459"/>
      <c r="F123" s="1989"/>
    </row>
    <row r="124" spans="1:6">
      <c r="A124" s="2029" t="s">
        <v>2900</v>
      </c>
      <c r="B124" s="1998" t="s">
        <v>3074</v>
      </c>
      <c r="C124" s="1987" t="s">
        <v>3014</v>
      </c>
      <c r="D124" s="1988">
        <v>1</v>
      </c>
      <c r="E124" s="459"/>
      <c r="F124" s="1989">
        <f>E124*D124</f>
        <v>0</v>
      </c>
    </row>
    <row r="125" spans="1:6">
      <c r="A125" s="2031"/>
      <c r="B125" s="1998"/>
      <c r="C125" s="2032"/>
      <c r="D125" s="2033"/>
      <c r="E125" s="459"/>
      <c r="F125" s="1989"/>
    </row>
    <row r="126" spans="1:6">
      <c r="A126" s="2034"/>
      <c r="B126" s="2035"/>
      <c r="C126" s="2036"/>
      <c r="D126" s="2037"/>
      <c r="E126" s="459"/>
      <c r="F126" s="1989"/>
    </row>
    <row r="127" spans="1:6" s="453" customFormat="1" ht="41.25" customHeight="1">
      <c r="A127" s="1985">
        <f>IF(ISTEXT(B127),MAX($A$5:$A126)+1,"")</f>
        <v>27</v>
      </c>
      <c r="B127" s="450" t="s">
        <v>3075</v>
      </c>
      <c r="C127" s="1987" t="s">
        <v>3014</v>
      </c>
      <c r="D127" s="1988">
        <v>1</v>
      </c>
      <c r="E127" s="459"/>
      <c r="F127" s="1989">
        <f t="shared" ref="F127:F158" si="0">E127*D127</f>
        <v>0</v>
      </c>
    </row>
    <row r="128" spans="1:6" s="453" customFormat="1">
      <c r="A128" s="1985"/>
      <c r="B128" s="450"/>
      <c r="C128" s="1987"/>
      <c r="D128" s="1988"/>
      <c r="E128" s="459"/>
      <c r="F128" s="1989"/>
    </row>
    <row r="129" spans="1:6" s="453" customFormat="1">
      <c r="A129" s="1985"/>
      <c r="B129" s="1986"/>
      <c r="C129" s="1987"/>
      <c r="D129" s="1988"/>
      <c r="E129" s="459"/>
      <c r="F129" s="1989"/>
    </row>
    <row r="130" spans="1:6" s="453" customFormat="1" ht="50.25" customHeight="1">
      <c r="A130" s="1985">
        <f>IF(ISTEXT(B130),MAX($A$5:$A129)+1,"")</f>
        <v>28</v>
      </c>
      <c r="B130" s="450" t="s">
        <v>3076</v>
      </c>
      <c r="C130" s="2010" t="s">
        <v>3014</v>
      </c>
      <c r="D130" s="2011">
        <v>1</v>
      </c>
      <c r="E130" s="459"/>
      <c r="F130" s="2012">
        <f t="shared" si="0"/>
        <v>0</v>
      </c>
    </row>
    <row r="131" spans="1:6" s="453" customFormat="1">
      <c r="A131" s="2013"/>
      <c r="B131" s="450"/>
      <c r="C131" s="2003"/>
      <c r="D131" s="2004"/>
      <c r="E131" s="459"/>
      <c r="F131" s="2012"/>
    </row>
    <row r="132" spans="1:6" s="453" customFormat="1">
      <c r="A132" s="2013"/>
      <c r="B132" s="450"/>
      <c r="C132" s="2003"/>
      <c r="D132" s="2004"/>
      <c r="E132" s="459"/>
      <c r="F132" s="2012"/>
    </row>
    <row r="133" spans="1:6" s="1990" customFormat="1" ht="38.25">
      <c r="A133" s="1985">
        <f>IF(ISTEXT(B133),MAX($A$5:$A132)+1,"")</f>
        <v>29</v>
      </c>
      <c r="B133" s="2024" t="s">
        <v>3077</v>
      </c>
      <c r="E133" s="459"/>
      <c r="F133" s="2012"/>
    </row>
    <row r="134" spans="1:6" s="1990" customFormat="1">
      <c r="A134" s="1985"/>
      <c r="B134" s="2024" t="s">
        <v>3078</v>
      </c>
      <c r="E134" s="459"/>
      <c r="F134" s="2012"/>
    </row>
    <row r="135" spans="1:6" s="1990" customFormat="1">
      <c r="A135" s="1985"/>
      <c r="B135" s="2024" t="s">
        <v>3079</v>
      </c>
      <c r="C135" s="1976" t="s">
        <v>3014</v>
      </c>
      <c r="D135" s="2025">
        <v>2</v>
      </c>
      <c r="E135" s="459"/>
      <c r="F135" s="1989">
        <f t="shared" si="0"/>
        <v>0</v>
      </c>
    </row>
    <row r="136" spans="1:6" s="1990" customFormat="1">
      <c r="A136" s="1985"/>
      <c r="B136" s="2024" t="s">
        <v>3080</v>
      </c>
      <c r="C136" s="1976" t="s">
        <v>3014</v>
      </c>
      <c r="D136" s="2025">
        <v>2</v>
      </c>
      <c r="E136" s="459"/>
      <c r="F136" s="1989">
        <f t="shared" si="0"/>
        <v>0</v>
      </c>
    </row>
    <row r="137" spans="1:6" s="1990" customFormat="1">
      <c r="A137" s="1985"/>
      <c r="B137" s="2024" t="s">
        <v>3081</v>
      </c>
      <c r="C137" s="1976" t="s">
        <v>3014</v>
      </c>
      <c r="D137" s="2025">
        <v>2</v>
      </c>
      <c r="E137" s="459"/>
      <c r="F137" s="1989">
        <f t="shared" si="0"/>
        <v>0</v>
      </c>
    </row>
    <row r="138" spans="1:6" s="1990" customFormat="1">
      <c r="A138" s="2026"/>
      <c r="B138" s="2024" t="s">
        <v>3082</v>
      </c>
      <c r="C138" s="1976" t="s">
        <v>3014</v>
      </c>
      <c r="D138" s="2025">
        <v>1</v>
      </c>
      <c r="E138" s="459"/>
      <c r="F138" s="1989">
        <f t="shared" si="0"/>
        <v>0</v>
      </c>
    </row>
    <row r="139" spans="1:6" s="1990" customFormat="1">
      <c r="A139" s="2026"/>
      <c r="B139" s="2024" t="s">
        <v>3083</v>
      </c>
      <c r="C139" s="1976" t="s">
        <v>3014</v>
      </c>
      <c r="D139" s="2025">
        <v>2</v>
      </c>
      <c r="E139" s="459"/>
      <c r="F139" s="1989">
        <f t="shared" si="0"/>
        <v>0</v>
      </c>
    </row>
    <row r="140" spans="1:6" s="1990" customFormat="1">
      <c r="A140" s="1985"/>
      <c r="B140" s="2024"/>
      <c r="C140" s="1976"/>
      <c r="D140" s="2025"/>
      <c r="E140" s="459"/>
      <c r="F140" s="1989"/>
    </row>
    <row r="141" spans="1:6" s="1990" customFormat="1">
      <c r="A141" s="2026"/>
      <c r="B141" s="2024"/>
      <c r="C141" s="2027"/>
      <c r="D141" s="2028"/>
      <c r="E141" s="459"/>
      <c r="F141" s="2012"/>
    </row>
    <row r="142" spans="1:6" s="1990" customFormat="1" ht="25.5">
      <c r="A142" s="1985">
        <f>IF(ISTEXT(B142),MAX($A$5:$A141)+1,"")</f>
        <v>30</v>
      </c>
      <c r="B142" s="2024" t="s">
        <v>3084</v>
      </c>
      <c r="E142" s="459"/>
      <c r="F142" s="2012"/>
    </row>
    <row r="143" spans="1:6" s="1990" customFormat="1" ht="25.5">
      <c r="A143" s="1985"/>
      <c r="B143" s="2024" t="s">
        <v>3085</v>
      </c>
      <c r="C143" s="1976" t="s">
        <v>3014</v>
      </c>
      <c r="D143" s="2025">
        <v>1</v>
      </c>
      <c r="E143" s="459"/>
      <c r="F143" s="1989">
        <f t="shared" si="0"/>
        <v>0</v>
      </c>
    </row>
    <row r="144" spans="1:6" s="1990" customFormat="1">
      <c r="A144" s="1985"/>
      <c r="B144" s="2024"/>
      <c r="C144" s="1976"/>
      <c r="D144" s="2025"/>
      <c r="E144" s="459"/>
      <c r="F144" s="1989"/>
    </row>
    <row r="145" spans="1:6" s="1990" customFormat="1">
      <c r="A145" s="1985"/>
      <c r="B145" s="2024"/>
      <c r="C145" s="1976"/>
      <c r="D145" s="2025"/>
      <c r="E145" s="459"/>
      <c r="F145" s="1989"/>
    </row>
    <row r="146" spans="1:6" s="2023" customFormat="1" ht="38.25">
      <c r="A146" s="1985">
        <f>IF(ISTEXT(B146),MAX($A$5:$A145)+1,"")</f>
        <v>31</v>
      </c>
      <c r="B146" s="2024" t="s">
        <v>3086</v>
      </c>
      <c r="C146" s="1976" t="s">
        <v>1012</v>
      </c>
      <c r="D146" s="2025">
        <v>1</v>
      </c>
      <c r="E146" s="459"/>
      <c r="F146" s="1989">
        <f t="shared" si="0"/>
        <v>0</v>
      </c>
    </row>
    <row r="147" spans="1:6" s="2023" customFormat="1">
      <c r="A147" s="1985"/>
      <c r="B147" s="2024"/>
      <c r="C147" s="1976"/>
      <c r="D147" s="2025"/>
      <c r="E147" s="459"/>
      <c r="F147" s="1989"/>
    </row>
    <row r="148" spans="1:6" s="2023" customFormat="1">
      <c r="A148" s="2026"/>
      <c r="B148" s="2024"/>
      <c r="C148" s="2027"/>
      <c r="D148" s="2028"/>
      <c r="E148" s="459"/>
      <c r="F148" s="2012"/>
    </row>
    <row r="149" spans="1:6" ht="28.5" customHeight="1">
      <c r="A149" s="1985">
        <f>IF(ISTEXT(B149),MAX($A$1:$A148)+1,"")</f>
        <v>32</v>
      </c>
      <c r="B149" s="1998" t="s">
        <v>3087</v>
      </c>
      <c r="C149" s="2032" t="s">
        <v>1012</v>
      </c>
      <c r="D149" s="2033">
        <v>1</v>
      </c>
      <c r="E149" s="459"/>
      <c r="F149" s="1989">
        <f t="shared" si="0"/>
        <v>0</v>
      </c>
    </row>
    <row r="150" spans="1:6">
      <c r="A150" s="2029"/>
      <c r="B150" s="1986"/>
      <c r="C150" s="1987"/>
      <c r="D150" s="1988"/>
      <c r="E150" s="459"/>
      <c r="F150" s="1989"/>
    </row>
    <row r="151" spans="1:6">
      <c r="A151" s="2038"/>
      <c r="B151" s="2039"/>
      <c r="C151" s="2032"/>
      <c r="D151" s="2033"/>
      <c r="E151" s="459"/>
      <c r="F151" s="1989"/>
    </row>
    <row r="152" spans="1:6" ht="25.5">
      <c r="A152" s="1985">
        <f>IF(ISTEXT(B152),MAX($A$5:$A151)+1,"")</f>
        <v>33</v>
      </c>
      <c r="B152" s="1998" t="s">
        <v>3088</v>
      </c>
      <c r="C152" s="2032" t="s">
        <v>3014</v>
      </c>
      <c r="D152" s="2033">
        <v>4</v>
      </c>
      <c r="E152" s="459"/>
      <c r="F152" s="1989">
        <f t="shared" si="0"/>
        <v>0</v>
      </c>
    </row>
    <row r="153" spans="1:6">
      <c r="A153" s="2040"/>
      <c r="B153" s="1998"/>
      <c r="D153" s="2002"/>
      <c r="E153" s="459"/>
      <c r="F153" s="1989"/>
    </row>
    <row r="154" spans="1:6">
      <c r="A154" s="2041"/>
      <c r="B154" s="2042"/>
      <c r="C154" s="1976"/>
      <c r="D154" s="2025"/>
      <c r="E154" s="459"/>
      <c r="F154" s="1989"/>
    </row>
    <row r="155" spans="1:6" ht="38.25">
      <c r="A155" s="1985">
        <f>IF(ISTEXT(B155),MAX($A$5:$A154)+1,"")</f>
        <v>34</v>
      </c>
      <c r="B155" s="1998" t="s">
        <v>3089</v>
      </c>
      <c r="C155" s="2032" t="s">
        <v>1284</v>
      </c>
      <c r="D155" s="2033">
        <v>20</v>
      </c>
      <c r="E155" s="459"/>
      <c r="F155" s="1989">
        <f t="shared" si="0"/>
        <v>0</v>
      </c>
    </row>
    <row r="156" spans="1:6">
      <c r="A156" s="1985"/>
      <c r="B156" s="1998"/>
      <c r="C156" s="2032"/>
      <c r="D156" s="2033"/>
      <c r="E156" s="459"/>
      <c r="F156" s="1989"/>
    </row>
    <row r="157" spans="1:6">
      <c r="A157" s="1985"/>
      <c r="B157" s="1998"/>
      <c r="C157" s="2032"/>
      <c r="D157" s="2033"/>
      <c r="E157" s="459"/>
      <c r="F157" s="1989"/>
    </row>
    <row r="158" spans="1:6" s="2023" customFormat="1" ht="25.5">
      <c r="A158" s="1985">
        <f>IF(ISTEXT(B158),MAX($A$5:$A157)+1,"")</f>
        <v>35</v>
      </c>
      <c r="B158" s="1986" t="s">
        <v>3090</v>
      </c>
      <c r="C158" s="1987" t="s">
        <v>1012</v>
      </c>
      <c r="D158" s="1988">
        <v>1</v>
      </c>
      <c r="E158" s="2644"/>
      <c r="F158" s="1989">
        <f t="shared" si="0"/>
        <v>0</v>
      </c>
    </row>
    <row r="159" spans="1:6" s="2019" customFormat="1">
      <c r="A159" s="1985"/>
      <c r="B159" s="1986"/>
      <c r="C159" s="1987"/>
      <c r="D159" s="1994"/>
      <c r="E159" s="459"/>
      <c r="F159" s="1989"/>
    </row>
    <row r="160" spans="1:6" s="2019" customFormat="1">
      <c r="A160" s="1992"/>
      <c r="B160" s="1986"/>
      <c r="C160" s="1987"/>
      <c r="D160" s="1988"/>
      <c r="E160" s="459"/>
      <c r="F160" s="1989"/>
    </row>
    <row r="161" spans="1:6" s="1984" customFormat="1" ht="25.5">
      <c r="A161" s="1979" t="s">
        <v>255</v>
      </c>
      <c r="B161" s="1980" t="s">
        <v>3091</v>
      </c>
      <c r="C161" s="1981"/>
      <c r="D161" s="1982"/>
      <c r="E161" s="2643"/>
      <c r="F161" s="1983"/>
    </row>
    <row r="162" spans="1:6" s="448" customFormat="1">
      <c r="A162" s="1985"/>
      <c r="B162" s="2014"/>
      <c r="C162" s="2003"/>
      <c r="D162" s="2015"/>
      <c r="E162" s="459"/>
      <c r="F162" s="2016"/>
    </row>
    <row r="163" spans="1:6" s="1990" customFormat="1" ht="38.25">
      <c r="A163" s="1985">
        <f>IF(ISTEXT(B163),MAX($A$5:$A162)+1,"")</f>
        <v>36</v>
      </c>
      <c r="B163" s="1986" t="s">
        <v>3092</v>
      </c>
      <c r="C163" s="1987"/>
      <c r="D163" s="1988"/>
      <c r="E163" s="459"/>
      <c r="F163" s="1989"/>
    </row>
    <row r="164" spans="1:6" s="453" customFormat="1" ht="25.5">
      <c r="A164" s="1985"/>
      <c r="B164" s="1986" t="s">
        <v>3093</v>
      </c>
      <c r="C164" s="1987" t="s">
        <v>1012</v>
      </c>
      <c r="D164" s="1988">
        <v>1</v>
      </c>
      <c r="E164" s="459"/>
      <c r="F164" s="1989">
        <f>D164*E164</f>
        <v>0</v>
      </c>
    </row>
    <row r="165" spans="1:6">
      <c r="A165" s="2043"/>
      <c r="B165" s="2014"/>
      <c r="C165" s="2003"/>
      <c r="D165" s="2015"/>
      <c r="E165" s="464"/>
    </row>
    <row r="166" spans="1:6">
      <c r="A166" s="2045"/>
      <c r="B166" s="2046"/>
      <c r="C166" s="2047"/>
      <c r="D166" s="2048"/>
      <c r="E166" s="1955"/>
      <c r="F166" s="2049"/>
    </row>
    <row r="167" spans="1:6">
      <c r="A167" s="1980"/>
      <c r="B167" s="1980"/>
      <c r="C167" s="1980"/>
      <c r="D167" s="1980"/>
      <c r="E167" s="1956"/>
      <c r="F167" s="2050"/>
    </row>
    <row r="168" spans="1:6">
      <c r="A168" s="1980"/>
      <c r="B168" s="1980" t="s">
        <v>3094</v>
      </c>
      <c r="C168" s="1980"/>
      <c r="D168" s="1980"/>
      <c r="E168" s="1956"/>
      <c r="F168" s="2051">
        <f>SUM(F1:F167)</f>
        <v>0</v>
      </c>
    </row>
    <row r="169" spans="1:6">
      <c r="A169" s="2052"/>
      <c r="B169" s="2052"/>
      <c r="C169" s="2052"/>
      <c r="D169" s="2052"/>
      <c r="E169" s="1957"/>
      <c r="F169" s="2053"/>
    </row>
  </sheetData>
  <sheetProtection algorithmName="SHA-512" hashValue="VWzazxv2ufkWcuyRZhnEp5jaMz0bmRPHzTnQMQ6TpJp8NOo56DwO7z/Z83eRD5sY3e7o014WMte9zj+/P6AIXQ==" saltValue="W2AXjTrL7azQLkOMEOHNWA==" spinCount="100000" sheet="1" objects="1" scenarios="1"/>
  <protectedRanges>
    <protectedRange sqref="E170:E64939 E112:E113 E146:E148 E96:E99 E115:E116 E1:E3 E127:E131 E86 E83:E84 E89:E90 E104:E105 E101:E102" name="Obseg1"/>
    <protectedRange sqref="E5" name="Obseg1_1"/>
    <protectedRange sqref="E109:E111" name="Obseg1_3"/>
    <protectedRange sqref="E73 E164" name="Obseg1_1_2"/>
    <protectedRange sqref="E4" name="Obseg1_1_1"/>
    <protectedRange sqref="E35:E36 E55:E59 E7:E9 E11:E20 E22:E27 E29:E31" name="Obseg1_1_2_1"/>
    <protectedRange sqref="E32:E34" name="Obseg1_1_1_1"/>
    <protectedRange sqref="E62:E63 E161:E162" name="Obseg1_1_3"/>
    <protectedRange sqref="E106:E107" name="Obseg1_2"/>
    <protectedRange sqref="E114" name="Obseg1_4"/>
    <protectedRange sqref="E143:E145 E135:E140" name="Obseg1_6"/>
    <protectedRange sqref="E165" name="Obseg1_8"/>
    <protectedRange sqref="E166:E169" name="Obseg1_5_2"/>
  </protectedRanges>
  <pageMargins left="0.70866141732283472" right="0.70866141732283472" top="0.74803149606299213" bottom="0.74803149606299213" header="0.31496062992125984" footer="0.31496062992125984"/>
  <pageSetup paperSize="9" fitToWidth="0" orientation="portrait" r:id="rId1"/>
  <headerFooter>
    <oddFooter>&amp;L&amp;9&amp;F &amp;R&amp;9&amp;A  &amp;P/&amp;N</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A2:C87"/>
  <sheetViews>
    <sheetView view="pageBreakPreview" zoomScale="150" zoomScaleSheetLayoutView="150" workbookViewId="0"/>
  </sheetViews>
  <sheetFormatPr defaultColWidth="9.140625" defaultRowHeight="12.75"/>
  <cols>
    <col min="1" max="1" width="4.140625" style="449" bestFit="1" customWidth="1"/>
    <col min="2" max="2" width="80.85546875" style="450" customWidth="1"/>
    <col min="3" max="256" width="9.140625" style="448"/>
    <col min="257" max="257" width="4.140625" style="448" bestFit="1" customWidth="1"/>
    <col min="258" max="258" width="80.85546875" style="448" customWidth="1"/>
    <col min="259" max="512" width="9.140625" style="448"/>
    <col min="513" max="513" width="4.140625" style="448" bestFit="1" customWidth="1"/>
    <col min="514" max="514" width="80.85546875" style="448" customWidth="1"/>
    <col min="515" max="768" width="9.140625" style="448"/>
    <col min="769" max="769" width="4.140625" style="448" bestFit="1" customWidth="1"/>
    <col min="770" max="770" width="80.85546875" style="448" customWidth="1"/>
    <col min="771" max="1024" width="9.140625" style="448"/>
    <col min="1025" max="1025" width="4.140625" style="448" bestFit="1" customWidth="1"/>
    <col min="1026" max="1026" width="80.85546875" style="448" customWidth="1"/>
    <col min="1027" max="1280" width="9.140625" style="448"/>
    <col min="1281" max="1281" width="4.140625" style="448" bestFit="1" customWidth="1"/>
    <col min="1282" max="1282" width="80.85546875" style="448" customWidth="1"/>
    <col min="1283" max="1536" width="9.140625" style="448"/>
    <col min="1537" max="1537" width="4.140625" style="448" bestFit="1" customWidth="1"/>
    <col min="1538" max="1538" width="80.85546875" style="448" customWidth="1"/>
    <col min="1539" max="1792" width="9.140625" style="448"/>
    <col min="1793" max="1793" width="4.140625" style="448" bestFit="1" customWidth="1"/>
    <col min="1794" max="1794" width="80.85546875" style="448" customWidth="1"/>
    <col min="1795" max="2048" width="9.140625" style="448"/>
    <col min="2049" max="2049" width="4.140625" style="448" bestFit="1" customWidth="1"/>
    <col min="2050" max="2050" width="80.85546875" style="448" customWidth="1"/>
    <col min="2051" max="2304" width="9.140625" style="448"/>
    <col min="2305" max="2305" width="4.140625" style="448" bestFit="1" customWidth="1"/>
    <col min="2306" max="2306" width="80.85546875" style="448" customWidth="1"/>
    <col min="2307" max="2560" width="9.140625" style="448"/>
    <col min="2561" max="2561" width="4.140625" style="448" bestFit="1" customWidth="1"/>
    <col min="2562" max="2562" width="80.85546875" style="448" customWidth="1"/>
    <col min="2563" max="2816" width="9.140625" style="448"/>
    <col min="2817" max="2817" width="4.140625" style="448" bestFit="1" customWidth="1"/>
    <col min="2818" max="2818" width="80.85546875" style="448" customWidth="1"/>
    <col min="2819" max="3072" width="9.140625" style="448"/>
    <col min="3073" max="3073" width="4.140625" style="448" bestFit="1" customWidth="1"/>
    <col min="3074" max="3074" width="80.85546875" style="448" customWidth="1"/>
    <col min="3075" max="3328" width="9.140625" style="448"/>
    <col min="3329" max="3329" width="4.140625" style="448" bestFit="1" customWidth="1"/>
    <col min="3330" max="3330" width="80.85546875" style="448" customWidth="1"/>
    <col min="3331" max="3584" width="9.140625" style="448"/>
    <col min="3585" max="3585" width="4.140625" style="448" bestFit="1" customWidth="1"/>
    <col min="3586" max="3586" width="80.85546875" style="448" customWidth="1"/>
    <col min="3587" max="3840" width="9.140625" style="448"/>
    <col min="3841" max="3841" width="4.140625" style="448" bestFit="1" customWidth="1"/>
    <col min="3842" max="3842" width="80.85546875" style="448" customWidth="1"/>
    <col min="3843" max="4096" width="9.140625" style="448"/>
    <col min="4097" max="4097" width="4.140625" style="448" bestFit="1" customWidth="1"/>
    <col min="4098" max="4098" width="80.85546875" style="448" customWidth="1"/>
    <col min="4099" max="4352" width="9.140625" style="448"/>
    <col min="4353" max="4353" width="4.140625" style="448" bestFit="1" customWidth="1"/>
    <col min="4354" max="4354" width="80.85546875" style="448" customWidth="1"/>
    <col min="4355" max="4608" width="9.140625" style="448"/>
    <col min="4609" max="4609" width="4.140625" style="448" bestFit="1" customWidth="1"/>
    <col min="4610" max="4610" width="80.85546875" style="448" customWidth="1"/>
    <col min="4611" max="4864" width="9.140625" style="448"/>
    <col min="4865" max="4865" width="4.140625" style="448" bestFit="1" customWidth="1"/>
    <col min="4866" max="4866" width="80.85546875" style="448" customWidth="1"/>
    <col min="4867" max="5120" width="9.140625" style="448"/>
    <col min="5121" max="5121" width="4.140625" style="448" bestFit="1" customWidth="1"/>
    <col min="5122" max="5122" width="80.85546875" style="448" customWidth="1"/>
    <col min="5123" max="5376" width="9.140625" style="448"/>
    <col min="5377" max="5377" width="4.140625" style="448" bestFit="1" customWidth="1"/>
    <col min="5378" max="5378" width="80.85546875" style="448" customWidth="1"/>
    <col min="5379" max="5632" width="9.140625" style="448"/>
    <col min="5633" max="5633" width="4.140625" style="448" bestFit="1" customWidth="1"/>
    <col min="5634" max="5634" width="80.85546875" style="448" customWidth="1"/>
    <col min="5635" max="5888" width="9.140625" style="448"/>
    <col min="5889" max="5889" width="4.140625" style="448" bestFit="1" customWidth="1"/>
    <col min="5890" max="5890" width="80.85546875" style="448" customWidth="1"/>
    <col min="5891" max="6144" width="9.140625" style="448"/>
    <col min="6145" max="6145" width="4.140625" style="448" bestFit="1" customWidth="1"/>
    <col min="6146" max="6146" width="80.85546875" style="448" customWidth="1"/>
    <col min="6147" max="6400" width="9.140625" style="448"/>
    <col min="6401" max="6401" width="4.140625" style="448" bestFit="1" customWidth="1"/>
    <col min="6402" max="6402" width="80.85546875" style="448" customWidth="1"/>
    <col min="6403" max="6656" width="9.140625" style="448"/>
    <col min="6657" max="6657" width="4.140625" style="448" bestFit="1" customWidth="1"/>
    <col min="6658" max="6658" width="80.85546875" style="448" customWidth="1"/>
    <col min="6659" max="6912" width="9.140625" style="448"/>
    <col min="6913" max="6913" width="4.140625" style="448" bestFit="1" customWidth="1"/>
    <col min="6914" max="6914" width="80.85546875" style="448" customWidth="1"/>
    <col min="6915" max="7168" width="9.140625" style="448"/>
    <col min="7169" max="7169" width="4.140625" style="448" bestFit="1" customWidth="1"/>
    <col min="7170" max="7170" width="80.85546875" style="448" customWidth="1"/>
    <col min="7171" max="7424" width="9.140625" style="448"/>
    <col min="7425" max="7425" width="4.140625" style="448" bestFit="1" customWidth="1"/>
    <col min="7426" max="7426" width="80.85546875" style="448" customWidth="1"/>
    <col min="7427" max="7680" width="9.140625" style="448"/>
    <col min="7681" max="7681" width="4.140625" style="448" bestFit="1" customWidth="1"/>
    <col min="7682" max="7682" width="80.85546875" style="448" customWidth="1"/>
    <col min="7683" max="7936" width="9.140625" style="448"/>
    <col min="7937" max="7937" width="4.140625" style="448" bestFit="1" customWidth="1"/>
    <col min="7938" max="7938" width="80.85546875" style="448" customWidth="1"/>
    <col min="7939" max="8192" width="9.140625" style="448"/>
    <col min="8193" max="8193" width="4.140625" style="448" bestFit="1" customWidth="1"/>
    <col min="8194" max="8194" width="80.85546875" style="448" customWidth="1"/>
    <col min="8195" max="8448" width="9.140625" style="448"/>
    <col min="8449" max="8449" width="4.140625" style="448" bestFit="1" customWidth="1"/>
    <col min="8450" max="8450" width="80.85546875" style="448" customWidth="1"/>
    <col min="8451" max="8704" width="9.140625" style="448"/>
    <col min="8705" max="8705" width="4.140625" style="448" bestFit="1" customWidth="1"/>
    <col min="8706" max="8706" width="80.85546875" style="448" customWidth="1"/>
    <col min="8707" max="8960" width="9.140625" style="448"/>
    <col min="8961" max="8961" width="4.140625" style="448" bestFit="1" customWidth="1"/>
    <col min="8962" max="8962" width="80.85546875" style="448" customWidth="1"/>
    <col min="8963" max="9216" width="9.140625" style="448"/>
    <col min="9217" max="9217" width="4.140625" style="448" bestFit="1" customWidth="1"/>
    <col min="9218" max="9218" width="80.85546875" style="448" customWidth="1"/>
    <col min="9219" max="9472" width="9.140625" style="448"/>
    <col min="9473" max="9473" width="4.140625" style="448" bestFit="1" customWidth="1"/>
    <col min="9474" max="9474" width="80.85546875" style="448" customWidth="1"/>
    <col min="9475" max="9728" width="9.140625" style="448"/>
    <col min="9729" max="9729" width="4.140625" style="448" bestFit="1" customWidth="1"/>
    <col min="9730" max="9730" width="80.85546875" style="448" customWidth="1"/>
    <col min="9731" max="9984" width="9.140625" style="448"/>
    <col min="9985" max="9985" width="4.140625" style="448" bestFit="1" customWidth="1"/>
    <col min="9986" max="9986" width="80.85546875" style="448" customWidth="1"/>
    <col min="9987" max="10240" width="9.140625" style="448"/>
    <col min="10241" max="10241" width="4.140625" style="448" bestFit="1" customWidth="1"/>
    <col min="10242" max="10242" width="80.85546875" style="448" customWidth="1"/>
    <col min="10243" max="10496" width="9.140625" style="448"/>
    <col min="10497" max="10497" width="4.140625" style="448" bestFit="1" customWidth="1"/>
    <col min="10498" max="10498" width="80.85546875" style="448" customWidth="1"/>
    <col min="10499" max="10752" width="9.140625" style="448"/>
    <col min="10753" max="10753" width="4.140625" style="448" bestFit="1" customWidth="1"/>
    <col min="10754" max="10754" width="80.85546875" style="448" customWidth="1"/>
    <col min="10755" max="11008" width="9.140625" style="448"/>
    <col min="11009" max="11009" width="4.140625" style="448" bestFit="1" customWidth="1"/>
    <col min="11010" max="11010" width="80.85546875" style="448" customWidth="1"/>
    <col min="11011" max="11264" width="9.140625" style="448"/>
    <col min="11265" max="11265" width="4.140625" style="448" bestFit="1" customWidth="1"/>
    <col min="11266" max="11266" width="80.85546875" style="448" customWidth="1"/>
    <col min="11267" max="11520" width="9.140625" style="448"/>
    <col min="11521" max="11521" width="4.140625" style="448" bestFit="1" customWidth="1"/>
    <col min="11522" max="11522" width="80.85546875" style="448" customWidth="1"/>
    <col min="11523" max="11776" width="9.140625" style="448"/>
    <col min="11777" max="11777" width="4.140625" style="448" bestFit="1" customWidth="1"/>
    <col min="11778" max="11778" width="80.85546875" style="448" customWidth="1"/>
    <col min="11779" max="12032" width="9.140625" style="448"/>
    <col min="12033" max="12033" width="4.140625" style="448" bestFit="1" customWidth="1"/>
    <col min="12034" max="12034" width="80.85546875" style="448" customWidth="1"/>
    <col min="12035" max="12288" width="9.140625" style="448"/>
    <col min="12289" max="12289" width="4.140625" style="448" bestFit="1" customWidth="1"/>
    <col min="12290" max="12290" width="80.85546875" style="448" customWidth="1"/>
    <col min="12291" max="12544" width="9.140625" style="448"/>
    <col min="12545" max="12545" width="4.140625" style="448" bestFit="1" customWidth="1"/>
    <col min="12546" max="12546" width="80.85546875" style="448" customWidth="1"/>
    <col min="12547" max="12800" width="9.140625" style="448"/>
    <col min="12801" max="12801" width="4.140625" style="448" bestFit="1" customWidth="1"/>
    <col min="12802" max="12802" width="80.85546875" style="448" customWidth="1"/>
    <col min="12803" max="13056" width="9.140625" style="448"/>
    <col min="13057" max="13057" width="4.140625" style="448" bestFit="1" customWidth="1"/>
    <col min="13058" max="13058" width="80.85546875" style="448" customWidth="1"/>
    <col min="13059" max="13312" width="9.140625" style="448"/>
    <col min="13313" max="13313" width="4.140625" style="448" bestFit="1" customWidth="1"/>
    <col min="13314" max="13314" width="80.85546875" style="448" customWidth="1"/>
    <col min="13315" max="13568" width="9.140625" style="448"/>
    <col min="13569" max="13569" width="4.140625" style="448" bestFit="1" customWidth="1"/>
    <col min="13570" max="13570" width="80.85546875" style="448" customWidth="1"/>
    <col min="13571" max="13824" width="9.140625" style="448"/>
    <col min="13825" max="13825" width="4.140625" style="448" bestFit="1" customWidth="1"/>
    <col min="13826" max="13826" width="80.85546875" style="448" customWidth="1"/>
    <col min="13827" max="14080" width="9.140625" style="448"/>
    <col min="14081" max="14081" width="4.140625" style="448" bestFit="1" customWidth="1"/>
    <col min="14082" max="14082" width="80.85546875" style="448" customWidth="1"/>
    <col min="14083" max="14336" width="9.140625" style="448"/>
    <col min="14337" max="14337" width="4.140625" style="448" bestFit="1" customWidth="1"/>
    <col min="14338" max="14338" width="80.85546875" style="448" customWidth="1"/>
    <col min="14339" max="14592" width="9.140625" style="448"/>
    <col min="14593" max="14593" width="4.140625" style="448" bestFit="1" customWidth="1"/>
    <col min="14594" max="14594" width="80.85546875" style="448" customWidth="1"/>
    <col min="14595" max="14848" width="9.140625" style="448"/>
    <col min="14849" max="14849" width="4.140625" style="448" bestFit="1" customWidth="1"/>
    <col min="14850" max="14850" width="80.85546875" style="448" customWidth="1"/>
    <col min="14851" max="15104" width="9.140625" style="448"/>
    <col min="15105" max="15105" width="4.140625" style="448" bestFit="1" customWidth="1"/>
    <col min="15106" max="15106" width="80.85546875" style="448" customWidth="1"/>
    <col min="15107" max="15360" width="9.140625" style="448"/>
    <col min="15361" max="15361" width="4.140625" style="448" bestFit="1" customWidth="1"/>
    <col min="15362" max="15362" width="80.85546875" style="448" customWidth="1"/>
    <col min="15363" max="15616" width="9.140625" style="448"/>
    <col min="15617" max="15617" width="4.140625" style="448" bestFit="1" customWidth="1"/>
    <col min="15618" max="15618" width="80.85546875" style="448" customWidth="1"/>
    <col min="15619" max="15872" width="9.140625" style="448"/>
    <col min="15873" max="15873" width="4.140625" style="448" bestFit="1" customWidth="1"/>
    <col min="15874" max="15874" width="80.85546875" style="448" customWidth="1"/>
    <col min="15875" max="16128" width="9.140625" style="448"/>
    <col min="16129" max="16129" width="4.140625" style="448" bestFit="1" customWidth="1"/>
    <col min="16130" max="16130" width="80.85546875" style="448" customWidth="1"/>
    <col min="16131" max="16384" width="9.140625" style="448"/>
  </cols>
  <sheetData>
    <row r="2" spans="1:2">
      <c r="B2" s="451" t="s">
        <v>2899</v>
      </c>
    </row>
    <row r="3" spans="1:2" ht="25.5">
      <c r="A3" s="449" t="s">
        <v>2900</v>
      </c>
      <c r="B3" s="450" t="s">
        <v>2909</v>
      </c>
    </row>
    <row r="4" spans="1:2" ht="25.5">
      <c r="A4" s="449" t="s">
        <v>2900</v>
      </c>
      <c r="B4" s="450" t="s">
        <v>2910</v>
      </c>
    </row>
    <row r="5" spans="1:2">
      <c r="A5" s="449" t="s">
        <v>2900</v>
      </c>
      <c r="B5" s="450" t="s">
        <v>2911</v>
      </c>
    </row>
    <row r="6" spans="1:2" ht="25.5">
      <c r="A6" s="449" t="s">
        <v>2900</v>
      </c>
      <c r="B6" s="450" t="s">
        <v>2912</v>
      </c>
    </row>
    <row r="7" spans="1:2" ht="38.25">
      <c r="A7" s="449" t="s">
        <v>2900</v>
      </c>
      <c r="B7" s="450" t="s">
        <v>2913</v>
      </c>
    </row>
    <row r="8" spans="1:2" ht="51">
      <c r="A8" s="449" t="s">
        <v>2900</v>
      </c>
      <c r="B8" s="450" t="s">
        <v>3095</v>
      </c>
    </row>
    <row r="9" spans="1:2" ht="47.25" customHeight="1">
      <c r="A9" s="449" t="s">
        <v>2900</v>
      </c>
      <c r="B9" s="450" t="s">
        <v>3096</v>
      </c>
    </row>
    <row r="10" spans="1:2" ht="102">
      <c r="A10" s="449" t="s">
        <v>2900</v>
      </c>
      <c r="B10" s="450" t="s">
        <v>2918</v>
      </c>
    </row>
    <row r="11" spans="1:2" ht="38.25">
      <c r="A11" s="449" t="s">
        <v>2900</v>
      </c>
      <c r="B11" s="450" t="s">
        <v>2919</v>
      </c>
    </row>
    <row r="12" spans="1:2" ht="57" customHeight="1">
      <c r="A12" s="449" t="s">
        <v>2900</v>
      </c>
      <c r="B12" s="450" t="s">
        <v>2920</v>
      </c>
    </row>
    <row r="13" spans="1:2">
      <c r="A13" s="449" t="s">
        <v>2900</v>
      </c>
      <c r="B13" s="450" t="s">
        <v>2921</v>
      </c>
    </row>
    <row r="14" spans="1:2" ht="25.5">
      <c r="A14" s="449" t="s">
        <v>2900</v>
      </c>
      <c r="B14" s="450" t="s">
        <v>2922</v>
      </c>
    </row>
    <row r="15" spans="1:2" ht="38.25">
      <c r="A15" s="449" t="s">
        <v>2900</v>
      </c>
      <c r="B15" s="450" t="s">
        <v>2923</v>
      </c>
    </row>
    <row r="16" spans="1:2" ht="38.25">
      <c r="A16" s="449" t="s">
        <v>2900</v>
      </c>
      <c r="B16" s="450" t="s">
        <v>2924</v>
      </c>
    </row>
    <row r="17" spans="1:2" ht="30.75" customHeight="1">
      <c r="A17" s="449" t="s">
        <v>2900</v>
      </c>
      <c r="B17" s="450" t="s">
        <v>3097</v>
      </c>
    </row>
    <row r="18" spans="1:2" s="452" customFormat="1" ht="25.5">
      <c r="A18" s="449" t="s">
        <v>2900</v>
      </c>
      <c r="B18" s="450" t="s">
        <v>2927</v>
      </c>
    </row>
    <row r="19" spans="1:2" ht="38.25">
      <c r="A19" s="449" t="s">
        <v>2900</v>
      </c>
      <c r="B19" s="450" t="s">
        <v>2928</v>
      </c>
    </row>
    <row r="20" spans="1:2" ht="38.25">
      <c r="B20" s="450" t="s">
        <v>2929</v>
      </c>
    </row>
    <row r="21" spans="1:2" ht="25.5">
      <c r="B21" s="450" t="s">
        <v>2930</v>
      </c>
    </row>
    <row r="22" spans="1:2" ht="25.5">
      <c r="A22" s="449" t="s">
        <v>2900</v>
      </c>
      <c r="B22" s="450" t="s">
        <v>2931</v>
      </c>
    </row>
    <row r="23" spans="1:2" ht="51">
      <c r="A23" s="449" t="s">
        <v>2900</v>
      </c>
      <c r="B23" s="450" t="s">
        <v>2932</v>
      </c>
    </row>
    <row r="24" spans="1:2" ht="76.5">
      <c r="A24" s="449" t="s">
        <v>2900</v>
      </c>
      <c r="B24" s="450" t="s">
        <v>2933</v>
      </c>
    </row>
    <row r="25" spans="1:2" ht="293.25">
      <c r="A25" s="449" t="s">
        <v>2900</v>
      </c>
      <c r="B25" s="450" t="s">
        <v>2934</v>
      </c>
    </row>
    <row r="26" spans="1:2" ht="51">
      <c r="A26" s="449" t="s">
        <v>2900</v>
      </c>
      <c r="B26" s="450" t="s">
        <v>2935</v>
      </c>
    </row>
    <row r="27" spans="1:2" ht="120.75" customHeight="1">
      <c r="A27" s="449" t="s">
        <v>2900</v>
      </c>
      <c r="B27" s="450" t="s">
        <v>2936</v>
      </c>
    </row>
    <row r="29" spans="1:2" ht="25.5">
      <c r="B29" s="451" t="s">
        <v>2937</v>
      </c>
    </row>
    <row r="30" spans="1:2">
      <c r="A30" s="449" t="s">
        <v>2900</v>
      </c>
      <c r="B30" s="450" t="s">
        <v>2938</v>
      </c>
    </row>
    <row r="31" spans="1:2">
      <c r="A31" s="449" t="s">
        <v>2900</v>
      </c>
      <c r="B31" s="450" t="s">
        <v>2939</v>
      </c>
    </row>
    <row r="32" spans="1:2" ht="25.5">
      <c r="A32" s="449" t="s">
        <v>2900</v>
      </c>
      <c r="B32" s="450" t="s">
        <v>2940</v>
      </c>
    </row>
    <row r="33" spans="1:2">
      <c r="A33" s="449" t="s">
        <v>2900</v>
      </c>
      <c r="B33" s="450" t="s">
        <v>2941</v>
      </c>
    </row>
    <row r="34" spans="1:2" ht="25.5">
      <c r="A34" s="449" t="s">
        <v>2900</v>
      </c>
      <c r="B34" s="450" t="s">
        <v>2942</v>
      </c>
    </row>
    <row r="35" spans="1:2">
      <c r="A35" s="449" t="s">
        <v>2900</v>
      </c>
      <c r="B35" s="450" t="s">
        <v>2943</v>
      </c>
    </row>
    <row r="36" spans="1:2" ht="25.5">
      <c r="A36" s="449" t="s">
        <v>2900</v>
      </c>
      <c r="B36" s="450" t="s">
        <v>2944</v>
      </c>
    </row>
    <row r="37" spans="1:2">
      <c r="A37" s="449" t="s">
        <v>2900</v>
      </c>
      <c r="B37" s="450" t="s">
        <v>2945</v>
      </c>
    </row>
    <row r="38" spans="1:2" ht="38.25">
      <c r="A38" s="449" t="s">
        <v>2900</v>
      </c>
      <c r="B38" s="450" t="s">
        <v>2946</v>
      </c>
    </row>
    <row r="39" spans="1:2">
      <c r="A39" s="449" t="s">
        <v>2900</v>
      </c>
      <c r="B39" s="450" t="s">
        <v>2947</v>
      </c>
    </row>
    <row r="40" spans="1:2" ht="25.5">
      <c r="A40" s="449" t="s">
        <v>2900</v>
      </c>
      <c r="B40" s="450" t="s">
        <v>2948</v>
      </c>
    </row>
    <row r="41" spans="1:2" ht="38.25">
      <c r="A41" s="449" t="s">
        <v>2900</v>
      </c>
      <c r="B41" s="450" t="s">
        <v>2949</v>
      </c>
    </row>
    <row r="42" spans="1:2">
      <c r="A42" s="449" t="s">
        <v>2900</v>
      </c>
      <c r="B42" s="450" t="s">
        <v>2950</v>
      </c>
    </row>
    <row r="43" spans="1:2" ht="38.25">
      <c r="A43" s="449" t="s">
        <v>2900</v>
      </c>
      <c r="B43" s="450" t="s">
        <v>2951</v>
      </c>
    </row>
    <row r="44" spans="1:2">
      <c r="A44" s="449" t="s">
        <v>2900</v>
      </c>
      <c r="B44" s="450" t="s">
        <v>2952</v>
      </c>
    </row>
    <row r="45" spans="1:2">
      <c r="A45" s="449" t="s">
        <v>2900</v>
      </c>
      <c r="B45" s="450" t="s">
        <v>2953</v>
      </c>
    </row>
    <row r="46" spans="1:2">
      <c r="A46" s="449" t="s">
        <v>2900</v>
      </c>
      <c r="B46" s="450" t="s">
        <v>2954</v>
      </c>
    </row>
    <row r="47" spans="1:2" ht="38.25">
      <c r="A47" s="449" t="s">
        <v>2900</v>
      </c>
      <c r="B47" s="450" t="s">
        <v>2955</v>
      </c>
    </row>
    <row r="48" spans="1:2" ht="25.5">
      <c r="A48" s="449" t="s">
        <v>2900</v>
      </c>
      <c r="B48" s="450" t="s">
        <v>2956</v>
      </c>
    </row>
    <row r="49" spans="1:3">
      <c r="A49" s="449" t="s">
        <v>2900</v>
      </c>
      <c r="B49" s="450" t="s">
        <v>2957</v>
      </c>
    </row>
    <row r="50" spans="1:3">
      <c r="A50" s="449" t="s">
        <v>2900</v>
      </c>
      <c r="B50" s="450" t="s">
        <v>2958</v>
      </c>
    </row>
    <row r="51" spans="1:3" s="453" customFormat="1">
      <c r="A51" s="454" t="s">
        <v>2900</v>
      </c>
      <c r="B51" s="450" t="s">
        <v>2959</v>
      </c>
      <c r="C51" s="1976"/>
    </row>
    <row r="52" spans="1:3">
      <c r="A52" s="449" t="s">
        <v>2900</v>
      </c>
      <c r="B52" s="450" t="s">
        <v>2960</v>
      </c>
    </row>
    <row r="53" spans="1:3">
      <c r="A53" s="449" t="s">
        <v>2900</v>
      </c>
      <c r="B53" s="450" t="s">
        <v>2961</v>
      </c>
    </row>
    <row r="54" spans="1:3">
      <c r="A54" s="449" t="s">
        <v>2900</v>
      </c>
      <c r="B54" s="450" t="s">
        <v>2962</v>
      </c>
    </row>
    <row r="55" spans="1:3">
      <c r="A55" s="449" t="s">
        <v>2900</v>
      </c>
      <c r="B55" s="450" t="s">
        <v>2963</v>
      </c>
    </row>
    <row r="56" spans="1:3">
      <c r="A56" s="449" t="s">
        <v>2900</v>
      </c>
      <c r="B56" s="450" t="s">
        <v>2964</v>
      </c>
    </row>
    <row r="57" spans="1:3">
      <c r="A57" s="449" t="s">
        <v>2900</v>
      </c>
      <c r="B57" s="450" t="s">
        <v>2965</v>
      </c>
    </row>
    <row r="58" spans="1:3">
      <c r="B58" s="450" t="s">
        <v>2966</v>
      </c>
    </row>
    <row r="59" spans="1:3">
      <c r="B59" s="450" t="s">
        <v>2967</v>
      </c>
    </row>
    <row r="60" spans="1:3">
      <c r="A60" s="449" t="s">
        <v>2900</v>
      </c>
      <c r="B60" s="450" t="s">
        <v>2968</v>
      </c>
    </row>
    <row r="61" spans="1:3" ht="25.5">
      <c r="A61" s="449" t="s">
        <v>2900</v>
      </c>
      <c r="B61" s="450" t="s">
        <v>2969</v>
      </c>
    </row>
    <row r="62" spans="1:3" ht="25.5">
      <c r="A62" s="449" t="s">
        <v>2900</v>
      </c>
      <c r="B62" s="450" t="s">
        <v>2970</v>
      </c>
    </row>
    <row r="63" spans="1:3" ht="38.25">
      <c r="A63" s="449" t="s">
        <v>2900</v>
      </c>
      <c r="B63" s="450" t="s">
        <v>2971</v>
      </c>
    </row>
    <row r="64" spans="1:3" ht="25.5">
      <c r="A64" s="449" t="s">
        <v>2900</v>
      </c>
      <c r="B64" s="450" t="s">
        <v>2972</v>
      </c>
    </row>
    <row r="65" spans="2:2">
      <c r="B65" s="450" t="s">
        <v>2973</v>
      </c>
    </row>
    <row r="66" spans="2:2" ht="25.5">
      <c r="B66" s="450" t="s">
        <v>2974</v>
      </c>
    </row>
    <row r="67" spans="2:2">
      <c r="B67" s="450" t="s">
        <v>2975</v>
      </c>
    </row>
    <row r="68" spans="2:2" ht="25.5">
      <c r="B68" s="450" t="s">
        <v>2976</v>
      </c>
    </row>
    <row r="69" spans="2:2">
      <c r="B69" s="450" t="s">
        <v>2977</v>
      </c>
    </row>
    <row r="70" spans="2:2">
      <c r="B70" s="450" t="s">
        <v>2978</v>
      </c>
    </row>
    <row r="71" spans="2:2" ht="25.5">
      <c r="B71" s="450" t="s">
        <v>2979</v>
      </c>
    </row>
    <row r="72" spans="2:2" ht="25.5">
      <c r="B72" s="450" t="s">
        <v>2980</v>
      </c>
    </row>
    <row r="73" spans="2:2" ht="38.25">
      <c r="B73" s="450" t="s">
        <v>2981</v>
      </c>
    </row>
    <row r="74" spans="2:2" ht="57" customHeight="1">
      <c r="B74" s="450" t="s">
        <v>2982</v>
      </c>
    </row>
    <row r="75" spans="2:2" ht="25.5">
      <c r="B75" s="450" t="s">
        <v>2983</v>
      </c>
    </row>
    <row r="76" spans="2:2">
      <c r="B76" s="450" t="s">
        <v>2984</v>
      </c>
    </row>
    <row r="77" spans="2:2" ht="25.5">
      <c r="B77" s="450" t="s">
        <v>3098</v>
      </c>
    </row>
    <row r="78" spans="2:2">
      <c r="B78" s="450" t="s">
        <v>2987</v>
      </c>
    </row>
    <row r="79" spans="2:2">
      <c r="B79" s="450" t="s">
        <v>2988</v>
      </c>
    </row>
    <row r="80" spans="2:2">
      <c r="B80" s="450" t="s">
        <v>2989</v>
      </c>
    </row>
    <row r="81" spans="2:2">
      <c r="B81" s="450" t="s">
        <v>2990</v>
      </c>
    </row>
    <row r="82" spans="2:2">
      <c r="B82" s="450" t="s">
        <v>2991</v>
      </c>
    </row>
    <row r="83" spans="2:2">
      <c r="B83" s="450" t="s">
        <v>2992</v>
      </c>
    </row>
    <row r="84" spans="2:2" ht="25.5">
      <c r="B84" s="450" t="s">
        <v>2993</v>
      </c>
    </row>
    <row r="85" spans="2:2" ht="51">
      <c r="B85" s="450" t="s">
        <v>2994</v>
      </c>
    </row>
    <row r="86" spans="2:2" ht="25.5">
      <c r="B86" s="450" t="s">
        <v>2995</v>
      </c>
    </row>
    <row r="87" spans="2:2">
      <c r="B87" s="450" t="s">
        <v>2996</v>
      </c>
    </row>
  </sheetData>
  <sheetProtection algorithmName="SHA-512" hashValue="w+tNp+0gzBHHdKaaKvQLp3SaGPf1BeVy2RrlulOP7KhKveXZaPJnUEVjHMIICK76W64KQEKMJy3YKzLPbdVG8w==" saltValue="JlY4oEwyrKywAQJmwSjS4w==" spinCount="100000" sheet="1" objects="1" scenarios="1"/>
  <pageMargins left="0.70866141732283472" right="0.70866141732283472" top="0.74803149606299213" bottom="0.74803149606299213" header="0.31496062992125984" footer="0.31496062992125984"/>
  <pageSetup paperSize="9" fitToWidth="0" orientation="portrait" r:id="rId1"/>
  <headerFooter>
    <oddFooter>&amp;L&amp;6&amp;F &amp;R&amp;6&amp;A  &amp;P/&amp;N</oddFooter>
  </headerFooter>
  <rowBreaks count="3" manualBreakCount="3">
    <brk id="12" max="1" man="1"/>
    <brk id="40" max="1" man="1"/>
    <brk id="67" max="1"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sheetPr>
  <dimension ref="A1:D20"/>
  <sheetViews>
    <sheetView view="pageBreakPreview" zoomScale="150" zoomScaleSheetLayoutView="150" workbookViewId="0"/>
  </sheetViews>
  <sheetFormatPr defaultColWidth="8.140625" defaultRowHeight="12.75"/>
  <cols>
    <col min="1" max="1" width="5.140625" style="456" customWidth="1"/>
    <col min="2" max="2" width="9.140625" style="456" customWidth="1"/>
    <col min="3" max="3" width="49.85546875" style="456" customWidth="1"/>
    <col min="4" max="4" width="15.140625" style="456" customWidth="1"/>
    <col min="5" max="16384" width="8.140625" style="456"/>
  </cols>
  <sheetData>
    <row r="1" spans="1:4" s="457" customFormat="1" ht="11.25">
      <c r="B1" s="1931"/>
      <c r="C1" s="1932"/>
      <c r="D1" s="1933"/>
    </row>
    <row r="2" spans="1:4" s="458" customFormat="1" ht="15">
      <c r="A2" s="1934"/>
      <c r="B2" s="2055" t="s">
        <v>1126</v>
      </c>
      <c r="C2" s="2056" t="s">
        <v>2710</v>
      </c>
      <c r="D2" s="2057"/>
    </row>
    <row r="3" spans="1:4">
      <c r="B3" s="1938"/>
      <c r="C3" s="452"/>
      <c r="D3" s="1939"/>
    </row>
    <row r="4" spans="1:4">
      <c r="B4" s="1938"/>
      <c r="C4" s="452"/>
      <c r="D4" s="1939"/>
    </row>
    <row r="5" spans="1:4">
      <c r="B5" s="1938"/>
      <c r="C5" s="452"/>
      <c r="D5" s="1939"/>
    </row>
    <row r="6" spans="1:4">
      <c r="B6" s="1938"/>
      <c r="C6" s="1940" t="s">
        <v>2997</v>
      </c>
      <c r="D6" s="1939"/>
    </row>
    <row r="7" spans="1:4">
      <c r="B7" s="1938"/>
      <c r="C7" s="452" t="s">
        <v>2998</v>
      </c>
      <c r="D7" s="1939"/>
    </row>
    <row r="8" spans="1:4">
      <c r="B8" s="1938"/>
      <c r="C8" s="452"/>
      <c r="D8" s="1939"/>
    </row>
    <row r="9" spans="1:4">
      <c r="B9" s="1938"/>
      <c r="C9" s="452"/>
      <c r="D9" s="1939"/>
    </row>
    <row r="10" spans="1:4">
      <c r="B10" s="1938"/>
      <c r="C10" s="1940" t="s">
        <v>2489</v>
      </c>
      <c r="D10" s="1939"/>
    </row>
    <row r="11" spans="1:4" ht="38.25">
      <c r="B11" s="1938"/>
      <c r="C11" s="1941" t="s">
        <v>2999</v>
      </c>
      <c r="D11" s="1939"/>
    </row>
    <row r="12" spans="1:4">
      <c r="B12" s="1938"/>
      <c r="C12" s="1941"/>
      <c r="D12" s="1939"/>
    </row>
    <row r="13" spans="1:4">
      <c r="B13" s="1938"/>
      <c r="C13" s="1941"/>
      <c r="D13" s="1939"/>
    </row>
    <row r="14" spans="1:4">
      <c r="B14" s="1938"/>
      <c r="C14" s="1940" t="s">
        <v>2501</v>
      </c>
      <c r="D14" s="1939"/>
    </row>
    <row r="15" spans="1:4" ht="25.5">
      <c r="B15" s="1938"/>
      <c r="C15" s="1941" t="s">
        <v>3000</v>
      </c>
      <c r="D15" s="1939"/>
    </row>
    <row r="16" spans="1:4">
      <c r="B16" s="1938"/>
      <c r="C16" s="1941"/>
      <c r="D16" s="1939"/>
    </row>
    <row r="17" spans="2:4">
      <c r="B17" s="1938"/>
      <c r="C17" s="452"/>
      <c r="D17" s="1939"/>
    </row>
    <row r="18" spans="2:4">
      <c r="B18" s="1942" t="s">
        <v>1126</v>
      </c>
      <c r="C18" s="1943" t="str">
        <f>'4.2, VODOVOD IN KANALIZACIJA'!B2</f>
        <v>VODOVOD IN KANLIZACIJA</v>
      </c>
      <c r="D18" s="1944">
        <f>'4.2, VODOVOD IN KANALIZACIJA'!F733</f>
        <v>0</v>
      </c>
    </row>
    <row r="20" spans="2:4">
      <c r="B20" s="2058"/>
      <c r="C20" s="2059" t="s">
        <v>3001</v>
      </c>
      <c r="D20" s="2060">
        <f>SUM(D18:D19)</f>
        <v>0</v>
      </c>
    </row>
  </sheetData>
  <sheetProtection algorithmName="SHA-512" hashValue="BR2SlYyjeXhi9p8WISyuX9PNMgTjqkl/WAaxv/V4+V1MlYG3UubQr+jQi9jRcUhbysU0sAby5+7QMpBQUZuDog==" saltValue="TPTpmUfuq7+OnjvlXd4ofA==" spinCount="100000" sheet="1" objects="1" scenarios="1"/>
  <protectedRanges>
    <protectedRange sqref="D1:D2" name="Obseg1_2_1"/>
    <protectedRange sqref="D3:D18" name="Obseg1_1_30_1"/>
  </protectedRanges>
  <pageMargins left="0.70866141732283472" right="0.70866141732283472" top="0.74803149606299213" bottom="0.74803149606299213" header="0.31496062992125984" footer="0.31496062992125984"/>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sheetPr>
  <dimension ref="A1:AY734"/>
  <sheetViews>
    <sheetView view="pageBreakPreview" zoomScale="150" zoomScaleSheetLayoutView="150" workbookViewId="0">
      <pane ySplit="1" topLeftCell="A2" activePane="bottomLeft" state="frozen"/>
      <selection activeCell="Q7" sqref="Q7"/>
      <selection pane="bottomLeft"/>
    </sheetView>
  </sheetViews>
  <sheetFormatPr defaultColWidth="9.140625" defaultRowHeight="12.75"/>
  <cols>
    <col min="1" max="1" width="5.85546875" style="2006" customWidth="1"/>
    <col min="2" max="2" width="40.85546875" style="2166" customWidth="1"/>
    <col min="3" max="3" width="5.85546875" style="2001" customWidth="1"/>
    <col min="4" max="4" width="5.85546875" style="2054" customWidth="1"/>
    <col min="5" max="5" width="10.85546875" style="467" customWidth="1"/>
    <col min="6" max="6" width="15.85546875" style="2044" customWidth="1"/>
    <col min="7" max="7" width="9.140625" style="1995"/>
    <col min="8" max="8" width="9.140625" style="2107" customWidth="1"/>
    <col min="9" max="10" width="9.140625" style="1995"/>
    <col min="11" max="11" width="171.140625" style="1995" customWidth="1"/>
    <col min="12" max="16384" width="9.140625" style="1995"/>
  </cols>
  <sheetData>
    <row r="1" spans="1:51" s="2085" customFormat="1" ht="9">
      <c r="A1" s="1962"/>
      <c r="B1" s="2084"/>
      <c r="C1" s="1964" t="s">
        <v>2519</v>
      </c>
      <c r="D1" s="1965" t="s">
        <v>1008</v>
      </c>
      <c r="E1" s="1951" t="s">
        <v>3006</v>
      </c>
      <c r="F1" s="1966" t="s">
        <v>3007</v>
      </c>
      <c r="H1" s="2086"/>
    </row>
    <row r="2" spans="1:51" s="2092" customFormat="1" ht="15">
      <c r="A2" s="2087" t="s">
        <v>1126</v>
      </c>
      <c r="B2" s="2088" t="s">
        <v>3099</v>
      </c>
      <c r="C2" s="2089"/>
      <c r="D2" s="2090"/>
      <c r="E2" s="2061"/>
      <c r="F2" s="2091"/>
    </row>
    <row r="3" spans="1:51" s="453" customFormat="1">
      <c r="A3" s="1974"/>
      <c r="B3" s="2093"/>
      <c r="C3" s="1976"/>
      <c r="D3" s="2094"/>
      <c r="E3" s="1953"/>
      <c r="F3" s="1989"/>
    </row>
    <row r="4" spans="1:51" s="453" customFormat="1" ht="63.75">
      <c r="A4" s="1974"/>
      <c r="B4" s="2095" t="s">
        <v>3100</v>
      </c>
      <c r="C4" s="1976"/>
      <c r="D4" s="1977"/>
      <c r="E4" s="1953"/>
      <c r="F4" s="1978"/>
    </row>
    <row r="5" spans="1:51" s="453" customFormat="1">
      <c r="A5" s="1974"/>
      <c r="B5" s="2095"/>
      <c r="C5" s="1976"/>
      <c r="D5" s="1977"/>
      <c r="E5" s="1953"/>
      <c r="F5" s="1978"/>
    </row>
    <row r="6" spans="1:51" s="453" customFormat="1" ht="76.5">
      <c r="A6" s="1974"/>
      <c r="B6" s="2095" t="s">
        <v>3101</v>
      </c>
      <c r="C6" s="1976"/>
      <c r="D6" s="1977"/>
      <c r="E6" s="1953"/>
      <c r="F6" s="1978"/>
    </row>
    <row r="7" spans="1:51" s="453" customFormat="1">
      <c r="A7" s="1974"/>
      <c r="B7" s="2095"/>
      <c r="C7" s="1976"/>
      <c r="D7" s="1977"/>
      <c r="E7" s="1953"/>
      <c r="F7" s="1978"/>
    </row>
    <row r="8" spans="1:51" s="453" customFormat="1" ht="89.25">
      <c r="A8" s="1974"/>
      <c r="B8" s="2095" t="s">
        <v>3102</v>
      </c>
      <c r="C8" s="1976"/>
      <c r="D8" s="1977"/>
      <c r="E8" s="1953"/>
      <c r="F8" s="1978"/>
    </row>
    <row r="9" spans="1:51" s="453" customFormat="1">
      <c r="A9" s="1974"/>
      <c r="B9" s="2096"/>
      <c r="C9" s="1976"/>
      <c r="D9" s="1977"/>
      <c r="E9" s="1953"/>
      <c r="F9" s="1978"/>
    </row>
    <row r="10" spans="1:51" s="453" customFormat="1" ht="51">
      <c r="A10" s="1974"/>
      <c r="B10" s="2095" t="s">
        <v>3103</v>
      </c>
      <c r="C10" s="1976"/>
      <c r="D10" s="1977"/>
      <c r="E10" s="1953"/>
      <c r="F10" s="1978"/>
    </row>
    <row r="11" spans="1:51" s="453" customFormat="1">
      <c r="A11" s="1974"/>
      <c r="B11" s="2096"/>
      <c r="C11" s="1976"/>
      <c r="D11" s="1977"/>
      <c r="E11" s="1953"/>
      <c r="F11" s="1978"/>
    </row>
    <row r="12" spans="1:51" s="2102" customFormat="1">
      <c r="A12" s="2097" t="s">
        <v>120</v>
      </c>
      <c r="B12" s="2098" t="s">
        <v>3104</v>
      </c>
      <c r="C12" s="2099"/>
      <c r="D12" s="2100"/>
      <c r="E12" s="2062"/>
      <c r="F12" s="2101"/>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c r="AW12" s="448"/>
      <c r="AX12" s="448"/>
      <c r="AY12" s="448"/>
    </row>
    <row r="13" spans="1:51" s="448" customFormat="1">
      <c r="A13" s="2103"/>
      <c r="B13" s="2104"/>
      <c r="C13" s="2003"/>
      <c r="D13" s="2015"/>
      <c r="E13" s="2063"/>
      <c r="F13" s="2016"/>
    </row>
    <row r="14" spans="1:51" s="1990" customFormat="1" ht="25.5">
      <c r="A14" s="2103">
        <f>IF(ISTEXT(B14),MAX($A$12:$A13)+1,"")</f>
        <v>1</v>
      </c>
      <c r="B14" s="2104" t="s">
        <v>3105</v>
      </c>
      <c r="C14" s="448"/>
      <c r="D14" s="2105"/>
      <c r="E14" s="2064"/>
      <c r="F14" s="2012"/>
      <c r="K14" s="2106"/>
    </row>
    <row r="15" spans="1:51" s="1990" customFormat="1">
      <c r="A15" s="2103"/>
      <c r="B15" s="2104"/>
      <c r="C15" s="448"/>
      <c r="D15" s="2105"/>
      <c r="E15" s="2064"/>
      <c r="F15" s="2012"/>
      <c r="K15" s="2106"/>
    </row>
    <row r="16" spans="1:51" s="1990" customFormat="1">
      <c r="A16" s="2103"/>
      <c r="B16" s="2095" t="s">
        <v>3106</v>
      </c>
      <c r="C16" s="448"/>
      <c r="D16" s="2105"/>
      <c r="E16" s="2064"/>
      <c r="F16" s="2012"/>
      <c r="K16" s="2106"/>
    </row>
    <row r="17" spans="1:11" s="1990" customFormat="1" ht="25.5">
      <c r="A17" s="2103"/>
      <c r="B17" s="2104" t="s">
        <v>3107</v>
      </c>
      <c r="C17" s="448"/>
      <c r="D17" s="2105"/>
      <c r="E17" s="2064"/>
      <c r="F17" s="2012"/>
      <c r="K17" s="2106"/>
    </row>
    <row r="18" spans="1:11" s="1990" customFormat="1" ht="25.5">
      <c r="A18" s="2103" t="s">
        <v>2900</v>
      </c>
      <c r="B18" s="2104" t="s">
        <v>3108</v>
      </c>
      <c r="C18" s="448"/>
      <c r="D18" s="2105"/>
      <c r="E18" s="2064"/>
      <c r="F18" s="2012"/>
      <c r="K18" s="2106"/>
    </row>
    <row r="19" spans="1:11" s="1990" customFormat="1">
      <c r="A19" s="2103"/>
      <c r="B19" s="2104" t="s">
        <v>3109</v>
      </c>
      <c r="C19" s="2003" t="s">
        <v>3014</v>
      </c>
      <c r="D19" s="2105">
        <v>10</v>
      </c>
      <c r="E19" s="465"/>
      <c r="F19" s="2107">
        <f t="shared" ref="F19:F82" si="0">D19*E19</f>
        <v>0</v>
      </c>
      <c r="K19" s="2106"/>
    </row>
    <row r="20" spans="1:11" s="1990" customFormat="1" ht="25.5">
      <c r="A20" s="2103" t="s">
        <v>2900</v>
      </c>
      <c r="B20" s="2104" t="s">
        <v>3110</v>
      </c>
      <c r="C20" s="2003"/>
      <c r="D20" s="2105"/>
      <c r="E20" s="2064"/>
      <c r="F20" s="2012"/>
      <c r="K20" s="2106"/>
    </row>
    <row r="21" spans="1:11" s="1990" customFormat="1" ht="38.25">
      <c r="A21" s="2103"/>
      <c r="B21" s="2104" t="s">
        <v>3111</v>
      </c>
      <c r="C21" s="2003" t="s">
        <v>3014</v>
      </c>
      <c r="D21" s="2105">
        <v>10</v>
      </c>
      <c r="E21" s="465"/>
      <c r="F21" s="2107">
        <f t="shared" si="0"/>
        <v>0</v>
      </c>
      <c r="K21" s="2106"/>
    </row>
    <row r="22" spans="1:11" s="1990" customFormat="1">
      <c r="A22" s="2103" t="s">
        <v>2900</v>
      </c>
      <c r="B22" s="2104" t="s">
        <v>3112</v>
      </c>
      <c r="C22" s="2003" t="s">
        <v>3014</v>
      </c>
      <c r="D22" s="2105">
        <v>10</v>
      </c>
      <c r="E22" s="465"/>
      <c r="F22" s="2107">
        <f t="shared" si="0"/>
        <v>0</v>
      </c>
      <c r="K22" s="2106"/>
    </row>
    <row r="23" spans="1:11" s="1990" customFormat="1">
      <c r="A23" s="2103" t="s">
        <v>2900</v>
      </c>
      <c r="B23" s="2104" t="s">
        <v>3113</v>
      </c>
      <c r="C23" s="2003" t="s">
        <v>3014</v>
      </c>
      <c r="D23" s="2105">
        <v>10</v>
      </c>
      <c r="E23" s="465"/>
      <c r="F23" s="2107">
        <f t="shared" si="0"/>
        <v>0</v>
      </c>
      <c r="K23" s="2106"/>
    </row>
    <row r="24" spans="1:11" s="1990" customFormat="1">
      <c r="A24" s="2103" t="s">
        <v>2900</v>
      </c>
      <c r="B24" s="2104" t="s">
        <v>3114</v>
      </c>
      <c r="C24" s="2003" t="s">
        <v>3014</v>
      </c>
      <c r="D24" s="2105">
        <v>10</v>
      </c>
      <c r="E24" s="465"/>
      <c r="F24" s="2107">
        <f t="shared" si="0"/>
        <v>0</v>
      </c>
      <c r="K24" s="2106"/>
    </row>
    <row r="25" spans="1:11" s="1990" customFormat="1">
      <c r="A25" s="2103"/>
      <c r="B25" s="2104"/>
      <c r="C25" s="2003"/>
      <c r="D25" s="2105"/>
      <c r="E25" s="2064"/>
      <c r="F25" s="2012"/>
      <c r="K25" s="2106"/>
    </row>
    <row r="26" spans="1:11" s="1990" customFormat="1">
      <c r="A26" s="2103"/>
      <c r="B26" s="2095" t="s">
        <v>3115</v>
      </c>
      <c r="C26" s="2003"/>
      <c r="D26" s="2105"/>
      <c r="E26" s="2064"/>
      <c r="F26" s="2012"/>
      <c r="K26" s="2106"/>
    </row>
    <row r="27" spans="1:11" s="1990" customFormat="1">
      <c r="A27" s="2103"/>
      <c r="B27" s="2104" t="s">
        <v>3116</v>
      </c>
      <c r="C27" s="2003"/>
      <c r="D27" s="2105"/>
      <c r="E27" s="2064"/>
      <c r="F27" s="2012"/>
      <c r="K27" s="2106"/>
    </row>
    <row r="28" spans="1:11" s="1990" customFormat="1" ht="25.5">
      <c r="A28" s="2103" t="s">
        <v>2900</v>
      </c>
      <c r="B28" s="2104" t="s">
        <v>3117</v>
      </c>
      <c r="C28" s="2003"/>
      <c r="D28" s="2105"/>
      <c r="E28" s="2064"/>
      <c r="F28" s="2012"/>
      <c r="K28" s="2106"/>
    </row>
    <row r="29" spans="1:11" s="1990" customFormat="1">
      <c r="A29" s="2103"/>
      <c r="B29" s="2104" t="s">
        <v>3118</v>
      </c>
      <c r="C29" s="2003" t="s">
        <v>3014</v>
      </c>
      <c r="D29" s="2105">
        <v>10</v>
      </c>
      <c r="E29" s="465"/>
      <c r="F29" s="2107">
        <f t="shared" si="0"/>
        <v>0</v>
      </c>
      <c r="K29" s="2106"/>
    </row>
    <row r="30" spans="1:11" s="1990" customFormat="1" ht="51">
      <c r="A30" s="2103" t="s">
        <v>2900</v>
      </c>
      <c r="B30" s="2104" t="s">
        <v>3119</v>
      </c>
      <c r="C30" s="2003"/>
      <c r="D30" s="2105"/>
      <c r="E30" s="2064"/>
      <c r="F30" s="2012"/>
      <c r="K30" s="2106"/>
    </row>
    <row r="31" spans="1:11" s="1990" customFormat="1" ht="38.25">
      <c r="A31" s="2103"/>
      <c r="B31" s="2104" t="s">
        <v>3120</v>
      </c>
      <c r="C31" s="2003" t="s">
        <v>3014</v>
      </c>
      <c r="D31" s="2105">
        <v>10</v>
      </c>
      <c r="E31" s="465"/>
      <c r="F31" s="2107">
        <f t="shared" si="0"/>
        <v>0</v>
      </c>
      <c r="K31" s="2106"/>
    </row>
    <row r="32" spans="1:11" s="1990" customFormat="1" ht="25.5">
      <c r="A32" s="2103"/>
      <c r="B32" s="2104" t="s">
        <v>3121</v>
      </c>
      <c r="C32" s="2003" t="s">
        <v>3014</v>
      </c>
      <c r="D32" s="2105">
        <v>10</v>
      </c>
      <c r="E32" s="465"/>
      <c r="F32" s="2107">
        <f t="shared" si="0"/>
        <v>0</v>
      </c>
      <c r="K32" s="2106"/>
    </row>
    <row r="33" spans="1:11" s="1990" customFormat="1">
      <c r="A33" s="2103" t="s">
        <v>2900</v>
      </c>
      <c r="B33" s="2104" t="s">
        <v>3122</v>
      </c>
      <c r="C33" s="2003" t="s">
        <v>3014</v>
      </c>
      <c r="D33" s="2105">
        <v>10</v>
      </c>
      <c r="E33" s="465"/>
      <c r="F33" s="2107">
        <f t="shared" si="0"/>
        <v>0</v>
      </c>
      <c r="K33" s="2106"/>
    </row>
    <row r="34" spans="1:11" s="1990" customFormat="1">
      <c r="A34" s="2103" t="s">
        <v>2900</v>
      </c>
      <c r="B34" s="2104" t="s">
        <v>3123</v>
      </c>
      <c r="C34" s="2003" t="s">
        <v>3014</v>
      </c>
      <c r="D34" s="2105">
        <v>10</v>
      </c>
      <c r="E34" s="465"/>
      <c r="F34" s="2107">
        <f t="shared" si="0"/>
        <v>0</v>
      </c>
      <c r="K34" s="2106"/>
    </row>
    <row r="35" spans="1:11" s="1990" customFormat="1">
      <c r="A35" s="2103" t="s">
        <v>2900</v>
      </c>
      <c r="B35" s="2104" t="s">
        <v>3124</v>
      </c>
      <c r="C35" s="2003" t="s">
        <v>3014</v>
      </c>
      <c r="D35" s="2105">
        <v>10</v>
      </c>
      <c r="E35" s="465"/>
      <c r="F35" s="2107">
        <f t="shared" si="0"/>
        <v>0</v>
      </c>
      <c r="K35" s="2106"/>
    </row>
    <row r="36" spans="1:11" s="1990" customFormat="1">
      <c r="A36" s="2103"/>
      <c r="B36" s="2104"/>
      <c r="C36" s="448"/>
      <c r="D36" s="2105"/>
      <c r="E36" s="2064"/>
      <c r="F36" s="2012"/>
      <c r="K36" s="2106"/>
    </row>
    <row r="37" spans="1:11" s="1990" customFormat="1">
      <c r="A37" s="2103"/>
      <c r="B37" s="2095" t="s">
        <v>3125</v>
      </c>
      <c r="C37" s="448"/>
      <c r="D37" s="2105"/>
      <c r="E37" s="2064"/>
      <c r="F37" s="2012"/>
      <c r="K37" s="2106"/>
    </row>
    <row r="38" spans="1:11" s="1990" customFormat="1" ht="25.5">
      <c r="A38" s="2103"/>
      <c r="B38" s="2104" t="s">
        <v>3126</v>
      </c>
      <c r="C38" s="448"/>
      <c r="D38" s="2105"/>
      <c r="E38" s="2064"/>
      <c r="F38" s="2012"/>
      <c r="K38" s="2106"/>
    </row>
    <row r="39" spans="1:11" s="1990" customFormat="1" ht="25.5">
      <c r="A39" s="2103" t="s">
        <v>2900</v>
      </c>
      <c r="B39" s="2104" t="s">
        <v>3127</v>
      </c>
      <c r="C39" s="448"/>
      <c r="D39" s="2105"/>
      <c r="E39" s="2064"/>
      <c r="F39" s="2012"/>
      <c r="K39" s="2106"/>
    </row>
    <row r="40" spans="1:11" s="1990" customFormat="1">
      <c r="A40" s="2103"/>
      <c r="B40" s="2104" t="s">
        <v>3128</v>
      </c>
      <c r="C40" s="2003" t="s">
        <v>3014</v>
      </c>
      <c r="D40" s="2105">
        <v>12</v>
      </c>
      <c r="E40" s="465"/>
      <c r="F40" s="2107">
        <f t="shared" si="0"/>
        <v>0</v>
      </c>
      <c r="K40" s="2106"/>
    </row>
    <row r="41" spans="1:11" s="1990" customFormat="1" ht="25.5">
      <c r="A41" s="2103" t="s">
        <v>2900</v>
      </c>
      <c r="B41" s="2104" t="s">
        <v>3110</v>
      </c>
      <c r="C41" s="448"/>
      <c r="D41" s="2105"/>
      <c r="E41" s="2064"/>
      <c r="F41" s="2012"/>
      <c r="K41" s="2106"/>
    </row>
    <row r="42" spans="1:11" s="1990" customFormat="1" ht="38.25">
      <c r="A42" s="2103"/>
      <c r="B42" s="2104" t="s">
        <v>3111</v>
      </c>
      <c r="C42" s="2003" t="s">
        <v>3014</v>
      </c>
      <c r="D42" s="2105">
        <v>12</v>
      </c>
      <c r="E42" s="465"/>
      <c r="F42" s="2107">
        <f t="shared" si="0"/>
        <v>0</v>
      </c>
      <c r="K42" s="2106"/>
    </row>
    <row r="43" spans="1:11" s="1990" customFormat="1">
      <c r="A43" s="2103" t="s">
        <v>2900</v>
      </c>
      <c r="B43" s="2104" t="s">
        <v>3112</v>
      </c>
      <c r="C43" s="2003" t="s">
        <v>3014</v>
      </c>
      <c r="D43" s="2105">
        <v>6</v>
      </c>
      <c r="E43" s="465"/>
      <c r="F43" s="2107">
        <f t="shared" si="0"/>
        <v>0</v>
      </c>
      <c r="K43" s="2106"/>
    </row>
    <row r="44" spans="1:11" s="1990" customFormat="1">
      <c r="A44" s="2103" t="s">
        <v>2900</v>
      </c>
      <c r="B44" s="2104" t="s">
        <v>3113</v>
      </c>
      <c r="C44" s="2003" t="s">
        <v>3014</v>
      </c>
      <c r="D44" s="2105">
        <v>12</v>
      </c>
      <c r="E44" s="465"/>
      <c r="F44" s="2107">
        <f t="shared" si="0"/>
        <v>0</v>
      </c>
      <c r="K44" s="2106"/>
    </row>
    <row r="45" spans="1:11" s="1990" customFormat="1">
      <c r="A45" s="2103" t="s">
        <v>2900</v>
      </c>
      <c r="B45" s="2104" t="s">
        <v>3114</v>
      </c>
      <c r="C45" s="2003" t="s">
        <v>3014</v>
      </c>
      <c r="D45" s="2105">
        <v>6</v>
      </c>
      <c r="E45" s="465"/>
      <c r="F45" s="2107">
        <f t="shared" si="0"/>
        <v>0</v>
      </c>
      <c r="K45" s="2106"/>
    </row>
    <row r="46" spans="1:11" s="1990" customFormat="1">
      <c r="A46" s="2103"/>
      <c r="B46" s="2104"/>
      <c r="C46" s="448"/>
      <c r="D46" s="2105"/>
      <c r="E46" s="2064"/>
      <c r="F46" s="2012"/>
      <c r="K46" s="2106"/>
    </row>
    <row r="47" spans="1:11" s="1990" customFormat="1">
      <c r="A47" s="2103"/>
      <c r="B47" s="2095" t="s">
        <v>3129</v>
      </c>
      <c r="C47" s="448"/>
      <c r="D47" s="2105"/>
      <c r="E47" s="2064"/>
      <c r="F47" s="2012"/>
      <c r="K47" s="2106"/>
    </row>
    <row r="48" spans="1:11" s="1990" customFormat="1" ht="25.5">
      <c r="A48" s="2103"/>
      <c r="B48" s="2104" t="s">
        <v>3130</v>
      </c>
      <c r="C48" s="448"/>
      <c r="D48" s="2105"/>
      <c r="E48" s="2064"/>
      <c r="F48" s="2012"/>
      <c r="K48" s="2106"/>
    </row>
    <row r="49" spans="1:11" s="1990" customFormat="1" ht="25.5">
      <c r="A49" s="2103" t="s">
        <v>2900</v>
      </c>
      <c r="B49" s="2104" t="s">
        <v>3131</v>
      </c>
      <c r="C49" s="448"/>
      <c r="D49" s="2105"/>
      <c r="E49" s="2064"/>
      <c r="F49" s="2012"/>
      <c r="K49" s="2106"/>
    </row>
    <row r="50" spans="1:11" s="1990" customFormat="1">
      <c r="A50" s="2103"/>
      <c r="B50" s="2104" t="s">
        <v>3132</v>
      </c>
      <c r="C50" s="2003" t="s">
        <v>3014</v>
      </c>
      <c r="D50" s="2105">
        <v>6</v>
      </c>
      <c r="E50" s="465"/>
      <c r="F50" s="2107">
        <f t="shared" si="0"/>
        <v>0</v>
      </c>
      <c r="K50" s="2106"/>
    </row>
    <row r="51" spans="1:11" s="1990" customFormat="1" ht="25.5">
      <c r="A51" s="2103" t="s">
        <v>2900</v>
      </c>
      <c r="B51" s="2104" t="s">
        <v>3110</v>
      </c>
      <c r="C51" s="448"/>
      <c r="D51" s="2105"/>
      <c r="E51" s="2064"/>
      <c r="F51" s="2012"/>
      <c r="K51" s="2106"/>
    </row>
    <row r="52" spans="1:11" s="1990" customFormat="1" ht="38.25">
      <c r="A52" s="2103"/>
      <c r="B52" s="2104" t="s">
        <v>3111</v>
      </c>
      <c r="C52" s="2003" t="s">
        <v>3014</v>
      </c>
      <c r="D52" s="2105">
        <v>6</v>
      </c>
      <c r="E52" s="465"/>
      <c r="F52" s="2107">
        <f t="shared" si="0"/>
        <v>0</v>
      </c>
      <c r="K52" s="2106"/>
    </row>
    <row r="53" spans="1:11" s="1990" customFormat="1">
      <c r="A53" s="2103" t="s">
        <v>2900</v>
      </c>
      <c r="B53" s="2104" t="s">
        <v>3112</v>
      </c>
      <c r="C53" s="2003" t="s">
        <v>3014</v>
      </c>
      <c r="D53" s="2105">
        <v>6</v>
      </c>
      <c r="E53" s="465"/>
      <c r="F53" s="2107">
        <f t="shared" si="0"/>
        <v>0</v>
      </c>
      <c r="K53" s="2106"/>
    </row>
    <row r="54" spans="1:11" s="1990" customFormat="1">
      <c r="A54" s="2103" t="s">
        <v>2900</v>
      </c>
      <c r="B54" s="2104" t="s">
        <v>3113</v>
      </c>
      <c r="C54" s="2003" t="s">
        <v>3014</v>
      </c>
      <c r="D54" s="2105">
        <v>6</v>
      </c>
      <c r="E54" s="465"/>
      <c r="F54" s="2107">
        <f t="shared" si="0"/>
        <v>0</v>
      </c>
      <c r="K54" s="2106"/>
    </row>
    <row r="55" spans="1:11" s="1990" customFormat="1">
      <c r="A55" s="2103" t="s">
        <v>2900</v>
      </c>
      <c r="B55" s="2104" t="s">
        <v>3114</v>
      </c>
      <c r="C55" s="2003" t="s">
        <v>3014</v>
      </c>
      <c r="D55" s="2105">
        <v>6</v>
      </c>
      <c r="E55" s="465"/>
      <c r="F55" s="2107">
        <f t="shared" si="0"/>
        <v>0</v>
      </c>
      <c r="K55" s="2106"/>
    </row>
    <row r="56" spans="1:11" s="1990" customFormat="1">
      <c r="A56" s="2103"/>
      <c r="B56" s="2104"/>
      <c r="C56" s="448"/>
      <c r="D56" s="2105"/>
      <c r="E56" s="2064"/>
      <c r="F56" s="2012"/>
      <c r="K56" s="2106"/>
    </row>
    <row r="57" spans="1:11" s="1990" customFormat="1">
      <c r="A57" s="2103"/>
      <c r="B57" s="2095" t="s">
        <v>3133</v>
      </c>
      <c r="C57" s="448"/>
      <c r="D57" s="2105"/>
      <c r="E57" s="2064"/>
      <c r="F57" s="2012"/>
      <c r="K57" s="2106"/>
    </row>
    <row r="58" spans="1:11" s="1990" customFormat="1">
      <c r="A58" s="2103"/>
      <c r="B58" s="2104" t="s">
        <v>3134</v>
      </c>
      <c r="C58" s="448"/>
      <c r="D58" s="2105"/>
      <c r="E58" s="2064"/>
      <c r="F58" s="2012"/>
      <c r="K58" s="2106"/>
    </row>
    <row r="59" spans="1:11" s="1990" customFormat="1" ht="25.5">
      <c r="A59" s="2103" t="s">
        <v>2900</v>
      </c>
      <c r="B59" s="2104" t="s">
        <v>3117</v>
      </c>
      <c r="C59" s="448"/>
      <c r="D59" s="2105"/>
      <c r="E59" s="2064"/>
      <c r="F59" s="2012"/>
      <c r="K59" s="2106"/>
    </row>
    <row r="60" spans="1:11" s="1990" customFormat="1">
      <c r="A60" s="2103"/>
      <c r="B60" s="2104" t="s">
        <v>3118</v>
      </c>
      <c r="C60" s="2003" t="s">
        <v>3014</v>
      </c>
      <c r="D60" s="2105">
        <v>6</v>
      </c>
      <c r="E60" s="465"/>
      <c r="F60" s="2107">
        <f t="shared" si="0"/>
        <v>0</v>
      </c>
      <c r="K60" s="2106"/>
    </row>
    <row r="61" spans="1:11" s="1990" customFormat="1" ht="51">
      <c r="A61" s="2103" t="s">
        <v>2900</v>
      </c>
      <c r="B61" s="2104" t="s">
        <v>3119</v>
      </c>
      <c r="C61" s="448"/>
      <c r="D61" s="2105"/>
      <c r="E61" s="2064"/>
      <c r="F61" s="2012"/>
      <c r="K61" s="2106"/>
    </row>
    <row r="62" spans="1:11" s="1990" customFormat="1" ht="38.25">
      <c r="A62" s="2103"/>
      <c r="B62" s="2104" t="s">
        <v>3120</v>
      </c>
      <c r="C62" s="2003" t="s">
        <v>3014</v>
      </c>
      <c r="D62" s="2105">
        <v>6</v>
      </c>
      <c r="E62" s="465"/>
      <c r="F62" s="2107">
        <f t="shared" si="0"/>
        <v>0</v>
      </c>
      <c r="K62" s="2106"/>
    </row>
    <row r="63" spans="1:11" s="1990" customFormat="1" ht="25.5">
      <c r="A63" s="2103"/>
      <c r="B63" s="2104" t="s">
        <v>3121</v>
      </c>
      <c r="C63" s="2003" t="s">
        <v>3014</v>
      </c>
      <c r="D63" s="2105">
        <v>6</v>
      </c>
      <c r="E63" s="465"/>
      <c r="F63" s="2107">
        <f t="shared" si="0"/>
        <v>0</v>
      </c>
      <c r="K63" s="2106"/>
    </row>
    <row r="64" spans="1:11" s="1990" customFormat="1">
      <c r="A64" s="2103" t="s">
        <v>2900</v>
      </c>
      <c r="B64" s="2104" t="s">
        <v>3122</v>
      </c>
      <c r="C64" s="2003" t="s">
        <v>3014</v>
      </c>
      <c r="D64" s="2105">
        <v>6</v>
      </c>
      <c r="E64" s="465"/>
      <c r="F64" s="2107">
        <f t="shared" si="0"/>
        <v>0</v>
      </c>
      <c r="K64" s="2106"/>
    </row>
    <row r="65" spans="1:11" s="1990" customFormat="1">
      <c r="A65" s="2103" t="s">
        <v>2900</v>
      </c>
      <c r="B65" s="2104" t="s">
        <v>3123</v>
      </c>
      <c r="C65" s="2003" t="s">
        <v>3014</v>
      </c>
      <c r="D65" s="2105">
        <v>6</v>
      </c>
      <c r="E65" s="465"/>
      <c r="F65" s="2107">
        <f t="shared" si="0"/>
        <v>0</v>
      </c>
      <c r="K65" s="2106"/>
    </row>
    <row r="66" spans="1:11" s="1990" customFormat="1">
      <c r="A66" s="2103" t="s">
        <v>2900</v>
      </c>
      <c r="B66" s="2104" t="s">
        <v>3124</v>
      </c>
      <c r="C66" s="2003" t="s">
        <v>3014</v>
      </c>
      <c r="D66" s="2105">
        <v>6</v>
      </c>
      <c r="E66" s="465"/>
      <c r="F66" s="2107">
        <f t="shared" si="0"/>
        <v>0</v>
      </c>
      <c r="K66" s="2106"/>
    </row>
    <row r="67" spans="1:11" s="1990" customFormat="1">
      <c r="A67" s="2103" t="s">
        <v>2900</v>
      </c>
      <c r="B67" s="2104" t="s">
        <v>3135</v>
      </c>
      <c r="C67" s="448"/>
      <c r="D67" s="2105"/>
      <c r="E67" s="2064"/>
      <c r="F67" s="2012"/>
      <c r="K67" s="2106"/>
    </row>
    <row r="68" spans="1:11" s="1990" customFormat="1" ht="25.5">
      <c r="A68" s="2103"/>
      <c r="B68" s="2104" t="s">
        <v>3136</v>
      </c>
      <c r="C68" s="2003" t="s">
        <v>3014</v>
      </c>
      <c r="D68" s="2105">
        <v>6</v>
      </c>
      <c r="E68" s="465"/>
      <c r="F68" s="2107">
        <f t="shared" si="0"/>
        <v>0</v>
      </c>
      <c r="K68" s="2106"/>
    </row>
    <row r="69" spans="1:11" s="1990" customFormat="1" ht="25.5">
      <c r="A69" s="2103" t="s">
        <v>2900</v>
      </c>
      <c r="B69" s="2104" t="s">
        <v>3137</v>
      </c>
      <c r="C69" s="448"/>
      <c r="D69" s="2105"/>
      <c r="E69" s="2064"/>
      <c r="F69" s="2012"/>
      <c r="K69" s="2106"/>
    </row>
    <row r="70" spans="1:11" s="1990" customFormat="1" ht="25.5">
      <c r="A70" s="2103"/>
      <c r="B70" s="2104" t="s">
        <v>3138</v>
      </c>
      <c r="C70" s="448"/>
      <c r="D70" s="2105"/>
      <c r="E70" s="2064"/>
      <c r="F70" s="2012"/>
      <c r="K70" s="2106"/>
    </row>
    <row r="71" spans="1:11" s="1990" customFormat="1" ht="38.25">
      <c r="A71" s="2103"/>
      <c r="B71" s="2104" t="s">
        <v>3139</v>
      </c>
      <c r="C71" s="2003" t="s">
        <v>3014</v>
      </c>
      <c r="D71" s="2105">
        <v>6</v>
      </c>
      <c r="E71" s="465"/>
      <c r="F71" s="2107">
        <f t="shared" si="0"/>
        <v>0</v>
      </c>
      <c r="K71" s="2106"/>
    </row>
    <row r="72" spans="1:11" s="1990" customFormat="1">
      <c r="A72" s="2103"/>
      <c r="B72" s="2104"/>
      <c r="C72" s="448"/>
      <c r="D72" s="2105"/>
      <c r="E72" s="2064"/>
      <c r="F72" s="2012"/>
      <c r="K72" s="2106"/>
    </row>
    <row r="73" spans="1:11" s="1990" customFormat="1">
      <c r="A73" s="2103"/>
      <c r="B73" s="2095" t="s">
        <v>3140</v>
      </c>
      <c r="C73" s="448"/>
      <c r="D73" s="2105"/>
      <c r="E73" s="2064"/>
      <c r="F73" s="2012"/>
      <c r="K73" s="2106"/>
    </row>
    <row r="74" spans="1:11" s="1990" customFormat="1" ht="25.5">
      <c r="A74" s="2103"/>
      <c r="B74" s="2104" t="s">
        <v>3141</v>
      </c>
      <c r="C74" s="448"/>
      <c r="D74" s="2105"/>
      <c r="E74" s="2064"/>
      <c r="F74" s="2012"/>
      <c r="K74" s="2106"/>
    </row>
    <row r="75" spans="1:11" s="1990" customFormat="1" ht="25.5">
      <c r="A75" s="2103" t="s">
        <v>2900</v>
      </c>
      <c r="B75" s="2104" t="s">
        <v>3142</v>
      </c>
      <c r="C75" s="448"/>
      <c r="D75" s="2105"/>
      <c r="E75" s="2064"/>
      <c r="F75" s="2012"/>
      <c r="K75" s="2106"/>
    </row>
    <row r="76" spans="1:11" s="1990" customFormat="1">
      <c r="A76" s="2103"/>
      <c r="B76" s="2104" t="s">
        <v>3143</v>
      </c>
      <c r="C76" s="2003" t="s">
        <v>3014</v>
      </c>
      <c r="D76" s="2105">
        <v>6</v>
      </c>
      <c r="E76" s="465"/>
      <c r="F76" s="2107">
        <f t="shared" si="0"/>
        <v>0</v>
      </c>
      <c r="K76" s="2106"/>
    </row>
    <row r="77" spans="1:11" s="1990" customFormat="1" ht="63.75">
      <c r="A77" s="2103" t="s">
        <v>2900</v>
      </c>
      <c r="B77" s="2104" t="s">
        <v>3144</v>
      </c>
      <c r="C77" s="448"/>
      <c r="D77" s="2105"/>
      <c r="E77" s="2064"/>
      <c r="F77" s="2012"/>
      <c r="K77" s="2106"/>
    </row>
    <row r="78" spans="1:11" s="1990" customFormat="1" ht="38.25">
      <c r="A78" s="2103"/>
      <c r="B78" s="2104" t="s">
        <v>3145</v>
      </c>
      <c r="C78" s="2003" t="s">
        <v>3014</v>
      </c>
      <c r="D78" s="2105">
        <v>6</v>
      </c>
      <c r="E78" s="465"/>
      <c r="F78" s="2107">
        <f t="shared" si="0"/>
        <v>0</v>
      </c>
      <c r="K78" s="2106"/>
    </row>
    <row r="79" spans="1:11" s="1990" customFormat="1" ht="25.5">
      <c r="A79" s="2103"/>
      <c r="B79" s="2104" t="s">
        <v>3121</v>
      </c>
      <c r="C79" s="2003" t="s">
        <v>3014</v>
      </c>
      <c r="D79" s="2105">
        <v>6</v>
      </c>
      <c r="E79" s="465"/>
      <c r="F79" s="2107">
        <f t="shared" si="0"/>
        <v>0</v>
      </c>
      <c r="K79" s="2106"/>
    </row>
    <row r="80" spans="1:11" s="1990" customFormat="1">
      <c r="A80" s="2103" t="s">
        <v>2900</v>
      </c>
      <c r="B80" s="2104" t="s">
        <v>3122</v>
      </c>
      <c r="C80" s="2003" t="s">
        <v>3014</v>
      </c>
      <c r="D80" s="2105">
        <v>6</v>
      </c>
      <c r="E80" s="465"/>
      <c r="F80" s="2107">
        <f t="shared" si="0"/>
        <v>0</v>
      </c>
      <c r="K80" s="2106"/>
    </row>
    <row r="81" spans="1:11" s="1990" customFormat="1">
      <c r="A81" s="2103" t="s">
        <v>2900</v>
      </c>
      <c r="B81" s="2104" t="s">
        <v>3123</v>
      </c>
      <c r="C81" s="2003" t="s">
        <v>3014</v>
      </c>
      <c r="D81" s="2105">
        <v>6</v>
      </c>
      <c r="E81" s="465"/>
      <c r="F81" s="2107">
        <f t="shared" si="0"/>
        <v>0</v>
      </c>
      <c r="K81" s="2106"/>
    </row>
    <row r="82" spans="1:11" s="1990" customFormat="1">
      <c r="A82" s="2103" t="s">
        <v>2900</v>
      </c>
      <c r="B82" s="2104" t="s">
        <v>3124</v>
      </c>
      <c r="C82" s="2003" t="s">
        <v>3014</v>
      </c>
      <c r="D82" s="2105">
        <v>6</v>
      </c>
      <c r="E82" s="465"/>
      <c r="F82" s="2107">
        <f t="shared" si="0"/>
        <v>0</v>
      </c>
      <c r="K82" s="2106"/>
    </row>
    <row r="83" spans="1:11" s="1990" customFormat="1">
      <c r="A83" s="2103" t="s">
        <v>2900</v>
      </c>
      <c r="B83" s="2104" t="s">
        <v>3146</v>
      </c>
      <c r="C83" s="2003" t="s">
        <v>3014</v>
      </c>
      <c r="D83" s="2105">
        <v>6</v>
      </c>
      <c r="E83" s="465"/>
      <c r="F83" s="2107">
        <f t="shared" ref="F83:F99" si="1">D83*E83</f>
        <v>0</v>
      </c>
      <c r="K83" s="2106"/>
    </row>
    <row r="84" spans="1:11" s="1990" customFormat="1">
      <c r="A84" s="2103"/>
      <c r="B84" s="2104"/>
      <c r="C84" s="448"/>
      <c r="D84" s="2105"/>
      <c r="E84" s="2064"/>
      <c r="F84" s="2012"/>
      <c r="K84" s="2106"/>
    </row>
    <row r="85" spans="1:11" s="1990" customFormat="1">
      <c r="A85" s="2103"/>
      <c r="B85" s="2095" t="s">
        <v>3147</v>
      </c>
      <c r="C85" s="448"/>
      <c r="D85" s="2105"/>
      <c r="E85" s="2064"/>
      <c r="F85" s="2012"/>
      <c r="K85" s="2106"/>
    </row>
    <row r="86" spans="1:11" s="1990" customFormat="1" ht="25.5">
      <c r="A86" s="2103"/>
      <c r="B86" s="2104" t="s">
        <v>3148</v>
      </c>
      <c r="C86" s="448"/>
      <c r="D86" s="2105"/>
      <c r="E86" s="2064"/>
      <c r="F86" s="2012"/>
      <c r="K86" s="2106"/>
    </row>
    <row r="87" spans="1:11" s="1990" customFormat="1" ht="25.5">
      <c r="A87" s="2103" t="s">
        <v>2900</v>
      </c>
      <c r="B87" s="2104" t="s">
        <v>3108</v>
      </c>
      <c r="C87" s="448"/>
      <c r="D87" s="2105"/>
      <c r="E87" s="2064"/>
      <c r="F87" s="2012"/>
      <c r="K87" s="2106"/>
    </row>
    <row r="88" spans="1:11" s="1990" customFormat="1">
      <c r="A88" s="2103"/>
      <c r="B88" s="2104" t="s">
        <v>3109</v>
      </c>
      <c r="C88" s="2003" t="s">
        <v>3014</v>
      </c>
      <c r="D88" s="2105">
        <v>4</v>
      </c>
      <c r="E88" s="465"/>
      <c r="F88" s="2107">
        <f t="shared" si="1"/>
        <v>0</v>
      </c>
      <c r="K88" s="2106"/>
    </row>
    <row r="89" spans="1:11" s="1990" customFormat="1" ht="25.5">
      <c r="A89" s="2103" t="s">
        <v>2900</v>
      </c>
      <c r="B89" s="2104" t="s">
        <v>3110</v>
      </c>
      <c r="C89" s="448"/>
      <c r="D89" s="2105"/>
      <c r="E89" s="2064"/>
      <c r="F89" s="2107"/>
      <c r="K89" s="2106"/>
    </row>
    <row r="90" spans="1:11" s="1990" customFormat="1" ht="38.25">
      <c r="A90" s="2103"/>
      <c r="B90" s="2104" t="s">
        <v>3111</v>
      </c>
      <c r="C90" s="2003" t="s">
        <v>3014</v>
      </c>
      <c r="D90" s="2105">
        <v>4</v>
      </c>
      <c r="E90" s="465"/>
      <c r="F90" s="2107">
        <f t="shared" si="1"/>
        <v>0</v>
      </c>
      <c r="K90" s="2106"/>
    </row>
    <row r="91" spans="1:11" s="1990" customFormat="1">
      <c r="A91" s="2103" t="s">
        <v>2900</v>
      </c>
      <c r="B91" s="2104" t="s">
        <v>3112</v>
      </c>
      <c r="C91" s="2003" t="s">
        <v>3014</v>
      </c>
      <c r="D91" s="2105">
        <v>4</v>
      </c>
      <c r="E91" s="465"/>
      <c r="F91" s="2107">
        <f t="shared" si="1"/>
        <v>0</v>
      </c>
      <c r="K91" s="2106"/>
    </row>
    <row r="92" spans="1:11" s="1990" customFormat="1">
      <c r="A92" s="2103" t="s">
        <v>2900</v>
      </c>
      <c r="B92" s="2104" t="s">
        <v>3113</v>
      </c>
      <c r="C92" s="2003" t="s">
        <v>3014</v>
      </c>
      <c r="D92" s="2105">
        <v>4</v>
      </c>
      <c r="E92" s="465"/>
      <c r="F92" s="2107">
        <f t="shared" si="1"/>
        <v>0</v>
      </c>
      <c r="K92" s="2106"/>
    </row>
    <row r="93" spans="1:11" s="1990" customFormat="1">
      <c r="A93" s="2103" t="s">
        <v>2900</v>
      </c>
      <c r="B93" s="2104" t="s">
        <v>3114</v>
      </c>
      <c r="C93" s="2003" t="s">
        <v>3014</v>
      </c>
      <c r="D93" s="2105">
        <v>4</v>
      </c>
      <c r="E93" s="465"/>
      <c r="F93" s="2107">
        <f t="shared" si="1"/>
        <v>0</v>
      </c>
      <c r="K93" s="2106"/>
    </row>
    <row r="94" spans="1:11" s="1990" customFormat="1" ht="25.5">
      <c r="A94" s="2103" t="s">
        <v>2900</v>
      </c>
      <c r="B94" s="2104" t="s">
        <v>3149</v>
      </c>
      <c r="C94" s="448"/>
      <c r="D94" s="2105"/>
      <c r="E94" s="2064"/>
      <c r="F94" s="2012"/>
      <c r="K94" s="2106"/>
    </row>
    <row r="95" spans="1:11" s="1990" customFormat="1" ht="25.5">
      <c r="A95" s="2103"/>
      <c r="B95" s="2104" t="s">
        <v>3150</v>
      </c>
      <c r="C95" s="2003" t="s">
        <v>3014</v>
      </c>
      <c r="D95" s="2105">
        <v>2</v>
      </c>
      <c r="E95" s="465"/>
      <c r="F95" s="2107">
        <f t="shared" si="1"/>
        <v>0</v>
      </c>
      <c r="K95" s="2106"/>
    </row>
    <row r="96" spans="1:11" s="1990" customFormat="1" ht="25.5">
      <c r="A96" s="2103"/>
      <c r="B96" s="2104" t="s">
        <v>3151</v>
      </c>
      <c r="C96" s="2003" t="s">
        <v>3014</v>
      </c>
      <c r="D96" s="2105">
        <v>2</v>
      </c>
      <c r="E96" s="465"/>
      <c r="F96" s="2107">
        <f t="shared" si="1"/>
        <v>0</v>
      </c>
      <c r="K96" s="2106"/>
    </row>
    <row r="97" spans="1:11" s="1990" customFormat="1" ht="25.5">
      <c r="A97" s="2103" t="s">
        <v>2900</v>
      </c>
      <c r="B97" s="2104" t="s">
        <v>3152</v>
      </c>
      <c r="C97" s="448"/>
      <c r="D97" s="2105"/>
      <c r="E97" s="2064"/>
      <c r="F97" s="2012"/>
      <c r="K97" s="2106"/>
    </row>
    <row r="98" spans="1:11" s="1990" customFormat="1" ht="25.5">
      <c r="A98" s="2103"/>
      <c r="B98" s="2104" t="s">
        <v>3153</v>
      </c>
      <c r="C98" s="2003" t="s">
        <v>3014</v>
      </c>
      <c r="D98" s="1990">
        <v>2</v>
      </c>
      <c r="E98" s="465"/>
      <c r="F98" s="2107">
        <f t="shared" si="1"/>
        <v>0</v>
      </c>
      <c r="K98" s="2106"/>
    </row>
    <row r="99" spans="1:11" s="1990" customFormat="1">
      <c r="A99" s="2103" t="s">
        <v>2900</v>
      </c>
      <c r="B99" s="2104" t="s">
        <v>3154</v>
      </c>
      <c r="C99" s="2003" t="s">
        <v>3014</v>
      </c>
      <c r="D99" s="2105">
        <v>2</v>
      </c>
      <c r="E99" s="465"/>
      <c r="F99" s="2107">
        <f t="shared" si="1"/>
        <v>0</v>
      </c>
      <c r="K99" s="2106"/>
    </row>
    <row r="100" spans="1:11" s="1990" customFormat="1">
      <c r="A100" s="2103"/>
      <c r="B100" s="2104"/>
      <c r="C100" s="448"/>
      <c r="D100" s="2105"/>
      <c r="E100" s="2064"/>
      <c r="F100" s="2012"/>
      <c r="K100" s="2106"/>
    </row>
    <row r="101" spans="1:11" s="1990" customFormat="1">
      <c r="A101" s="2103"/>
      <c r="B101" s="2095" t="s">
        <v>3155</v>
      </c>
      <c r="C101" s="448"/>
      <c r="D101" s="2105"/>
      <c r="E101" s="2064"/>
      <c r="F101" s="2012"/>
      <c r="K101" s="2106"/>
    </row>
    <row r="102" spans="1:11" s="1990" customFormat="1">
      <c r="A102" s="2103"/>
      <c r="B102" s="2104" t="s">
        <v>3156</v>
      </c>
      <c r="C102" s="448"/>
      <c r="D102" s="2105"/>
      <c r="E102" s="2064"/>
      <c r="F102" s="2012"/>
      <c r="K102" s="2106"/>
    </row>
    <row r="103" spans="1:11" s="1990" customFormat="1" ht="25.5">
      <c r="A103" s="2103" t="s">
        <v>2900</v>
      </c>
      <c r="B103" s="2104" t="s">
        <v>3117</v>
      </c>
      <c r="C103" s="448"/>
      <c r="D103" s="2105"/>
      <c r="E103" s="2064"/>
      <c r="F103" s="2012"/>
      <c r="K103" s="2106"/>
    </row>
    <row r="104" spans="1:11" s="1990" customFormat="1">
      <c r="A104" s="2103"/>
      <c r="B104" s="2104" t="s">
        <v>3118</v>
      </c>
      <c r="C104" s="2003" t="s">
        <v>3014</v>
      </c>
      <c r="D104" s="2105">
        <v>2</v>
      </c>
      <c r="E104" s="465"/>
      <c r="F104" s="2107">
        <f>D104*E104</f>
        <v>0</v>
      </c>
      <c r="K104" s="2106"/>
    </row>
    <row r="105" spans="1:11" s="1990" customFormat="1" ht="51">
      <c r="A105" s="2103" t="s">
        <v>2900</v>
      </c>
      <c r="B105" s="2104" t="s">
        <v>3119</v>
      </c>
      <c r="C105" s="448"/>
      <c r="D105" s="2105"/>
      <c r="E105" s="2064"/>
      <c r="F105" s="2012"/>
      <c r="K105" s="2106"/>
    </row>
    <row r="106" spans="1:11" s="1990" customFormat="1" ht="38.25">
      <c r="A106" s="2103"/>
      <c r="B106" s="2104" t="s">
        <v>3120</v>
      </c>
      <c r="C106" s="2003" t="s">
        <v>3014</v>
      </c>
      <c r="D106" s="2105">
        <v>2</v>
      </c>
      <c r="E106" s="465"/>
      <c r="F106" s="2107">
        <f t="shared" ref="F106:F166" si="2">D106*E106</f>
        <v>0</v>
      </c>
      <c r="K106" s="2106"/>
    </row>
    <row r="107" spans="1:11" s="1990" customFormat="1" ht="25.5">
      <c r="A107" s="2103"/>
      <c r="B107" s="2104" t="s">
        <v>3121</v>
      </c>
      <c r="C107" s="2003" t="s">
        <v>3014</v>
      </c>
      <c r="D107" s="2105">
        <v>2</v>
      </c>
      <c r="E107" s="465"/>
      <c r="F107" s="2107">
        <f t="shared" si="2"/>
        <v>0</v>
      </c>
      <c r="K107" s="2106"/>
    </row>
    <row r="108" spans="1:11" s="1990" customFormat="1">
      <c r="A108" s="2103" t="s">
        <v>2900</v>
      </c>
      <c r="B108" s="2104" t="s">
        <v>3122</v>
      </c>
      <c r="C108" s="2003" t="s">
        <v>3014</v>
      </c>
      <c r="D108" s="2105">
        <v>2</v>
      </c>
      <c r="E108" s="465"/>
      <c r="F108" s="2107">
        <f t="shared" si="2"/>
        <v>0</v>
      </c>
      <c r="K108" s="2106"/>
    </row>
    <row r="109" spans="1:11" s="1990" customFormat="1">
      <c r="A109" s="2103" t="s">
        <v>2900</v>
      </c>
      <c r="B109" s="2104" t="s">
        <v>3123</v>
      </c>
      <c r="C109" s="2003" t="s">
        <v>3014</v>
      </c>
      <c r="D109" s="2105">
        <v>2</v>
      </c>
      <c r="E109" s="465"/>
      <c r="F109" s="2107">
        <f t="shared" si="2"/>
        <v>0</v>
      </c>
      <c r="K109" s="2106"/>
    </row>
    <row r="110" spans="1:11" s="1990" customFormat="1">
      <c r="A110" s="2103" t="s">
        <v>2900</v>
      </c>
      <c r="B110" s="2104" t="s">
        <v>3124</v>
      </c>
      <c r="C110" s="2003" t="s">
        <v>3014</v>
      </c>
      <c r="D110" s="2105">
        <v>2</v>
      </c>
      <c r="E110" s="465"/>
      <c r="F110" s="2107">
        <f t="shared" si="2"/>
        <v>0</v>
      </c>
      <c r="K110" s="2106"/>
    </row>
    <row r="111" spans="1:11" s="1990" customFormat="1">
      <c r="A111" s="2103"/>
      <c r="B111" s="2104"/>
      <c r="C111" s="448"/>
      <c r="D111" s="2105"/>
      <c r="E111" s="2064"/>
      <c r="F111" s="2012"/>
      <c r="K111" s="2106"/>
    </row>
    <row r="112" spans="1:11" s="1990" customFormat="1">
      <c r="A112" s="2103"/>
      <c r="B112" s="2095" t="s">
        <v>3157</v>
      </c>
      <c r="C112" s="448"/>
      <c r="D112" s="2105"/>
      <c r="E112" s="2064"/>
      <c r="F112" s="2012"/>
      <c r="K112" s="2106"/>
    </row>
    <row r="113" spans="1:11" s="1990" customFormat="1" ht="25.5">
      <c r="A113" s="2103"/>
      <c r="B113" s="2104" t="s">
        <v>3158</v>
      </c>
      <c r="C113" s="448"/>
      <c r="D113" s="2105"/>
      <c r="E113" s="2064"/>
      <c r="F113" s="2012"/>
      <c r="K113" s="2106"/>
    </row>
    <row r="114" spans="1:11" s="1990" customFormat="1" ht="25.5">
      <c r="A114" s="2103" t="s">
        <v>2900</v>
      </c>
      <c r="B114" s="2104" t="s">
        <v>3108</v>
      </c>
      <c r="C114" s="448"/>
      <c r="D114" s="2105"/>
      <c r="E114" s="2064"/>
      <c r="F114" s="2012"/>
      <c r="K114" s="2106"/>
    </row>
    <row r="115" spans="1:11" s="1990" customFormat="1">
      <c r="A115" s="2103"/>
      <c r="B115" s="2104" t="s">
        <v>3109</v>
      </c>
      <c r="C115" s="2003" t="s">
        <v>3014</v>
      </c>
      <c r="D115" s="2105">
        <v>1</v>
      </c>
      <c r="E115" s="465"/>
      <c r="F115" s="2107">
        <f t="shared" si="2"/>
        <v>0</v>
      </c>
      <c r="K115" s="2106"/>
    </row>
    <row r="116" spans="1:11" s="1990" customFormat="1" ht="25.5">
      <c r="A116" s="2103" t="s">
        <v>2900</v>
      </c>
      <c r="B116" s="2104" t="s">
        <v>3110</v>
      </c>
      <c r="C116" s="448"/>
      <c r="D116" s="2105"/>
      <c r="E116" s="2064"/>
      <c r="F116" s="2012"/>
      <c r="K116" s="2106"/>
    </row>
    <row r="117" spans="1:11" s="1990" customFormat="1" ht="38.25">
      <c r="A117" s="2103"/>
      <c r="B117" s="2104" t="s">
        <v>3111</v>
      </c>
      <c r="C117" s="2003" t="s">
        <v>3014</v>
      </c>
      <c r="D117" s="2105">
        <v>1</v>
      </c>
      <c r="E117" s="465"/>
      <c r="F117" s="2107">
        <f t="shared" si="2"/>
        <v>0</v>
      </c>
      <c r="K117" s="2106"/>
    </row>
    <row r="118" spans="1:11" s="1990" customFormat="1">
      <c r="A118" s="2103" t="s">
        <v>2900</v>
      </c>
      <c r="B118" s="2104" t="s">
        <v>3112</v>
      </c>
      <c r="C118" s="2003" t="s">
        <v>3014</v>
      </c>
      <c r="D118" s="2105">
        <v>1</v>
      </c>
      <c r="E118" s="465"/>
      <c r="F118" s="2107">
        <f t="shared" si="2"/>
        <v>0</v>
      </c>
      <c r="K118" s="2106"/>
    </row>
    <row r="119" spans="1:11" s="1990" customFormat="1">
      <c r="A119" s="2103" t="s">
        <v>2900</v>
      </c>
      <c r="B119" s="2104" t="s">
        <v>3113</v>
      </c>
      <c r="C119" s="2003" t="s">
        <v>3014</v>
      </c>
      <c r="D119" s="2105">
        <v>1</v>
      </c>
      <c r="E119" s="465"/>
      <c r="F119" s="2107">
        <f t="shared" si="2"/>
        <v>0</v>
      </c>
      <c r="K119" s="2106"/>
    </row>
    <row r="120" spans="1:11" s="1990" customFormat="1">
      <c r="A120" s="2103" t="s">
        <v>2900</v>
      </c>
      <c r="B120" s="2104" t="s">
        <v>3114</v>
      </c>
      <c r="C120" s="2003" t="s">
        <v>3014</v>
      </c>
      <c r="D120" s="2105">
        <v>1</v>
      </c>
      <c r="E120" s="465"/>
      <c r="F120" s="2107">
        <f t="shared" si="2"/>
        <v>0</v>
      </c>
      <c r="K120" s="2106"/>
    </row>
    <row r="121" spans="1:11" s="1990" customFormat="1" ht="25.5">
      <c r="A121" s="2103" t="s">
        <v>2900</v>
      </c>
      <c r="B121" s="2104" t="s">
        <v>3117</v>
      </c>
      <c r="C121" s="448"/>
      <c r="D121" s="2105"/>
      <c r="E121" s="2064"/>
      <c r="F121" s="2012"/>
      <c r="K121" s="2106"/>
    </row>
    <row r="122" spans="1:11" s="1990" customFormat="1">
      <c r="A122" s="2103"/>
      <c r="B122" s="2104" t="s">
        <v>3118</v>
      </c>
      <c r="C122" s="2003" t="s">
        <v>3014</v>
      </c>
      <c r="D122" s="2105">
        <v>1</v>
      </c>
      <c r="E122" s="465"/>
      <c r="F122" s="2107">
        <f t="shared" si="2"/>
        <v>0</v>
      </c>
      <c r="K122" s="2106"/>
    </row>
    <row r="123" spans="1:11" s="1990" customFormat="1" ht="51">
      <c r="A123" s="2103" t="s">
        <v>2900</v>
      </c>
      <c r="B123" s="2104" t="s">
        <v>3119</v>
      </c>
      <c r="C123" s="448"/>
      <c r="D123" s="2105"/>
      <c r="E123" s="2064"/>
      <c r="F123" s="2012"/>
      <c r="K123" s="2106"/>
    </row>
    <row r="124" spans="1:11" s="1990" customFormat="1" ht="38.25">
      <c r="A124" s="2103"/>
      <c r="B124" s="2104" t="s">
        <v>3120</v>
      </c>
      <c r="C124" s="2003" t="s">
        <v>3014</v>
      </c>
      <c r="D124" s="2105">
        <v>1</v>
      </c>
      <c r="E124" s="465"/>
      <c r="F124" s="2107">
        <f t="shared" si="2"/>
        <v>0</v>
      </c>
      <c r="K124" s="2106"/>
    </row>
    <row r="125" spans="1:11" s="1990" customFormat="1" ht="25.5">
      <c r="A125" s="2103"/>
      <c r="B125" s="2104" t="s">
        <v>3121</v>
      </c>
      <c r="C125" s="2003" t="s">
        <v>3014</v>
      </c>
      <c r="D125" s="2105">
        <v>1</v>
      </c>
      <c r="E125" s="465"/>
      <c r="F125" s="2107">
        <f t="shared" si="2"/>
        <v>0</v>
      </c>
      <c r="K125" s="2106"/>
    </row>
    <row r="126" spans="1:11" s="1990" customFormat="1">
      <c r="A126" s="2103" t="s">
        <v>2900</v>
      </c>
      <c r="B126" s="2104" t="s">
        <v>3122</v>
      </c>
      <c r="C126" s="2003" t="s">
        <v>3014</v>
      </c>
      <c r="D126" s="2105">
        <v>1</v>
      </c>
      <c r="E126" s="465"/>
      <c r="F126" s="2107">
        <f t="shared" si="2"/>
        <v>0</v>
      </c>
      <c r="K126" s="2106"/>
    </row>
    <row r="127" spans="1:11" s="1990" customFormat="1">
      <c r="A127" s="2103" t="s">
        <v>2900</v>
      </c>
      <c r="B127" s="2104" t="s">
        <v>3123</v>
      </c>
      <c r="C127" s="2003" t="s">
        <v>3014</v>
      </c>
      <c r="D127" s="2105">
        <v>1</v>
      </c>
      <c r="E127" s="465"/>
      <c r="F127" s="2107">
        <f t="shared" si="2"/>
        <v>0</v>
      </c>
      <c r="K127" s="2106"/>
    </row>
    <row r="128" spans="1:11" s="1990" customFormat="1" ht="25.5">
      <c r="A128" s="2103" t="s">
        <v>2900</v>
      </c>
      <c r="B128" s="2104" t="s">
        <v>3149</v>
      </c>
      <c r="C128" s="448"/>
      <c r="D128" s="2105"/>
      <c r="E128" s="465"/>
      <c r="F128" s="2012"/>
      <c r="K128" s="2106"/>
    </row>
    <row r="129" spans="1:51" s="1990" customFormat="1" ht="25.5">
      <c r="A129" s="2103"/>
      <c r="B129" s="2104" t="s">
        <v>3150</v>
      </c>
      <c r="C129" s="2003" t="s">
        <v>3014</v>
      </c>
      <c r="D129" s="2105">
        <v>1</v>
      </c>
      <c r="E129" s="465"/>
      <c r="F129" s="2107">
        <f t="shared" si="2"/>
        <v>0</v>
      </c>
      <c r="K129" s="2106"/>
    </row>
    <row r="130" spans="1:51" s="1990" customFormat="1" ht="25.5">
      <c r="A130" s="2103"/>
      <c r="B130" s="2104" t="s">
        <v>3151</v>
      </c>
      <c r="C130" s="2003" t="s">
        <v>3014</v>
      </c>
      <c r="D130" s="2105">
        <v>1</v>
      </c>
      <c r="E130" s="465"/>
      <c r="F130" s="2107">
        <f t="shared" si="2"/>
        <v>0</v>
      </c>
      <c r="K130" s="2106"/>
    </row>
    <row r="131" spans="1:51" s="1990" customFormat="1" ht="25.5">
      <c r="A131" s="2103" t="s">
        <v>2900</v>
      </c>
      <c r="B131" s="2104" t="s">
        <v>3152</v>
      </c>
      <c r="C131" s="448"/>
      <c r="D131" s="2105"/>
      <c r="E131" s="2064"/>
      <c r="F131" s="2012"/>
      <c r="K131" s="2106"/>
    </row>
    <row r="132" spans="1:51" s="1990" customFormat="1" ht="25.5">
      <c r="A132" s="2103"/>
      <c r="B132" s="2104" t="s">
        <v>3153</v>
      </c>
      <c r="C132" s="2003" t="s">
        <v>3014</v>
      </c>
      <c r="D132" s="2105">
        <v>1</v>
      </c>
      <c r="E132" s="465"/>
      <c r="F132" s="2107">
        <f t="shared" si="2"/>
        <v>0</v>
      </c>
      <c r="K132" s="2106"/>
    </row>
    <row r="133" spans="1:51" s="1990" customFormat="1">
      <c r="A133" s="2103" t="s">
        <v>2900</v>
      </c>
      <c r="B133" s="2104" t="s">
        <v>3154</v>
      </c>
      <c r="C133" s="2003" t="s">
        <v>3014</v>
      </c>
      <c r="D133" s="2105">
        <v>1</v>
      </c>
      <c r="E133" s="465"/>
      <c r="F133" s="2107">
        <f t="shared" si="2"/>
        <v>0</v>
      </c>
      <c r="K133" s="2106"/>
    </row>
    <row r="134" spans="1:51" s="1990" customFormat="1">
      <c r="A134" s="2103"/>
      <c r="B134" s="2104"/>
      <c r="C134" s="448"/>
      <c r="D134" s="2105"/>
      <c r="E134" s="2064"/>
      <c r="F134" s="2012"/>
      <c r="K134" s="2106"/>
    </row>
    <row r="135" spans="1:51" s="1990" customFormat="1">
      <c r="A135" s="2103"/>
      <c r="B135" s="2095" t="s">
        <v>3159</v>
      </c>
      <c r="C135" s="448"/>
      <c r="D135" s="2105"/>
      <c r="E135" s="2064"/>
      <c r="F135" s="2012"/>
      <c r="K135" s="2106"/>
    </row>
    <row r="136" spans="1:51" s="1990" customFormat="1">
      <c r="A136" s="2103"/>
      <c r="B136" s="2104" t="s">
        <v>3160</v>
      </c>
      <c r="C136" s="448"/>
      <c r="D136" s="2105"/>
      <c r="E136" s="2064"/>
      <c r="F136" s="2012"/>
      <c r="K136" s="2106"/>
    </row>
    <row r="137" spans="1:51" s="1990" customFormat="1" ht="25.5">
      <c r="A137" s="2103" t="s">
        <v>2900</v>
      </c>
      <c r="B137" s="2104" t="s">
        <v>3161</v>
      </c>
      <c r="C137" s="448"/>
      <c r="D137" s="2105"/>
      <c r="E137" s="2064"/>
      <c r="F137" s="2012"/>
      <c r="K137" s="2106"/>
    </row>
    <row r="138" spans="1:51" s="1990" customFormat="1">
      <c r="A138" s="2103"/>
      <c r="B138" s="2104" t="s">
        <v>3162</v>
      </c>
      <c r="C138" s="2003" t="s">
        <v>3014</v>
      </c>
      <c r="D138" s="2105">
        <v>6</v>
      </c>
      <c r="E138" s="465"/>
      <c r="F138" s="2107">
        <f t="shared" si="2"/>
        <v>0</v>
      </c>
      <c r="K138" s="2106"/>
    </row>
    <row r="139" spans="1:51" s="1990" customFormat="1" ht="25.5">
      <c r="A139" s="2103" t="s">
        <v>2900</v>
      </c>
      <c r="B139" s="2104" t="s">
        <v>3163</v>
      </c>
      <c r="C139" s="2003" t="s">
        <v>3014</v>
      </c>
      <c r="D139" s="2105">
        <v>6</v>
      </c>
      <c r="E139" s="465"/>
      <c r="F139" s="2107">
        <f t="shared" si="2"/>
        <v>0</v>
      </c>
      <c r="K139" s="2106"/>
    </row>
    <row r="140" spans="1:51" s="453" customFormat="1">
      <c r="A140" s="2013"/>
      <c r="B140" s="2108"/>
      <c r="C140" s="2109"/>
      <c r="D140" s="2110"/>
      <c r="E140" s="2064"/>
      <c r="F140" s="2044"/>
    </row>
    <row r="141" spans="1:51" s="2102" customFormat="1">
      <c r="A141" s="2097" t="s">
        <v>126</v>
      </c>
      <c r="B141" s="2098" t="s">
        <v>3164</v>
      </c>
      <c r="C141" s="2099"/>
      <c r="D141" s="2100"/>
      <c r="E141" s="2062"/>
      <c r="F141" s="2101"/>
      <c r="G141" s="448"/>
      <c r="H141" s="448"/>
      <c r="I141" s="448"/>
      <c r="J141" s="448"/>
      <c r="K141" s="448"/>
      <c r="L141" s="448"/>
      <c r="M141" s="448"/>
      <c r="N141" s="448"/>
      <c r="O141" s="448"/>
      <c r="P141" s="448"/>
      <c r="Q141" s="448"/>
      <c r="R141" s="448"/>
      <c r="S141" s="448"/>
      <c r="T141" s="448"/>
      <c r="U141" s="448"/>
      <c r="V141" s="448"/>
      <c r="W141" s="448"/>
      <c r="X141" s="448"/>
      <c r="Y141" s="448"/>
      <c r="Z141" s="448"/>
      <c r="AA141" s="448"/>
      <c r="AB141" s="448"/>
      <c r="AC141" s="448"/>
      <c r="AD141" s="448"/>
      <c r="AE141" s="448"/>
      <c r="AF141" s="448"/>
      <c r="AG141" s="448"/>
      <c r="AH141" s="448"/>
      <c r="AI141" s="448"/>
      <c r="AJ141" s="448"/>
      <c r="AK141" s="448"/>
      <c r="AL141" s="448"/>
      <c r="AM141" s="448"/>
      <c r="AN141" s="448"/>
      <c r="AO141" s="448"/>
      <c r="AP141" s="448"/>
      <c r="AQ141" s="448"/>
      <c r="AR141" s="448"/>
      <c r="AS141" s="448"/>
      <c r="AT141" s="448"/>
      <c r="AU141" s="448"/>
      <c r="AV141" s="448"/>
      <c r="AW141" s="448"/>
      <c r="AX141" s="448"/>
      <c r="AY141" s="448"/>
    </row>
    <row r="142" spans="1:51" s="448" customFormat="1">
      <c r="A142" s="2103"/>
      <c r="B142" s="2104"/>
      <c r="C142" s="2003"/>
      <c r="D142" s="2015"/>
      <c r="E142" s="2063"/>
      <c r="F142" s="2016"/>
    </row>
    <row r="143" spans="1:51" s="2019" customFormat="1">
      <c r="A143" s="2103">
        <f>IF(ISTEXT(B143),MAX($A$12:$A142)+1,"")</f>
        <v>2</v>
      </c>
      <c r="B143" s="2024" t="s">
        <v>3165</v>
      </c>
      <c r="C143" s="2111"/>
      <c r="D143" s="2109"/>
      <c r="E143" s="2066"/>
      <c r="F143" s="2107"/>
    </row>
    <row r="144" spans="1:51" s="2019" customFormat="1" ht="51">
      <c r="A144" s="2013" t="s">
        <v>2900</v>
      </c>
      <c r="B144" s="2024" t="s">
        <v>3166</v>
      </c>
      <c r="C144" s="2111"/>
      <c r="D144" s="2109"/>
      <c r="E144" s="2066"/>
      <c r="F144" s="2107"/>
    </row>
    <row r="145" spans="1:51" s="2019" customFormat="1" ht="51">
      <c r="A145" s="2013" t="s">
        <v>2900</v>
      </c>
      <c r="B145" s="2024" t="s">
        <v>3167</v>
      </c>
      <c r="C145" s="2024"/>
      <c r="D145" s="2109"/>
      <c r="E145" s="2066"/>
      <c r="F145" s="2107"/>
    </row>
    <row r="146" spans="1:51" s="2019" customFormat="1" ht="51">
      <c r="A146" s="2013" t="s">
        <v>2900</v>
      </c>
      <c r="B146" s="2024" t="s">
        <v>3168</v>
      </c>
      <c r="C146" s="2024"/>
      <c r="D146" s="2109"/>
      <c r="E146" s="2066"/>
      <c r="F146" s="2107"/>
    </row>
    <row r="147" spans="1:51" s="2018" customFormat="1" ht="25.5">
      <c r="A147" s="2013" t="s">
        <v>2900</v>
      </c>
      <c r="B147" s="2024" t="s">
        <v>3169</v>
      </c>
      <c r="C147" s="2024"/>
      <c r="D147" s="2109"/>
      <c r="E147" s="2066"/>
      <c r="F147" s="2107"/>
    </row>
    <row r="148" spans="1:51" s="2018" customFormat="1">
      <c r="A148" s="2013" t="s">
        <v>2900</v>
      </c>
      <c r="B148" s="2024" t="s">
        <v>3170</v>
      </c>
      <c r="C148" s="2024"/>
      <c r="D148" s="2109"/>
      <c r="E148" s="2066"/>
      <c r="F148" s="2107"/>
    </row>
    <row r="149" spans="1:51" s="2018" customFormat="1" ht="25.5">
      <c r="A149" s="2013" t="s">
        <v>2900</v>
      </c>
      <c r="B149" s="2024" t="s">
        <v>3171</v>
      </c>
      <c r="C149" s="2024"/>
      <c r="D149" s="2109"/>
      <c r="E149" s="2066"/>
      <c r="F149" s="2107"/>
    </row>
    <row r="150" spans="1:51" s="2019" customFormat="1" ht="25.5">
      <c r="A150" s="2013" t="s">
        <v>2900</v>
      </c>
      <c r="B150" s="2024" t="s">
        <v>3172</v>
      </c>
      <c r="C150" s="2024"/>
      <c r="D150" s="2109"/>
      <c r="E150" s="2066"/>
      <c r="F150" s="2107"/>
    </row>
    <row r="151" spans="1:51" s="2019" customFormat="1">
      <c r="A151" s="2013" t="s">
        <v>2900</v>
      </c>
      <c r="B151" s="2104" t="s">
        <v>3173</v>
      </c>
      <c r="C151" s="2109" t="s">
        <v>1012</v>
      </c>
      <c r="D151" s="2109">
        <v>1</v>
      </c>
      <c r="E151" s="465"/>
      <c r="F151" s="2107">
        <f t="shared" si="2"/>
        <v>0</v>
      </c>
      <c r="H151" s="2112"/>
    </row>
    <row r="152" spans="1:51" s="2019" customFormat="1">
      <c r="A152" s="2013"/>
      <c r="B152" s="2024" t="s">
        <v>3174</v>
      </c>
      <c r="C152" s="2109"/>
      <c r="D152" s="2109"/>
      <c r="E152" s="465"/>
      <c r="F152" s="2107"/>
    </row>
    <row r="153" spans="1:51" s="2019" customFormat="1">
      <c r="A153" s="2041"/>
      <c r="B153" s="450"/>
      <c r="C153" s="450"/>
      <c r="D153" s="2113"/>
      <c r="E153" s="2068"/>
      <c r="F153" s="2107"/>
    </row>
    <row r="154" spans="1:51" s="2019" customFormat="1">
      <c r="A154" s="2041"/>
      <c r="B154" s="450"/>
      <c r="C154" s="450"/>
      <c r="D154" s="2113"/>
      <c r="E154" s="2068"/>
      <c r="F154" s="2107"/>
    </row>
    <row r="155" spans="1:51" s="1990" customFormat="1" ht="25.5">
      <c r="A155" s="2103">
        <f>IF(ISTEXT(B155),MAX($A$12:$A153)+1,"")</f>
        <v>3</v>
      </c>
      <c r="B155" s="2104" t="s">
        <v>3175</v>
      </c>
      <c r="C155" s="2003" t="s">
        <v>1012</v>
      </c>
      <c r="D155" s="2015">
        <v>6</v>
      </c>
      <c r="E155" s="1953"/>
      <c r="F155" s="2044">
        <f t="shared" si="2"/>
        <v>0</v>
      </c>
      <c r="K155" s="2106"/>
    </row>
    <row r="156" spans="1:51" s="1990" customFormat="1" ht="38.25">
      <c r="A156" s="2114" t="s">
        <v>2900</v>
      </c>
      <c r="B156" s="2104" t="s">
        <v>3176</v>
      </c>
      <c r="C156" s="2014"/>
      <c r="D156" s="2115"/>
      <c r="E156" s="2064"/>
      <c r="F156" s="2012"/>
    </row>
    <row r="157" spans="1:51" s="1990" customFormat="1">
      <c r="A157" s="2114" t="s">
        <v>2900</v>
      </c>
      <c r="B157" s="2104" t="s">
        <v>3177</v>
      </c>
      <c r="C157" s="2014"/>
      <c r="D157" s="2115"/>
      <c r="E157" s="2064"/>
      <c r="F157" s="2012"/>
    </row>
    <row r="158" spans="1:51" s="1990" customFormat="1" ht="25.5">
      <c r="A158" s="2043" t="s">
        <v>2900</v>
      </c>
      <c r="B158" s="2104" t="s">
        <v>3178</v>
      </c>
      <c r="C158" s="2003"/>
      <c r="D158" s="2015"/>
      <c r="E158" s="2063"/>
      <c r="F158" s="2012"/>
    </row>
    <row r="159" spans="1:51" s="1990" customFormat="1" ht="25.5">
      <c r="A159" s="2114" t="s">
        <v>2900</v>
      </c>
      <c r="B159" s="2104" t="s">
        <v>3179</v>
      </c>
      <c r="C159" s="2014"/>
      <c r="D159" s="2115"/>
      <c r="E159" s="2064"/>
      <c r="F159" s="1989"/>
    </row>
    <row r="160" spans="1:51" s="1984" customFormat="1" ht="25.5">
      <c r="A160" s="2114" t="s">
        <v>2900</v>
      </c>
      <c r="B160" s="2104" t="s">
        <v>3180</v>
      </c>
      <c r="C160" s="2014"/>
      <c r="D160" s="2115"/>
      <c r="E160" s="2064"/>
      <c r="F160" s="1989"/>
      <c r="G160" s="1993"/>
      <c r="H160" s="1993"/>
      <c r="I160" s="1993"/>
      <c r="J160" s="1993"/>
      <c r="K160" s="1993"/>
      <c r="L160" s="1993"/>
      <c r="M160" s="1993"/>
      <c r="N160" s="1993"/>
      <c r="O160" s="1993"/>
      <c r="P160" s="1993"/>
      <c r="Q160" s="1993"/>
      <c r="R160" s="1993"/>
      <c r="S160" s="1993"/>
      <c r="T160" s="1993"/>
      <c r="U160" s="1993"/>
      <c r="V160" s="1993"/>
      <c r="W160" s="1993"/>
      <c r="X160" s="1993"/>
      <c r="Y160" s="1993"/>
      <c r="Z160" s="1993"/>
      <c r="AA160" s="1993"/>
      <c r="AB160" s="1993"/>
      <c r="AC160" s="1993"/>
      <c r="AD160" s="1993"/>
      <c r="AE160" s="1993"/>
      <c r="AF160" s="1993"/>
      <c r="AG160" s="1993"/>
      <c r="AH160" s="1993"/>
      <c r="AI160" s="1993"/>
      <c r="AJ160" s="1993"/>
      <c r="AK160" s="1993"/>
      <c r="AL160" s="1993"/>
      <c r="AM160" s="1993"/>
      <c r="AN160" s="1993"/>
      <c r="AO160" s="1993"/>
      <c r="AP160" s="1993"/>
      <c r="AQ160" s="1993"/>
      <c r="AR160" s="1993"/>
      <c r="AS160" s="1993"/>
      <c r="AT160" s="1993"/>
      <c r="AU160" s="1993"/>
      <c r="AV160" s="1993"/>
      <c r="AW160" s="1993"/>
      <c r="AX160" s="1993"/>
      <c r="AY160" s="1993"/>
    </row>
    <row r="161" spans="1:51" s="1984" customFormat="1" ht="25.5">
      <c r="A161" s="2114" t="s">
        <v>2900</v>
      </c>
      <c r="B161" s="2104" t="s">
        <v>3181</v>
      </c>
      <c r="C161" s="2014"/>
      <c r="D161" s="2115"/>
      <c r="E161" s="2064"/>
      <c r="F161" s="1989"/>
      <c r="G161" s="1993"/>
      <c r="H161" s="1993"/>
      <c r="I161" s="1993"/>
      <c r="J161" s="1993"/>
      <c r="K161" s="1993"/>
      <c r="L161" s="1993"/>
      <c r="M161" s="1993"/>
      <c r="N161" s="1993"/>
      <c r="O161" s="1993"/>
      <c r="P161" s="1993"/>
      <c r="Q161" s="1993"/>
      <c r="R161" s="1993"/>
      <c r="S161" s="1993"/>
      <c r="T161" s="1993"/>
      <c r="U161" s="1993"/>
      <c r="V161" s="1993"/>
      <c r="W161" s="1993"/>
      <c r="X161" s="1993"/>
      <c r="Y161" s="1993"/>
      <c r="Z161" s="1993"/>
      <c r="AA161" s="1993"/>
      <c r="AB161" s="1993"/>
      <c r="AC161" s="1993"/>
      <c r="AD161" s="1993"/>
      <c r="AE161" s="1993"/>
      <c r="AF161" s="1993"/>
      <c r="AG161" s="1993"/>
      <c r="AH161" s="1993"/>
      <c r="AI161" s="1993"/>
      <c r="AJ161" s="1993"/>
      <c r="AK161" s="1993"/>
      <c r="AL161" s="1993"/>
      <c r="AM161" s="1993"/>
      <c r="AN161" s="1993"/>
      <c r="AO161" s="1993"/>
      <c r="AP161" s="1993"/>
      <c r="AQ161" s="1993"/>
      <c r="AR161" s="1993"/>
      <c r="AS161" s="1993"/>
      <c r="AT161" s="1993"/>
      <c r="AU161" s="1993"/>
      <c r="AV161" s="1993"/>
      <c r="AW161" s="1993"/>
      <c r="AX161" s="1993"/>
      <c r="AY161" s="1993"/>
    </row>
    <row r="162" spans="1:51" s="1990" customFormat="1">
      <c r="A162" s="2114" t="s">
        <v>2900</v>
      </c>
      <c r="B162" s="2104" t="s">
        <v>3182</v>
      </c>
      <c r="C162" s="2014"/>
      <c r="D162" s="2115"/>
      <c r="E162" s="2064"/>
      <c r="F162" s="1989"/>
    </row>
    <row r="163" spans="1:51">
      <c r="A163" s="2114" t="s">
        <v>2900</v>
      </c>
      <c r="B163" s="2104" t="s">
        <v>3173</v>
      </c>
      <c r="H163" s="2112"/>
    </row>
    <row r="164" spans="1:51" s="453" customFormat="1">
      <c r="A164" s="2013"/>
      <c r="B164" s="2108"/>
      <c r="C164" s="2109"/>
      <c r="D164" s="2110"/>
      <c r="E164" s="2064"/>
      <c r="F164" s="2044"/>
    </row>
    <row r="165" spans="1:51" s="453" customFormat="1">
      <c r="A165" s="2013"/>
      <c r="B165" s="2108"/>
      <c r="C165" s="2109"/>
      <c r="D165" s="2110"/>
      <c r="E165" s="2064"/>
      <c r="F165" s="2044"/>
    </row>
    <row r="166" spans="1:51" ht="25.5">
      <c r="A166" s="2103">
        <f>IF(ISTEXT(B166),MAX($A$12:$A162)+1,"")</f>
        <v>4</v>
      </c>
      <c r="B166" s="2104" t="s">
        <v>3183</v>
      </c>
      <c r="C166" s="2003" t="s">
        <v>1012</v>
      </c>
      <c r="D166" s="2015">
        <v>6</v>
      </c>
      <c r="E166" s="1953"/>
      <c r="F166" s="2044">
        <f t="shared" si="2"/>
        <v>0</v>
      </c>
      <c r="H166" s="1995"/>
    </row>
    <row r="167" spans="1:51">
      <c r="A167" s="2114" t="s">
        <v>2900</v>
      </c>
      <c r="B167" s="2108" t="s">
        <v>3184</v>
      </c>
      <c r="C167" s="2003"/>
      <c r="D167" s="2015"/>
      <c r="E167" s="1953"/>
      <c r="H167" s="1995"/>
    </row>
    <row r="168" spans="1:51" ht="25.5">
      <c r="A168" s="2114" t="s">
        <v>2900</v>
      </c>
      <c r="B168" s="2108" t="s">
        <v>3179</v>
      </c>
      <c r="C168" s="2003"/>
      <c r="D168" s="2015"/>
      <c r="E168" s="1953"/>
      <c r="H168" s="1995"/>
    </row>
    <row r="169" spans="1:51" ht="25.5">
      <c r="A169" s="2114" t="s">
        <v>2900</v>
      </c>
      <c r="B169" s="2104" t="s">
        <v>3178</v>
      </c>
      <c r="C169" s="2003"/>
      <c r="D169" s="2015"/>
      <c r="E169" s="1953"/>
      <c r="H169" s="1995"/>
    </row>
    <row r="170" spans="1:51" ht="25.5">
      <c r="A170" s="2114" t="s">
        <v>2900</v>
      </c>
      <c r="B170" s="2108" t="s">
        <v>3172</v>
      </c>
      <c r="C170" s="2003"/>
      <c r="D170" s="2015"/>
      <c r="E170" s="1953"/>
      <c r="H170" s="1995"/>
    </row>
    <row r="171" spans="1:51" ht="25.5">
      <c r="A171" s="2114" t="s">
        <v>2900</v>
      </c>
      <c r="B171" s="2108" t="s">
        <v>3185</v>
      </c>
      <c r="C171" s="2003"/>
      <c r="D171" s="2015"/>
      <c r="E171" s="1953"/>
      <c r="H171" s="1995"/>
    </row>
    <row r="172" spans="1:51">
      <c r="A172" s="2114" t="s">
        <v>2900</v>
      </c>
      <c r="B172" s="2108" t="s">
        <v>3173</v>
      </c>
      <c r="C172" s="2003"/>
      <c r="D172" s="2015"/>
      <c r="E172" s="1953"/>
      <c r="H172" s="1995"/>
    </row>
    <row r="173" spans="1:51">
      <c r="A173" s="2103"/>
      <c r="B173" s="2108" t="s">
        <v>3174</v>
      </c>
      <c r="C173" s="2003"/>
      <c r="D173" s="2015"/>
      <c r="E173" s="1953"/>
      <c r="H173" s="1995"/>
    </row>
    <row r="174" spans="1:51" ht="51">
      <c r="A174" s="2103"/>
      <c r="B174" s="2108" t="s">
        <v>3186</v>
      </c>
      <c r="C174" s="2003"/>
      <c r="D174" s="2015"/>
      <c r="E174" s="1953"/>
      <c r="H174" s="2112"/>
    </row>
    <row r="175" spans="1:51">
      <c r="A175" s="2114"/>
      <c r="B175" s="2104"/>
      <c r="C175" s="2003"/>
      <c r="D175" s="2015"/>
      <c r="E175" s="1953"/>
      <c r="H175" s="1995"/>
    </row>
    <row r="176" spans="1:51">
      <c r="A176" s="2114"/>
      <c r="B176" s="2104"/>
      <c r="C176" s="2003"/>
      <c r="D176" s="2015"/>
      <c r="E176" s="1953"/>
      <c r="H176" s="1995"/>
    </row>
    <row r="177" spans="1:8" ht="25.5">
      <c r="A177" s="2103">
        <f>IF(ISTEXT(B177),MAX($A$12:$A175)+1,"")</f>
        <v>5</v>
      </c>
      <c r="B177" s="2108" t="s">
        <v>3187</v>
      </c>
      <c r="C177" s="2003" t="s">
        <v>1012</v>
      </c>
      <c r="D177" s="2015">
        <v>6</v>
      </c>
      <c r="E177" s="1953"/>
      <c r="F177" s="2044">
        <f t="shared" ref="F177:F233" si="3">D177*E177</f>
        <v>0</v>
      </c>
      <c r="H177" s="1995"/>
    </row>
    <row r="178" spans="1:8" ht="25.5">
      <c r="A178" s="2114" t="s">
        <v>2900</v>
      </c>
      <c r="B178" s="2108" t="s">
        <v>3188</v>
      </c>
      <c r="C178" s="2003"/>
      <c r="D178" s="2015"/>
      <c r="E178" s="1953"/>
      <c r="H178" s="1995"/>
    </row>
    <row r="179" spans="1:8" ht="25.5">
      <c r="A179" s="2114" t="s">
        <v>2900</v>
      </c>
      <c r="B179" s="2108" t="s">
        <v>3189</v>
      </c>
      <c r="C179" s="2003"/>
      <c r="D179" s="2015"/>
      <c r="E179" s="1953"/>
      <c r="H179" s="1995"/>
    </row>
    <row r="180" spans="1:8" ht="25.5">
      <c r="A180" s="2103" t="s">
        <v>2900</v>
      </c>
      <c r="B180" s="2108" t="s">
        <v>3190</v>
      </c>
      <c r="C180" s="2003"/>
      <c r="D180" s="2015"/>
      <c r="E180" s="1953"/>
      <c r="H180" s="1995"/>
    </row>
    <row r="181" spans="1:8" ht="38.25">
      <c r="A181" s="2114" t="s">
        <v>2900</v>
      </c>
      <c r="B181" s="2108" t="s">
        <v>3191</v>
      </c>
      <c r="C181" s="2003"/>
      <c r="D181" s="2015"/>
      <c r="E181" s="1953"/>
      <c r="H181" s="1995"/>
    </row>
    <row r="182" spans="1:8">
      <c r="A182" s="2114" t="s">
        <v>2900</v>
      </c>
      <c r="B182" s="2108" t="s">
        <v>3173</v>
      </c>
      <c r="C182" s="2003"/>
      <c r="D182" s="2015"/>
      <c r="E182" s="1953"/>
      <c r="H182" s="1995"/>
    </row>
    <row r="183" spans="1:8">
      <c r="A183" s="2114"/>
      <c r="B183" s="2108"/>
      <c r="C183" s="2003"/>
      <c r="D183" s="2015"/>
      <c r="E183" s="1953"/>
      <c r="H183" s="1995"/>
    </row>
    <row r="184" spans="1:8">
      <c r="A184" s="2103"/>
      <c r="B184" s="2108"/>
      <c r="C184" s="2003"/>
      <c r="D184" s="2015"/>
      <c r="E184" s="1953"/>
      <c r="H184" s="1995"/>
    </row>
    <row r="185" spans="1:8" s="448" customFormat="1" ht="25.5">
      <c r="A185" s="2103">
        <f>IF(ISTEXT(B185),MAX($A$12:$A184)+1,"")</f>
        <v>6</v>
      </c>
      <c r="B185" s="2104" t="s">
        <v>3192</v>
      </c>
      <c r="C185" s="2003" t="s">
        <v>1012</v>
      </c>
      <c r="D185" s="2015">
        <v>30</v>
      </c>
      <c r="E185" s="1953"/>
      <c r="F185" s="2044">
        <f t="shared" si="3"/>
        <v>0</v>
      </c>
    </row>
    <row r="186" spans="1:8">
      <c r="A186" s="2114" t="s">
        <v>2900</v>
      </c>
      <c r="B186" s="2108" t="s">
        <v>3184</v>
      </c>
      <c r="C186" s="2003"/>
      <c r="D186" s="2015"/>
      <c r="E186" s="1953"/>
      <c r="H186" s="1995"/>
    </row>
    <row r="187" spans="1:8" s="448" customFormat="1" ht="25.5">
      <c r="A187" s="2043" t="s">
        <v>2900</v>
      </c>
      <c r="B187" s="2104" t="s">
        <v>3179</v>
      </c>
      <c r="C187" s="2003"/>
      <c r="D187" s="2003"/>
      <c r="E187" s="2063"/>
      <c r="F187" s="2016"/>
    </row>
    <row r="188" spans="1:8" s="448" customFormat="1" ht="25.5">
      <c r="A188" s="2043" t="s">
        <v>2900</v>
      </c>
      <c r="B188" s="2104" t="s">
        <v>3178</v>
      </c>
      <c r="C188" s="2003"/>
      <c r="D188" s="2003"/>
      <c r="E188" s="2063"/>
      <c r="F188" s="2016"/>
    </row>
    <row r="189" spans="1:8" s="448" customFormat="1" ht="25.5">
      <c r="A189" s="2043" t="s">
        <v>2900</v>
      </c>
      <c r="B189" s="2104" t="s">
        <v>3172</v>
      </c>
      <c r="C189" s="2003"/>
      <c r="D189" s="2003"/>
      <c r="E189" s="2063"/>
      <c r="F189" s="2016"/>
    </row>
    <row r="190" spans="1:8" s="448" customFormat="1" ht="25.5">
      <c r="A190" s="2043" t="s">
        <v>2900</v>
      </c>
      <c r="B190" s="2104" t="s">
        <v>3193</v>
      </c>
      <c r="C190" s="2003"/>
      <c r="D190" s="2003"/>
      <c r="E190" s="2063"/>
      <c r="F190" s="2016"/>
    </row>
    <row r="191" spans="1:8" s="448" customFormat="1">
      <c r="A191" s="2043" t="s">
        <v>2900</v>
      </c>
      <c r="B191" s="2104" t="s">
        <v>3173</v>
      </c>
      <c r="C191" s="2003"/>
      <c r="D191" s="2003"/>
      <c r="E191" s="2063"/>
      <c r="F191" s="2016"/>
    </row>
    <row r="192" spans="1:8" s="448" customFormat="1">
      <c r="A192" s="2009"/>
      <c r="B192" s="2104"/>
      <c r="C192" s="2003"/>
      <c r="D192" s="2003"/>
      <c r="E192" s="2063"/>
      <c r="F192" s="2016"/>
    </row>
    <row r="193" spans="1:8" s="448" customFormat="1">
      <c r="A193" s="2009"/>
      <c r="B193" s="2104"/>
      <c r="C193" s="2003"/>
      <c r="D193" s="2003"/>
      <c r="E193" s="2063"/>
      <c r="F193" s="2016"/>
    </row>
    <row r="194" spans="1:8" s="2008" customFormat="1" ht="25.5">
      <c r="A194" s="2103">
        <f>IF(ISTEXT(B194),MAX($A$12:$A193)+1,"")</f>
        <v>7</v>
      </c>
      <c r="B194" s="2104" t="s">
        <v>3194</v>
      </c>
      <c r="C194" s="2003" t="s">
        <v>1012</v>
      </c>
      <c r="D194" s="2015">
        <v>19</v>
      </c>
      <c r="E194" s="1953"/>
      <c r="F194" s="2044">
        <f t="shared" si="3"/>
        <v>0</v>
      </c>
    </row>
    <row r="195" spans="1:8" ht="25.5">
      <c r="A195" s="2114" t="s">
        <v>2900</v>
      </c>
      <c r="B195" s="2108" t="s">
        <v>3188</v>
      </c>
      <c r="C195" s="2003"/>
      <c r="D195" s="2015"/>
      <c r="E195" s="1953"/>
      <c r="H195" s="1995"/>
    </row>
    <row r="196" spans="1:8" ht="25.5">
      <c r="A196" s="2114" t="s">
        <v>2900</v>
      </c>
      <c r="B196" s="2108" t="s">
        <v>3189</v>
      </c>
      <c r="C196" s="2003"/>
      <c r="D196" s="2015"/>
      <c r="E196" s="1953"/>
      <c r="H196" s="1995"/>
    </row>
    <row r="197" spans="1:8" ht="25.5">
      <c r="A197" s="2103" t="s">
        <v>2900</v>
      </c>
      <c r="B197" s="2108" t="s">
        <v>3190</v>
      </c>
      <c r="C197" s="2003"/>
      <c r="D197" s="2015"/>
      <c r="E197" s="1953"/>
      <c r="H197" s="1995"/>
    </row>
    <row r="198" spans="1:8" ht="38.25">
      <c r="A198" s="2114" t="s">
        <v>2900</v>
      </c>
      <c r="B198" s="2108" t="s">
        <v>3195</v>
      </c>
      <c r="C198" s="2003"/>
      <c r="D198" s="2015"/>
      <c r="E198" s="1953"/>
      <c r="H198" s="1995"/>
    </row>
    <row r="199" spans="1:8">
      <c r="A199" s="2114" t="s">
        <v>2900</v>
      </c>
      <c r="B199" s="2108" t="s">
        <v>3173</v>
      </c>
      <c r="C199" s="2003"/>
      <c r="D199" s="2015"/>
      <c r="E199" s="1953"/>
      <c r="H199" s="1995"/>
    </row>
    <row r="200" spans="1:8">
      <c r="A200" s="2114"/>
      <c r="B200" s="2108"/>
      <c r="C200" s="2003"/>
      <c r="D200" s="2015"/>
      <c r="E200" s="1953"/>
      <c r="H200" s="1995"/>
    </row>
    <row r="201" spans="1:8" s="2008" customFormat="1">
      <c r="A201" s="2043"/>
      <c r="B201" s="2104"/>
      <c r="C201" s="2003"/>
      <c r="D201" s="2003"/>
      <c r="E201" s="2069"/>
      <c r="F201" s="2116"/>
    </row>
    <row r="202" spans="1:8" s="2008" customFormat="1">
      <c r="A202" s="2103">
        <f>IF(ISTEXT(B202),MAX($A$12:$A201)+1,"")</f>
        <v>8</v>
      </c>
      <c r="B202" s="2104" t="s">
        <v>3196</v>
      </c>
      <c r="C202" s="2003" t="s">
        <v>1012</v>
      </c>
      <c r="D202" s="2015">
        <v>6</v>
      </c>
      <c r="E202" s="1953"/>
      <c r="F202" s="2044">
        <f t="shared" si="3"/>
        <v>0</v>
      </c>
    </row>
    <row r="203" spans="1:8" ht="25.5">
      <c r="A203" s="2114" t="s">
        <v>2900</v>
      </c>
      <c r="B203" s="2108" t="s">
        <v>3188</v>
      </c>
      <c r="C203" s="2003"/>
      <c r="D203" s="2015"/>
      <c r="E203" s="1953"/>
      <c r="H203" s="1995"/>
    </row>
    <row r="204" spans="1:8" ht="25.5">
      <c r="A204" s="2114" t="s">
        <v>2900</v>
      </c>
      <c r="B204" s="2108" t="s">
        <v>3189</v>
      </c>
      <c r="C204" s="2003"/>
      <c r="D204" s="2015"/>
      <c r="E204" s="1953"/>
      <c r="H204" s="1995"/>
    </row>
    <row r="205" spans="1:8" ht="25.5">
      <c r="A205" s="2103" t="s">
        <v>2900</v>
      </c>
      <c r="B205" s="2108" t="s">
        <v>3190</v>
      </c>
      <c r="C205" s="2003"/>
      <c r="D205" s="2015"/>
      <c r="E205" s="1953"/>
      <c r="H205" s="1995"/>
    </row>
    <row r="206" spans="1:8" ht="25.5">
      <c r="A206" s="2114" t="s">
        <v>2900</v>
      </c>
      <c r="B206" s="2108" t="s">
        <v>3197</v>
      </c>
      <c r="C206" s="2003"/>
      <c r="D206" s="2015"/>
      <c r="E206" s="1953"/>
      <c r="H206" s="1995"/>
    </row>
    <row r="207" spans="1:8">
      <c r="A207" s="2114" t="s">
        <v>2900</v>
      </c>
      <c r="B207" s="2108" t="s">
        <v>3173</v>
      </c>
      <c r="C207" s="2003"/>
      <c r="D207" s="2015"/>
      <c r="E207" s="1953"/>
      <c r="H207" s="1995"/>
    </row>
    <row r="208" spans="1:8" s="2008" customFormat="1">
      <c r="A208" s="2043"/>
      <c r="B208" s="2104"/>
      <c r="C208" s="2003"/>
      <c r="D208" s="2003"/>
      <c r="E208" s="2069"/>
      <c r="F208" s="2116"/>
    </row>
    <row r="209" spans="1:51" s="2008" customFormat="1">
      <c r="A209" s="2043"/>
      <c r="B209" s="2104"/>
      <c r="C209" s="2003"/>
      <c r="D209" s="2003"/>
      <c r="E209" s="2069"/>
      <c r="F209" s="2116"/>
    </row>
    <row r="210" spans="1:51">
      <c r="A210" s="2103">
        <f>IF(ISTEXT(B210),MAX($A$12:$A208)+1,"")</f>
        <v>9</v>
      </c>
      <c r="B210" s="2104" t="s">
        <v>3198</v>
      </c>
      <c r="C210" s="2003" t="s">
        <v>1012</v>
      </c>
      <c r="D210" s="2015">
        <v>3</v>
      </c>
      <c r="E210" s="1953"/>
      <c r="F210" s="2044">
        <f t="shared" si="3"/>
        <v>0</v>
      </c>
      <c r="H210" s="1995"/>
    </row>
    <row r="211" spans="1:51" ht="25.5">
      <c r="A211" s="2043" t="s">
        <v>2900</v>
      </c>
      <c r="B211" s="2104" t="s">
        <v>3178</v>
      </c>
      <c r="C211" s="2010"/>
      <c r="D211" s="2011"/>
      <c r="H211" s="1995"/>
    </row>
    <row r="212" spans="1:51" s="448" customFormat="1" ht="25.5">
      <c r="A212" s="2043" t="s">
        <v>2900</v>
      </c>
      <c r="B212" s="2104" t="s">
        <v>3172</v>
      </c>
      <c r="C212" s="2003"/>
      <c r="D212" s="2003"/>
      <c r="E212" s="2063"/>
      <c r="F212" s="2016"/>
    </row>
    <row r="213" spans="1:51" ht="38.25">
      <c r="A213" s="2114" t="s">
        <v>2900</v>
      </c>
      <c r="B213" s="2108" t="s">
        <v>3199</v>
      </c>
      <c r="C213" s="2003"/>
      <c r="D213" s="2015"/>
      <c r="E213" s="1953"/>
      <c r="H213" s="1995"/>
    </row>
    <row r="214" spans="1:51" s="1990" customFormat="1">
      <c r="A214" s="2043" t="s">
        <v>2900</v>
      </c>
      <c r="B214" s="2104" t="s">
        <v>3173</v>
      </c>
      <c r="C214" s="2010"/>
      <c r="D214" s="2004"/>
      <c r="E214" s="463"/>
      <c r="F214" s="2012"/>
    </row>
    <row r="215" spans="1:51" s="1990" customFormat="1">
      <c r="A215" s="2009"/>
      <c r="B215" s="2104"/>
      <c r="C215" s="2010"/>
      <c r="D215" s="2011"/>
      <c r="E215" s="463"/>
      <c r="F215" s="2012"/>
    </row>
    <row r="216" spans="1:51" s="453" customFormat="1">
      <c r="A216" s="2117"/>
      <c r="B216" s="2104"/>
      <c r="C216" s="2003"/>
      <c r="D216" s="2004"/>
      <c r="E216" s="468"/>
      <c r="F216" s="1978"/>
    </row>
    <row r="217" spans="1:51" s="2102" customFormat="1">
      <c r="A217" s="2097" t="s">
        <v>255</v>
      </c>
      <c r="B217" s="2098" t="s">
        <v>3200</v>
      </c>
      <c r="C217" s="2099"/>
      <c r="D217" s="2100"/>
      <c r="E217" s="2062"/>
      <c r="F217" s="2101"/>
      <c r="G217" s="448"/>
      <c r="H217" s="448"/>
      <c r="I217" s="448"/>
      <c r="J217" s="448"/>
      <c r="K217" s="448"/>
      <c r="L217" s="448"/>
      <c r="M217" s="448"/>
      <c r="N217" s="448"/>
      <c r="O217" s="448"/>
      <c r="P217" s="448"/>
      <c r="Q217" s="448"/>
      <c r="R217" s="448"/>
      <c r="S217" s="448"/>
      <c r="T217" s="448"/>
      <c r="U217" s="448"/>
      <c r="V217" s="448"/>
      <c r="W217" s="448"/>
      <c r="X217" s="448"/>
      <c r="Y217" s="448"/>
      <c r="Z217" s="448"/>
      <c r="AA217" s="448"/>
      <c r="AB217" s="448"/>
      <c r="AC217" s="448"/>
      <c r="AD217" s="448"/>
      <c r="AE217" s="448"/>
      <c r="AF217" s="448"/>
      <c r="AG217" s="448"/>
      <c r="AH217" s="448"/>
      <c r="AI217" s="448"/>
      <c r="AJ217" s="448"/>
      <c r="AK217" s="448"/>
      <c r="AL217" s="448"/>
      <c r="AM217" s="448"/>
      <c r="AN217" s="448"/>
      <c r="AO217" s="448"/>
      <c r="AP217" s="448"/>
      <c r="AQ217" s="448"/>
      <c r="AR217" s="448"/>
      <c r="AS217" s="448"/>
      <c r="AT217" s="448"/>
      <c r="AU217" s="448"/>
      <c r="AV217" s="448"/>
      <c r="AW217" s="448"/>
      <c r="AX217" s="448"/>
      <c r="AY217" s="448"/>
    </row>
    <row r="218" spans="1:51" s="453" customFormat="1">
      <c r="A218" s="2013"/>
      <c r="B218" s="2108"/>
      <c r="C218" s="2109"/>
      <c r="D218" s="2110"/>
      <c r="E218" s="2064"/>
      <c r="F218" s="2044"/>
    </row>
    <row r="219" spans="1:51" s="2020" customFormat="1" ht="89.25">
      <c r="A219" s="2103">
        <f>IF(ISTEXT(B219),MAX($A$12:$A218)+1,"")</f>
        <v>10</v>
      </c>
      <c r="B219" s="2096" t="s">
        <v>3201</v>
      </c>
      <c r="C219" s="2118"/>
      <c r="D219" s="2119"/>
      <c r="E219" s="2070"/>
      <c r="F219" s="2044"/>
    </row>
    <row r="220" spans="1:51" s="2020" customFormat="1" ht="63.75">
      <c r="A220" s="2103"/>
      <c r="B220" s="2096" t="s">
        <v>3202</v>
      </c>
      <c r="C220" s="2118"/>
      <c r="D220" s="2119"/>
      <c r="E220" s="2070"/>
      <c r="F220" s="2044"/>
    </row>
    <row r="221" spans="1:51" s="2020" customFormat="1" ht="114.75">
      <c r="A221" s="2041"/>
      <c r="B221" s="2096" t="s">
        <v>3203</v>
      </c>
      <c r="C221" s="2113"/>
      <c r="D221" s="2113"/>
      <c r="E221" s="2070"/>
      <c r="F221" s="2044"/>
    </row>
    <row r="222" spans="1:51" s="2020" customFormat="1" ht="102">
      <c r="A222" s="2041"/>
      <c r="B222" s="2096" t="s">
        <v>3204</v>
      </c>
      <c r="C222" s="2113"/>
      <c r="D222" s="2113"/>
      <c r="E222" s="2070"/>
      <c r="F222" s="2044"/>
    </row>
    <row r="223" spans="1:51" s="2020" customFormat="1" ht="25.5">
      <c r="A223" s="2120"/>
      <c r="B223" s="2096" t="s">
        <v>3205</v>
      </c>
      <c r="C223" s="2003"/>
      <c r="D223" s="2003"/>
      <c r="E223" s="2070"/>
      <c r="F223" s="2044"/>
    </row>
    <row r="224" spans="1:51" ht="25.5">
      <c r="A224" s="2120"/>
      <c r="B224" s="2096" t="s">
        <v>3206</v>
      </c>
      <c r="C224" s="2113"/>
      <c r="D224" s="2113"/>
      <c r="E224" s="2070"/>
      <c r="G224" s="2020"/>
      <c r="H224" s="2020"/>
      <c r="I224" s="2020"/>
    </row>
    <row r="225" spans="1:9">
      <c r="A225" s="2120"/>
      <c r="B225" s="2121" t="s">
        <v>3207</v>
      </c>
      <c r="C225" s="2113"/>
      <c r="D225" s="2113"/>
      <c r="E225" s="2070"/>
      <c r="G225" s="2020"/>
      <c r="H225" s="2020"/>
      <c r="I225" s="2020"/>
    </row>
    <row r="226" spans="1:9">
      <c r="A226" s="2120"/>
      <c r="B226" s="2096" t="s">
        <v>3208</v>
      </c>
      <c r="C226" s="2113" t="s">
        <v>1421</v>
      </c>
      <c r="D226" s="2025">
        <f>309*1.2</f>
        <v>370.8</v>
      </c>
      <c r="E226" s="1953"/>
      <c r="F226" s="2044">
        <f t="shared" si="3"/>
        <v>0</v>
      </c>
      <c r="G226" s="2020"/>
      <c r="H226" s="2112"/>
      <c r="I226" s="2020"/>
    </row>
    <row r="227" spans="1:9">
      <c r="A227" s="2120"/>
      <c r="B227" s="2096" t="s">
        <v>3209</v>
      </c>
      <c r="C227" s="2113" t="s">
        <v>1421</v>
      </c>
      <c r="D227" s="2025">
        <f>38*1.2</f>
        <v>45.6</v>
      </c>
      <c r="E227" s="1953"/>
      <c r="F227" s="2044">
        <f t="shared" si="3"/>
        <v>0</v>
      </c>
      <c r="G227" s="2020"/>
      <c r="H227" s="2112"/>
      <c r="I227" s="2020"/>
    </row>
    <row r="228" spans="1:9">
      <c r="A228" s="2120"/>
      <c r="B228" s="2096" t="s">
        <v>3210</v>
      </c>
      <c r="C228" s="2113" t="s">
        <v>1421</v>
      </c>
      <c r="D228" s="2025">
        <f>223*1.2</f>
        <v>267.59999999999997</v>
      </c>
      <c r="E228" s="1953"/>
      <c r="F228" s="2044">
        <f t="shared" si="3"/>
        <v>0</v>
      </c>
      <c r="G228" s="2020"/>
      <c r="H228" s="2112"/>
      <c r="I228" s="2020"/>
    </row>
    <row r="229" spans="1:9">
      <c r="A229" s="2120"/>
      <c r="B229" s="2096" t="s">
        <v>3211</v>
      </c>
      <c r="C229" s="2113" t="s">
        <v>1421</v>
      </c>
      <c r="D229" s="2025">
        <f>87*1.2</f>
        <v>104.39999999999999</v>
      </c>
      <c r="E229" s="1953"/>
      <c r="F229" s="2044">
        <f t="shared" si="3"/>
        <v>0</v>
      </c>
      <c r="G229" s="2020"/>
      <c r="H229" s="2112"/>
      <c r="I229" s="2020"/>
    </row>
    <row r="230" spans="1:9">
      <c r="A230" s="2120"/>
      <c r="B230" s="2096" t="s">
        <v>3058</v>
      </c>
      <c r="C230" s="2113" t="s">
        <v>1421</v>
      </c>
      <c r="D230" s="2025">
        <f>23*1.2</f>
        <v>27.599999999999998</v>
      </c>
      <c r="E230" s="1953"/>
      <c r="F230" s="2044">
        <f t="shared" si="3"/>
        <v>0</v>
      </c>
      <c r="G230" s="2020"/>
      <c r="H230" s="2112"/>
      <c r="I230" s="2020"/>
    </row>
    <row r="231" spans="1:9">
      <c r="A231" s="2120"/>
      <c r="B231" s="2096" t="s">
        <v>2884</v>
      </c>
      <c r="C231" s="2113" t="s">
        <v>1421</v>
      </c>
      <c r="D231" s="2025">
        <f>234*1.2</f>
        <v>280.8</v>
      </c>
      <c r="E231" s="1953"/>
      <c r="F231" s="2044">
        <f t="shared" si="3"/>
        <v>0</v>
      </c>
      <c r="G231" s="2020"/>
      <c r="H231" s="2112"/>
      <c r="I231" s="2020"/>
    </row>
    <row r="232" spans="1:9">
      <c r="A232" s="2120"/>
      <c r="B232" s="2121" t="s">
        <v>3212</v>
      </c>
      <c r="C232" s="2113"/>
      <c r="D232" s="2122"/>
      <c r="E232" s="2070"/>
      <c r="G232" s="2020"/>
      <c r="H232" s="2020"/>
      <c r="I232" s="2020"/>
    </row>
    <row r="233" spans="1:9">
      <c r="A233" s="2120"/>
      <c r="B233" s="2096" t="s">
        <v>3208</v>
      </c>
      <c r="C233" s="2113" t="s">
        <v>1421</v>
      </c>
      <c r="D233" s="2025">
        <f>(255+184)*1.2</f>
        <v>526.79999999999995</v>
      </c>
      <c r="E233" s="1953"/>
      <c r="F233" s="2044">
        <f t="shared" si="3"/>
        <v>0</v>
      </c>
      <c r="G233" s="2020"/>
      <c r="H233" s="2112"/>
      <c r="I233" s="2020"/>
    </row>
    <row r="234" spans="1:9">
      <c r="A234" s="2120"/>
      <c r="B234" s="2096" t="s">
        <v>3209</v>
      </c>
      <c r="C234" s="2113" t="s">
        <v>1421</v>
      </c>
      <c r="D234" s="2025">
        <f>(75+32)*1.2</f>
        <v>128.4</v>
      </c>
      <c r="E234" s="1953"/>
      <c r="F234" s="2044">
        <f t="shared" ref="F234:F289" si="4">D234*E234</f>
        <v>0</v>
      </c>
      <c r="G234" s="2020"/>
      <c r="H234" s="2112"/>
      <c r="I234" s="2020"/>
    </row>
    <row r="235" spans="1:9">
      <c r="A235" s="2120"/>
      <c r="B235" s="2096" t="s">
        <v>3210</v>
      </c>
      <c r="C235" s="2113" t="s">
        <v>1421</v>
      </c>
      <c r="D235" s="2025">
        <f>(15+18)*1.2</f>
        <v>39.6</v>
      </c>
      <c r="E235" s="1953"/>
      <c r="F235" s="2044">
        <f t="shared" si="4"/>
        <v>0</v>
      </c>
      <c r="G235" s="2020"/>
      <c r="H235" s="2112"/>
      <c r="I235" s="2020"/>
    </row>
    <row r="236" spans="1:9">
      <c r="A236" s="2120"/>
      <c r="B236" s="2096" t="s">
        <v>3211</v>
      </c>
      <c r="C236" s="2113" t="s">
        <v>1421</v>
      </c>
      <c r="D236" s="2025">
        <f>(10+11)*1.2</f>
        <v>25.2</v>
      </c>
      <c r="E236" s="1953"/>
      <c r="F236" s="2044">
        <f t="shared" si="4"/>
        <v>0</v>
      </c>
      <c r="G236" s="2020"/>
      <c r="H236" s="2112"/>
      <c r="I236" s="2020"/>
    </row>
    <row r="237" spans="1:9">
      <c r="A237" s="2120"/>
      <c r="B237" s="2096"/>
      <c r="C237" s="2113"/>
      <c r="D237" s="2113"/>
      <c r="E237" s="2070"/>
      <c r="G237" s="2020"/>
      <c r="H237" s="2020"/>
      <c r="I237" s="2020"/>
    </row>
    <row r="238" spans="1:9">
      <c r="A238" s="2120"/>
      <c r="B238" s="2121" t="s">
        <v>3213</v>
      </c>
      <c r="C238" s="2113"/>
      <c r="D238" s="2113"/>
      <c r="E238" s="2070"/>
      <c r="G238" s="2020"/>
      <c r="H238" s="2020"/>
      <c r="I238" s="2020"/>
    </row>
    <row r="239" spans="1:9" ht="51">
      <c r="A239" s="2120"/>
      <c r="B239" s="2096" t="s">
        <v>3214</v>
      </c>
      <c r="C239" s="2113"/>
      <c r="D239" s="2113"/>
      <c r="E239" s="2070"/>
      <c r="G239" s="2020"/>
      <c r="H239" s="2020"/>
      <c r="I239" s="2020"/>
    </row>
    <row r="240" spans="1:9" ht="76.5">
      <c r="A240" s="2120"/>
      <c r="B240" s="2096" t="s">
        <v>3215</v>
      </c>
      <c r="C240" s="2113"/>
      <c r="D240" s="2113"/>
      <c r="E240" s="2070"/>
      <c r="G240" s="2020"/>
      <c r="H240" s="2020"/>
      <c r="I240" s="2020"/>
    </row>
    <row r="241" spans="1:9" ht="51">
      <c r="A241" s="2120"/>
      <c r="B241" s="2096" t="s">
        <v>3216</v>
      </c>
      <c r="C241" s="2113"/>
      <c r="D241" s="2113"/>
      <c r="E241" s="2070"/>
      <c r="G241" s="2020"/>
      <c r="H241" s="2020"/>
      <c r="I241" s="2020"/>
    </row>
    <row r="242" spans="1:9" ht="63.75">
      <c r="A242" s="2120"/>
      <c r="B242" s="2096" t="s">
        <v>3217</v>
      </c>
      <c r="C242" s="2113"/>
      <c r="D242" s="2113"/>
      <c r="E242" s="2070"/>
      <c r="G242" s="2020"/>
      <c r="H242" s="2020"/>
      <c r="I242" s="2020"/>
    </row>
    <row r="243" spans="1:9">
      <c r="A243" s="2120"/>
      <c r="B243" s="2096"/>
      <c r="C243" s="2113"/>
      <c r="D243" s="2113"/>
      <c r="E243" s="2070"/>
      <c r="G243" s="2020"/>
      <c r="H243" s="2020"/>
      <c r="I243" s="2020"/>
    </row>
    <row r="244" spans="1:9">
      <c r="A244" s="2120"/>
      <c r="B244" s="2096"/>
      <c r="C244" s="2113"/>
      <c r="D244" s="2113"/>
      <c r="E244" s="2070"/>
      <c r="G244" s="2020"/>
      <c r="H244" s="2020"/>
      <c r="I244" s="2020"/>
    </row>
    <row r="245" spans="1:9" s="2008" customFormat="1" ht="51">
      <c r="A245" s="2103">
        <f>IF(ISTEXT(B245),MAX($A$12:$A244)+1,"")</f>
        <v>11</v>
      </c>
      <c r="B245" s="2104" t="s">
        <v>3218</v>
      </c>
      <c r="E245" s="2069"/>
      <c r="F245" s="2116"/>
    </row>
    <row r="246" spans="1:9" s="2008" customFormat="1" ht="51">
      <c r="A246" s="2103"/>
      <c r="B246" s="2104" t="s">
        <v>3219</v>
      </c>
      <c r="E246" s="2069"/>
      <c r="F246" s="2116"/>
    </row>
    <row r="247" spans="1:9" s="2008" customFormat="1" ht="63.75">
      <c r="A247" s="2103"/>
      <c r="B247" s="2104" t="s">
        <v>3220</v>
      </c>
      <c r="E247" s="2069"/>
      <c r="F247" s="2116"/>
    </row>
    <row r="248" spans="1:9" s="2008" customFormat="1" ht="38.25">
      <c r="A248" s="2103"/>
      <c r="B248" s="2104" t="s">
        <v>3221</v>
      </c>
      <c r="E248" s="2069"/>
      <c r="F248" s="2116"/>
    </row>
    <row r="249" spans="1:9" s="2008" customFormat="1" ht="38.25">
      <c r="A249" s="2103"/>
      <c r="B249" s="2104" t="s">
        <v>3222</v>
      </c>
      <c r="E249" s="2069"/>
      <c r="F249" s="2116"/>
    </row>
    <row r="250" spans="1:9" s="2008" customFormat="1" ht="25.5">
      <c r="A250" s="2103"/>
      <c r="B250" s="2104" t="s">
        <v>3223</v>
      </c>
      <c r="E250" s="2069"/>
      <c r="F250" s="2116"/>
    </row>
    <row r="251" spans="1:9" s="2008" customFormat="1">
      <c r="A251" s="2103"/>
      <c r="B251" s="2104"/>
      <c r="E251" s="2069"/>
      <c r="F251" s="2116"/>
    </row>
    <row r="252" spans="1:9" s="2008" customFormat="1">
      <c r="A252" s="2103"/>
      <c r="B252" s="2104" t="s">
        <v>3224</v>
      </c>
      <c r="C252" s="2003" t="s">
        <v>1012</v>
      </c>
      <c r="D252" s="2003">
        <v>7</v>
      </c>
      <c r="E252" s="2063"/>
      <c r="F252" s="2044">
        <f t="shared" si="4"/>
        <v>0</v>
      </c>
      <c r="H252" s="2112"/>
    </row>
    <row r="253" spans="1:9" s="2020" customFormat="1">
      <c r="A253" s="2123"/>
      <c r="B253" s="2124"/>
      <c r="C253" s="2125"/>
      <c r="D253" s="2126"/>
      <c r="E253" s="469"/>
      <c r="F253" s="2127"/>
    </row>
    <row r="254" spans="1:9" s="2020" customFormat="1">
      <c r="A254" s="2123"/>
      <c r="B254" s="2124"/>
      <c r="C254" s="2125"/>
      <c r="D254" s="2126"/>
      <c r="E254" s="469"/>
      <c r="F254" s="2127"/>
    </row>
    <row r="255" spans="1:9" ht="38.25">
      <c r="A255" s="2103">
        <f>IF(ISTEXT(B255),MAX($A$12:$A254)+1,"")</f>
        <v>12</v>
      </c>
      <c r="B255" s="2104" t="s">
        <v>3225</v>
      </c>
      <c r="C255" s="2003"/>
      <c r="D255" s="2015"/>
      <c r="E255" s="464"/>
      <c r="H255" s="1995"/>
    </row>
    <row r="256" spans="1:9">
      <c r="A256" s="2103"/>
      <c r="B256" s="2104"/>
      <c r="C256" s="2003"/>
      <c r="D256" s="2015"/>
      <c r="E256" s="464"/>
      <c r="H256" s="1995"/>
    </row>
    <row r="257" spans="1:51" s="2023" customFormat="1">
      <c r="A257" s="2009"/>
      <c r="B257" s="2104" t="s">
        <v>3226</v>
      </c>
      <c r="C257" s="2003" t="s">
        <v>3014</v>
      </c>
      <c r="D257" s="2015">
        <v>19</v>
      </c>
      <c r="E257" s="464"/>
      <c r="F257" s="2044">
        <f t="shared" si="4"/>
        <v>0</v>
      </c>
      <c r="H257" s="2112"/>
    </row>
    <row r="258" spans="1:51" s="2023" customFormat="1">
      <c r="A258" s="2009"/>
      <c r="B258" s="2104" t="s">
        <v>3227</v>
      </c>
      <c r="C258" s="2003" t="s">
        <v>3014</v>
      </c>
      <c r="D258" s="2015">
        <v>4</v>
      </c>
      <c r="E258" s="464"/>
      <c r="F258" s="2044">
        <f t="shared" si="4"/>
        <v>0</v>
      </c>
      <c r="H258" s="2112"/>
    </row>
    <row r="259" spans="1:51" s="2023" customFormat="1">
      <c r="A259" s="2009"/>
      <c r="B259" s="2104" t="s">
        <v>3228</v>
      </c>
      <c r="C259" s="2003" t="s">
        <v>3014</v>
      </c>
      <c r="D259" s="2015">
        <v>5</v>
      </c>
      <c r="E259" s="464"/>
      <c r="F259" s="2044">
        <f t="shared" si="4"/>
        <v>0</v>
      </c>
      <c r="H259" s="2112"/>
    </row>
    <row r="260" spans="1:51" s="453" customFormat="1">
      <c r="A260" s="2043"/>
      <c r="B260" s="2104"/>
      <c r="C260" s="2003"/>
      <c r="D260" s="2015"/>
      <c r="E260" s="464"/>
      <c r="F260" s="2044"/>
    </row>
    <row r="261" spans="1:51" s="453" customFormat="1">
      <c r="A261" s="2043"/>
      <c r="B261" s="2104"/>
      <c r="C261" s="2003"/>
      <c r="D261" s="2015"/>
      <c r="E261" s="464"/>
      <c r="F261" s="2044"/>
    </row>
    <row r="262" spans="1:51" ht="38.25">
      <c r="A262" s="2103">
        <f>IF(ISTEXT(B262),MAX($A$12:$A261)+1,"")</f>
        <v>13</v>
      </c>
      <c r="B262" s="2104" t="s">
        <v>3229</v>
      </c>
      <c r="C262" s="2003"/>
      <c r="D262" s="2015"/>
      <c r="E262" s="464"/>
      <c r="H262" s="1995"/>
    </row>
    <row r="263" spans="1:51">
      <c r="A263" s="2103"/>
      <c r="B263" s="2104"/>
      <c r="C263" s="2003"/>
      <c r="D263" s="2015"/>
      <c r="E263" s="464"/>
      <c r="H263" s="1995"/>
    </row>
    <row r="264" spans="1:51" s="2023" customFormat="1">
      <c r="A264" s="2009"/>
      <c r="B264" s="2104" t="s">
        <v>3226</v>
      </c>
      <c r="C264" s="2003" t="s">
        <v>3014</v>
      </c>
      <c r="D264" s="2015">
        <v>7</v>
      </c>
      <c r="E264" s="464"/>
      <c r="F264" s="2044">
        <f t="shared" si="4"/>
        <v>0</v>
      </c>
      <c r="H264" s="2112"/>
    </row>
    <row r="265" spans="1:51" s="2023" customFormat="1">
      <c r="A265" s="2009"/>
      <c r="B265" s="2104"/>
      <c r="C265" s="2003"/>
      <c r="D265" s="2015"/>
      <c r="E265" s="464"/>
      <c r="F265" s="2044"/>
      <c r="H265" s="2112"/>
    </row>
    <row r="266" spans="1:51" s="2023" customFormat="1">
      <c r="A266" s="2009"/>
      <c r="B266" s="2104"/>
      <c r="C266" s="2003"/>
      <c r="D266" s="2015"/>
      <c r="E266" s="464"/>
      <c r="F266" s="2044"/>
      <c r="H266" s="2112"/>
    </row>
    <row r="267" spans="1:51" s="2008" customFormat="1" ht="63.75">
      <c r="A267" s="2103">
        <f>IF(ISTEXT(B267),MAX($A$12:$A266)+1,"")</f>
        <v>14</v>
      </c>
      <c r="B267" s="2104" t="s">
        <v>3230</v>
      </c>
      <c r="C267" s="2003" t="s">
        <v>1012</v>
      </c>
      <c r="D267" s="2003">
        <v>1</v>
      </c>
      <c r="E267" s="2063"/>
      <c r="F267" s="2044">
        <f t="shared" si="4"/>
        <v>0</v>
      </c>
      <c r="H267" s="2112"/>
    </row>
    <row r="268" spans="1:51" s="2008" customFormat="1">
      <c r="A268" s="2117"/>
      <c r="B268" s="2104"/>
      <c r="C268" s="2003"/>
      <c r="D268" s="2003"/>
      <c r="E268" s="2069"/>
      <c r="F268" s="2044"/>
    </row>
    <row r="269" spans="1:51">
      <c r="A269" s="2128"/>
      <c r="B269" s="2108"/>
      <c r="D269" s="2001"/>
      <c r="E269" s="2063"/>
      <c r="H269" s="1995"/>
    </row>
    <row r="270" spans="1:51" s="2102" customFormat="1">
      <c r="A270" s="2097" t="s">
        <v>3231</v>
      </c>
      <c r="B270" s="2098" t="s">
        <v>3232</v>
      </c>
      <c r="C270" s="2099"/>
      <c r="D270" s="2100"/>
      <c r="E270" s="2062"/>
      <c r="F270" s="2101"/>
      <c r="G270" s="448"/>
      <c r="H270" s="448"/>
      <c r="I270" s="448"/>
      <c r="J270" s="448"/>
      <c r="K270" s="448"/>
      <c r="L270" s="448"/>
      <c r="M270" s="448"/>
      <c r="N270" s="448"/>
      <c r="O270" s="448"/>
      <c r="P270" s="448"/>
      <c r="Q270" s="448"/>
      <c r="R270" s="448"/>
      <c r="S270" s="448"/>
      <c r="T270" s="448"/>
      <c r="U270" s="448"/>
      <c r="V270" s="448"/>
      <c r="W270" s="448"/>
      <c r="X270" s="448"/>
      <c r="Y270" s="448"/>
      <c r="Z270" s="448"/>
      <c r="AA270" s="448"/>
      <c r="AB270" s="448"/>
      <c r="AC270" s="448"/>
      <c r="AD270" s="448"/>
      <c r="AE270" s="448"/>
      <c r="AF270" s="448"/>
      <c r="AG270" s="448"/>
      <c r="AH270" s="448"/>
      <c r="AI270" s="448"/>
      <c r="AJ270" s="448"/>
      <c r="AK270" s="448"/>
      <c r="AL270" s="448"/>
      <c r="AM270" s="448"/>
      <c r="AN270" s="448"/>
      <c r="AO270" s="448"/>
      <c r="AP270" s="448"/>
      <c r="AQ270" s="448"/>
      <c r="AR270" s="448"/>
      <c r="AS270" s="448"/>
      <c r="AT270" s="448"/>
      <c r="AU270" s="448"/>
      <c r="AV270" s="448"/>
      <c r="AW270" s="448"/>
      <c r="AX270" s="448"/>
      <c r="AY270" s="448"/>
    </row>
    <row r="271" spans="1:51" s="453" customFormat="1">
      <c r="A271" s="2013"/>
      <c r="B271" s="2108"/>
      <c r="C271" s="2109"/>
      <c r="D271" s="2110"/>
      <c r="E271" s="2064"/>
      <c r="F271" s="2044"/>
    </row>
    <row r="272" spans="1:51" ht="38.25">
      <c r="A272" s="2103">
        <f>IF(ISTEXT(B272),MAX($A$12:$A271)+1,"")</f>
        <v>15</v>
      </c>
      <c r="B272" s="2104" t="s">
        <v>3225</v>
      </c>
      <c r="C272" s="2003"/>
      <c r="D272" s="2015"/>
      <c r="E272" s="464"/>
      <c r="H272" s="1995"/>
    </row>
    <row r="273" spans="1:8">
      <c r="A273" s="2103"/>
      <c r="B273" s="2104"/>
      <c r="C273" s="2003"/>
      <c r="D273" s="2015"/>
      <c r="E273" s="464"/>
      <c r="H273" s="1995"/>
    </row>
    <row r="274" spans="1:8" s="2023" customFormat="1">
      <c r="A274" s="2009"/>
      <c r="B274" s="2104" t="s">
        <v>3228</v>
      </c>
      <c r="C274" s="2003" t="s">
        <v>3014</v>
      </c>
      <c r="D274" s="2015">
        <v>1</v>
      </c>
      <c r="E274" s="464"/>
      <c r="F274" s="2044">
        <f t="shared" si="4"/>
        <v>0</v>
      </c>
      <c r="H274" s="2112"/>
    </row>
    <row r="275" spans="1:8" s="453" customFormat="1">
      <c r="A275" s="2043"/>
      <c r="B275" s="2104"/>
      <c r="C275" s="2003"/>
      <c r="D275" s="2015"/>
      <c r="E275" s="464"/>
      <c r="F275" s="2044"/>
    </row>
    <row r="276" spans="1:8" s="453" customFormat="1">
      <c r="A276" s="2043"/>
      <c r="B276" s="2104"/>
      <c r="C276" s="2003"/>
      <c r="D276" s="2015"/>
      <c r="E276" s="464"/>
      <c r="F276" s="2044"/>
    </row>
    <row r="277" spans="1:8" s="2023" customFormat="1" ht="25.5">
      <c r="A277" s="2103">
        <f>IF(ISTEXT(B277),MAX($A$12:$A276)+1,"")</f>
        <v>16</v>
      </c>
      <c r="B277" s="2104" t="s">
        <v>3233</v>
      </c>
      <c r="C277" s="2109"/>
      <c r="D277" s="2110"/>
      <c r="E277" s="1953"/>
      <c r="F277" s="2044"/>
    </row>
    <row r="278" spans="1:8" s="2023" customFormat="1">
      <c r="A278" s="2129"/>
      <c r="B278" s="2104" t="s">
        <v>3234</v>
      </c>
      <c r="C278" s="2003" t="s">
        <v>3014</v>
      </c>
      <c r="D278" s="2015">
        <v>1</v>
      </c>
      <c r="E278" s="464"/>
      <c r="F278" s="2044">
        <f t="shared" si="4"/>
        <v>0</v>
      </c>
      <c r="H278" s="2112"/>
    </row>
    <row r="279" spans="1:8" s="2023" customFormat="1">
      <c r="A279" s="2129"/>
      <c r="B279" s="2104"/>
      <c r="C279" s="2109"/>
      <c r="D279" s="2110"/>
      <c r="E279" s="1953"/>
      <c r="F279" s="2044"/>
    </row>
    <row r="280" spans="1:8" s="2023" customFormat="1">
      <c r="A280" s="2129"/>
      <c r="B280" s="2104"/>
      <c r="C280" s="2109"/>
      <c r="D280" s="2110"/>
      <c r="E280" s="1953"/>
      <c r="F280" s="2044"/>
    </row>
    <row r="281" spans="1:8" s="2019" customFormat="1" ht="38.25">
      <c r="A281" s="2103">
        <f>IF(ISTEXT(B281),MAX($A$12:$A280)+1,"")</f>
        <v>17</v>
      </c>
      <c r="B281" s="2124" t="s">
        <v>3235</v>
      </c>
      <c r="C281" s="2125" t="s">
        <v>3014</v>
      </c>
      <c r="D281" s="2126">
        <v>1</v>
      </c>
      <c r="E281" s="469"/>
      <c r="F281" s="2044">
        <f t="shared" si="4"/>
        <v>0</v>
      </c>
    </row>
    <row r="282" spans="1:8" s="2019" customFormat="1">
      <c r="A282" s="2103"/>
      <c r="B282" s="2124"/>
      <c r="C282" s="2125"/>
      <c r="D282" s="2126"/>
      <c r="E282" s="469"/>
      <c r="F282" s="2127"/>
    </row>
    <row r="283" spans="1:8" s="2020" customFormat="1">
      <c r="A283" s="2130"/>
      <c r="B283" s="2131"/>
      <c r="C283" s="2125"/>
      <c r="D283" s="2126"/>
      <c r="E283" s="469"/>
      <c r="F283" s="2044"/>
    </row>
    <row r="284" spans="1:8" s="2019" customFormat="1" ht="38.25">
      <c r="A284" s="2103">
        <f>IF(ISTEXT(B284),MAX($A$12:$A283)+1,"")</f>
        <v>18</v>
      </c>
      <c r="B284" s="2124" t="s">
        <v>3045</v>
      </c>
      <c r="C284" s="2132"/>
      <c r="D284" s="2133"/>
      <c r="E284" s="469"/>
      <c r="F284" s="2044"/>
    </row>
    <row r="285" spans="1:8" s="2020" customFormat="1">
      <c r="A285" s="2134"/>
      <c r="B285" s="2135"/>
      <c r="C285" s="2132"/>
      <c r="D285" s="2133"/>
      <c r="E285" s="469"/>
      <c r="F285" s="2044"/>
    </row>
    <row r="286" spans="1:8" s="2020" customFormat="1">
      <c r="A286" s="2134"/>
      <c r="B286" s="2124" t="s">
        <v>3236</v>
      </c>
      <c r="C286" s="2132" t="s">
        <v>1421</v>
      </c>
      <c r="D286" s="2025">
        <f>119*1.2</f>
        <v>142.79999999999998</v>
      </c>
      <c r="E286" s="469"/>
      <c r="F286" s="2044">
        <f t="shared" si="4"/>
        <v>0</v>
      </c>
    </row>
    <row r="287" spans="1:8" s="2020" customFormat="1">
      <c r="A287" s="2136"/>
      <c r="B287" s="2135"/>
      <c r="C287" s="2132"/>
      <c r="D287" s="2133"/>
      <c r="E287" s="469"/>
      <c r="F287" s="2044"/>
    </row>
    <row r="288" spans="1:8" s="2020" customFormat="1">
      <c r="A288" s="2136"/>
      <c r="B288" s="2135"/>
      <c r="C288" s="2132"/>
      <c r="D288" s="2133"/>
      <c r="E288" s="469"/>
      <c r="F288" s="2044"/>
    </row>
    <row r="289" spans="1:51" s="2019" customFormat="1" ht="76.5">
      <c r="A289" s="2103">
        <f>IF(ISTEXT(B289),MAX($A$12:$A288)+1,"")</f>
        <v>19</v>
      </c>
      <c r="B289" s="2124" t="s">
        <v>3237</v>
      </c>
      <c r="C289" s="2132" t="s">
        <v>1012</v>
      </c>
      <c r="D289" s="2133">
        <v>8</v>
      </c>
      <c r="E289" s="469"/>
      <c r="F289" s="2044">
        <f t="shared" si="4"/>
        <v>0</v>
      </c>
    </row>
    <row r="290" spans="1:51" s="2020" customFormat="1">
      <c r="A290" s="2134"/>
      <c r="B290" s="2124"/>
      <c r="C290" s="2132"/>
      <c r="D290" s="2133"/>
      <c r="E290" s="469"/>
      <c r="F290" s="2127"/>
    </row>
    <row r="291" spans="1:51" s="2008" customFormat="1">
      <c r="A291" s="2137"/>
      <c r="B291" s="2138"/>
      <c r="C291" s="2139"/>
      <c r="D291" s="2139"/>
      <c r="E291" s="2069"/>
      <c r="F291" s="2044"/>
    </row>
    <row r="292" spans="1:51" s="2023" customFormat="1" ht="89.25">
      <c r="A292" s="2103">
        <f>IF(ISTEXT(B292),MAX($A$12:$A291)+1,"")</f>
        <v>20</v>
      </c>
      <c r="B292" s="2104" t="s">
        <v>3238</v>
      </c>
      <c r="C292" s="2003"/>
      <c r="D292" s="2015"/>
      <c r="E292" s="464"/>
      <c r="F292" s="2044"/>
      <c r="H292" s="2112"/>
    </row>
    <row r="293" spans="1:51" s="2023" customFormat="1" ht="191.25">
      <c r="A293" s="2103"/>
      <c r="B293" s="2104" t="s">
        <v>3239</v>
      </c>
      <c r="C293" s="2003"/>
      <c r="D293" s="2015"/>
      <c r="E293" s="464"/>
      <c r="F293" s="2044"/>
      <c r="H293" s="2112"/>
    </row>
    <row r="294" spans="1:51" s="2023" customFormat="1" ht="38.25">
      <c r="A294" s="2103"/>
      <c r="B294" s="2104" t="s">
        <v>3240</v>
      </c>
      <c r="C294" s="2003"/>
      <c r="D294" s="2015"/>
      <c r="E294" s="464"/>
      <c r="F294" s="2044"/>
      <c r="H294" s="2112"/>
    </row>
    <row r="295" spans="1:51" s="2023" customFormat="1" ht="140.25">
      <c r="A295" s="2103"/>
      <c r="B295" s="2104" t="s">
        <v>3241</v>
      </c>
      <c r="C295" s="2003"/>
      <c r="D295" s="2015"/>
      <c r="E295" s="464"/>
      <c r="F295" s="2044"/>
      <c r="H295" s="2112"/>
    </row>
    <row r="296" spans="1:51" s="2023" customFormat="1" ht="63.75">
      <c r="A296" s="2103"/>
      <c r="B296" s="2104" t="s">
        <v>3242</v>
      </c>
      <c r="C296" s="2003"/>
      <c r="D296" s="2015"/>
      <c r="E296" s="464"/>
      <c r="F296" s="2044"/>
      <c r="H296" s="2112"/>
    </row>
    <row r="297" spans="1:51" s="2023" customFormat="1" ht="38.25">
      <c r="A297" s="2103"/>
      <c r="B297" s="2104" t="s">
        <v>3243</v>
      </c>
      <c r="C297" s="2003"/>
      <c r="D297" s="2015"/>
      <c r="E297" s="464"/>
      <c r="F297" s="2044"/>
      <c r="H297" s="2112"/>
    </row>
    <row r="298" spans="1:51" s="2023" customFormat="1" ht="242.25">
      <c r="A298" s="2103"/>
      <c r="B298" s="2104" t="s">
        <v>3244</v>
      </c>
      <c r="C298" s="2003"/>
      <c r="D298" s="2015"/>
      <c r="E298" s="464"/>
      <c r="F298" s="2044"/>
      <c r="H298" s="2112"/>
    </row>
    <row r="299" spans="1:51" s="2023" customFormat="1" ht="25.5">
      <c r="A299" s="2103"/>
      <c r="B299" s="2140" t="s">
        <v>3245</v>
      </c>
      <c r="C299" s="2003"/>
      <c r="D299" s="2015"/>
      <c r="E299" s="464"/>
      <c r="F299" s="2044"/>
      <c r="H299" s="2112"/>
    </row>
    <row r="300" spans="1:51" s="2023" customFormat="1">
      <c r="A300" s="2103"/>
      <c r="B300" s="2141" t="s">
        <v>3246</v>
      </c>
      <c r="C300" s="2142" t="s">
        <v>3014</v>
      </c>
      <c r="D300" s="2142">
        <v>1</v>
      </c>
      <c r="E300" s="2071"/>
      <c r="F300" s="2143">
        <f>D300*E300</f>
        <v>0</v>
      </c>
      <c r="H300" s="2112"/>
    </row>
    <row r="301" spans="1:51" s="2023" customFormat="1">
      <c r="A301" s="2103"/>
      <c r="B301" s="2104"/>
      <c r="C301" s="2003"/>
      <c r="D301" s="2015"/>
      <c r="E301" s="464"/>
      <c r="F301" s="2044"/>
      <c r="H301" s="2112"/>
    </row>
    <row r="302" spans="1:51" s="2023" customFormat="1">
      <c r="A302" s="2103"/>
      <c r="B302" s="2104"/>
      <c r="C302" s="2003"/>
      <c r="D302" s="2015"/>
      <c r="E302" s="464"/>
      <c r="F302" s="2044"/>
      <c r="H302" s="2112"/>
    </row>
    <row r="303" spans="1:51" s="2102" customFormat="1">
      <c r="A303" s="2097" t="s">
        <v>262</v>
      </c>
      <c r="B303" s="2098" t="s">
        <v>3247</v>
      </c>
      <c r="C303" s="2099"/>
      <c r="D303" s="2100"/>
      <c r="E303" s="2062"/>
      <c r="F303" s="2101"/>
      <c r="G303" s="448"/>
      <c r="H303" s="448"/>
      <c r="I303" s="448"/>
      <c r="J303" s="448"/>
      <c r="K303" s="448"/>
      <c r="L303" s="448"/>
      <c r="M303" s="448"/>
      <c r="N303" s="448"/>
      <c r="O303" s="448"/>
      <c r="P303" s="448"/>
      <c r="Q303" s="448"/>
      <c r="R303" s="448"/>
      <c r="S303" s="448"/>
      <c r="T303" s="448"/>
      <c r="U303" s="448"/>
      <c r="V303" s="448"/>
      <c r="W303" s="448"/>
      <c r="X303" s="448"/>
      <c r="Y303" s="448"/>
      <c r="Z303" s="448"/>
      <c r="AA303" s="448"/>
      <c r="AB303" s="448"/>
      <c r="AC303" s="448"/>
      <c r="AD303" s="448"/>
      <c r="AE303" s="448"/>
      <c r="AF303" s="448"/>
      <c r="AG303" s="448"/>
      <c r="AH303" s="448"/>
      <c r="AI303" s="448"/>
      <c r="AJ303" s="448"/>
      <c r="AK303" s="448"/>
      <c r="AL303" s="448"/>
      <c r="AM303" s="448"/>
      <c r="AN303" s="448"/>
      <c r="AO303" s="448"/>
      <c r="AP303" s="448"/>
      <c r="AQ303" s="448"/>
      <c r="AR303" s="448"/>
      <c r="AS303" s="448"/>
      <c r="AT303" s="448"/>
      <c r="AU303" s="448"/>
      <c r="AV303" s="448"/>
      <c r="AW303" s="448"/>
      <c r="AX303" s="448"/>
      <c r="AY303" s="448"/>
    </row>
    <row r="304" spans="1:51" s="2102" customFormat="1">
      <c r="A304" s="2103"/>
      <c r="B304" s="2095"/>
      <c r="C304" s="2003"/>
      <c r="D304" s="2015"/>
      <c r="E304" s="2063"/>
      <c r="F304" s="1989"/>
      <c r="G304" s="448"/>
      <c r="H304" s="448"/>
      <c r="I304" s="448"/>
      <c r="J304" s="448"/>
      <c r="K304" s="448"/>
      <c r="L304" s="448"/>
      <c r="M304" s="448"/>
      <c r="N304" s="448"/>
      <c r="O304" s="448"/>
      <c r="P304" s="448"/>
      <c r="Q304" s="448"/>
      <c r="R304" s="448"/>
      <c r="S304" s="448"/>
      <c r="T304" s="448"/>
      <c r="U304" s="448"/>
      <c r="V304" s="448"/>
      <c r="W304" s="448"/>
      <c r="X304" s="448"/>
      <c r="Y304" s="448"/>
      <c r="Z304" s="448"/>
      <c r="AA304" s="448"/>
      <c r="AB304" s="448"/>
      <c r="AC304" s="448"/>
      <c r="AD304" s="448"/>
      <c r="AE304" s="448"/>
      <c r="AF304" s="448"/>
      <c r="AG304" s="448"/>
      <c r="AH304" s="448"/>
      <c r="AI304" s="448"/>
      <c r="AJ304" s="448"/>
      <c r="AK304" s="448"/>
      <c r="AL304" s="448"/>
      <c r="AM304" s="448"/>
      <c r="AN304" s="448"/>
      <c r="AO304" s="448"/>
      <c r="AP304" s="448"/>
      <c r="AQ304" s="448"/>
      <c r="AR304" s="448"/>
      <c r="AS304" s="448"/>
      <c r="AT304" s="448"/>
      <c r="AU304" s="448"/>
      <c r="AV304" s="448"/>
      <c r="AW304" s="448"/>
      <c r="AX304" s="448"/>
      <c r="AY304" s="448"/>
    </row>
    <row r="305" spans="1:51" s="2102" customFormat="1" ht="38.25">
      <c r="A305" s="2103">
        <f>IF(ISTEXT(B305),MAX($A$12:$A304)+1,"")</f>
        <v>21</v>
      </c>
      <c r="B305" s="2104" t="s">
        <v>3248</v>
      </c>
      <c r="C305" s="2003"/>
      <c r="D305" s="2015"/>
      <c r="E305" s="2063"/>
      <c r="F305" s="1989"/>
      <c r="G305" s="448"/>
      <c r="H305" s="448"/>
      <c r="I305" s="448"/>
      <c r="J305" s="448"/>
      <c r="K305" s="448"/>
      <c r="L305" s="448"/>
      <c r="M305" s="448"/>
      <c r="N305" s="448"/>
      <c r="O305" s="448"/>
      <c r="P305" s="448"/>
      <c r="Q305" s="448"/>
      <c r="R305" s="448"/>
      <c r="S305" s="448"/>
      <c r="T305" s="448"/>
      <c r="U305" s="448"/>
      <c r="V305" s="448"/>
      <c r="W305" s="448"/>
      <c r="X305" s="448"/>
      <c r="Y305" s="448"/>
      <c r="Z305" s="448"/>
      <c r="AA305" s="448"/>
      <c r="AB305" s="448"/>
      <c r="AC305" s="448"/>
      <c r="AD305" s="448"/>
      <c r="AE305" s="448"/>
      <c r="AF305" s="448"/>
      <c r="AG305" s="448"/>
      <c r="AH305" s="448"/>
      <c r="AI305" s="448"/>
      <c r="AJ305" s="448"/>
      <c r="AK305" s="448"/>
      <c r="AL305" s="448"/>
      <c r="AM305" s="448"/>
      <c r="AN305" s="448"/>
      <c r="AO305" s="448"/>
      <c r="AP305" s="448"/>
      <c r="AQ305" s="448"/>
      <c r="AR305" s="448"/>
      <c r="AS305" s="448"/>
      <c r="AT305" s="448"/>
      <c r="AU305" s="448"/>
      <c r="AV305" s="448"/>
      <c r="AW305" s="448"/>
      <c r="AX305" s="448"/>
      <c r="AY305" s="448"/>
    </row>
    <row r="306" spans="1:51" s="2102" customFormat="1" ht="63.75">
      <c r="A306" s="2103"/>
      <c r="B306" s="2104" t="s">
        <v>3249</v>
      </c>
      <c r="C306" s="2003"/>
      <c r="D306" s="2015"/>
      <c r="E306" s="2063"/>
      <c r="F306" s="1989"/>
      <c r="G306" s="448"/>
      <c r="H306" s="448"/>
      <c r="I306" s="448"/>
      <c r="J306" s="448"/>
      <c r="K306" s="448"/>
      <c r="L306" s="448"/>
      <c r="M306" s="448"/>
      <c r="N306" s="448"/>
      <c r="O306" s="448"/>
      <c r="P306" s="448"/>
      <c r="Q306" s="448"/>
      <c r="R306" s="448"/>
      <c r="S306" s="448"/>
      <c r="T306" s="448"/>
      <c r="U306" s="448"/>
      <c r="V306" s="448"/>
      <c r="W306" s="448"/>
      <c r="X306" s="448"/>
      <c r="Y306" s="448"/>
      <c r="Z306" s="448"/>
      <c r="AA306" s="448"/>
      <c r="AB306" s="448"/>
      <c r="AC306" s="448"/>
      <c r="AD306" s="448"/>
      <c r="AE306" s="448"/>
      <c r="AF306" s="448"/>
      <c r="AG306" s="448"/>
      <c r="AH306" s="448"/>
      <c r="AI306" s="448"/>
      <c r="AJ306" s="448"/>
      <c r="AK306" s="448"/>
      <c r="AL306" s="448"/>
      <c r="AM306" s="448"/>
      <c r="AN306" s="448"/>
      <c r="AO306" s="448"/>
      <c r="AP306" s="448"/>
      <c r="AQ306" s="448"/>
      <c r="AR306" s="448"/>
      <c r="AS306" s="448"/>
      <c r="AT306" s="448"/>
      <c r="AU306" s="448"/>
      <c r="AV306" s="448"/>
      <c r="AW306" s="448"/>
      <c r="AX306" s="448"/>
      <c r="AY306" s="448"/>
    </row>
    <row r="307" spans="1:51" s="2102" customFormat="1" ht="63.75">
      <c r="A307" s="2103"/>
      <c r="B307" s="2104" t="s">
        <v>3250</v>
      </c>
      <c r="C307" s="2003"/>
      <c r="D307" s="2015"/>
      <c r="E307" s="2063"/>
      <c r="F307" s="1989"/>
      <c r="G307" s="448"/>
      <c r="H307" s="448"/>
      <c r="I307" s="448"/>
      <c r="J307" s="448"/>
      <c r="K307" s="448"/>
      <c r="L307" s="448"/>
      <c r="M307" s="448"/>
      <c r="N307" s="448"/>
      <c r="O307" s="448"/>
      <c r="P307" s="448"/>
      <c r="Q307" s="448"/>
      <c r="R307" s="448"/>
      <c r="S307" s="448"/>
      <c r="T307" s="448"/>
      <c r="U307" s="448"/>
      <c r="V307" s="448"/>
      <c r="W307" s="448"/>
      <c r="X307" s="448"/>
      <c r="Y307" s="448"/>
      <c r="Z307" s="448"/>
      <c r="AA307" s="448"/>
      <c r="AB307" s="448"/>
      <c r="AC307" s="448"/>
      <c r="AD307" s="448"/>
      <c r="AE307" s="448"/>
      <c r="AF307" s="448"/>
      <c r="AG307" s="448"/>
      <c r="AH307" s="448"/>
      <c r="AI307" s="448"/>
      <c r="AJ307" s="448"/>
      <c r="AK307" s="448"/>
      <c r="AL307" s="448"/>
      <c r="AM307" s="448"/>
      <c r="AN307" s="448"/>
      <c r="AO307" s="448"/>
      <c r="AP307" s="448"/>
      <c r="AQ307" s="448"/>
      <c r="AR307" s="448"/>
      <c r="AS307" s="448"/>
      <c r="AT307" s="448"/>
      <c r="AU307" s="448"/>
      <c r="AV307" s="448"/>
      <c r="AW307" s="448"/>
      <c r="AX307" s="448"/>
      <c r="AY307" s="448"/>
    </row>
    <row r="308" spans="1:51" s="2102" customFormat="1">
      <c r="A308" s="2103"/>
      <c r="B308" s="2104"/>
      <c r="C308" s="2003"/>
      <c r="D308" s="2015"/>
      <c r="E308" s="2063"/>
      <c r="F308" s="1989"/>
      <c r="G308" s="448"/>
      <c r="H308" s="448"/>
      <c r="I308" s="448"/>
      <c r="J308" s="448"/>
      <c r="K308" s="448"/>
      <c r="L308" s="448"/>
      <c r="M308" s="448"/>
      <c r="N308" s="448"/>
      <c r="O308" s="448"/>
      <c r="P308" s="448"/>
      <c r="Q308" s="448"/>
      <c r="R308" s="448"/>
      <c r="S308" s="448"/>
      <c r="T308" s="448"/>
      <c r="U308" s="448"/>
      <c r="V308" s="448"/>
      <c r="W308" s="448"/>
      <c r="X308" s="448"/>
      <c r="Y308" s="448"/>
      <c r="Z308" s="448"/>
      <c r="AA308" s="448"/>
      <c r="AB308" s="448"/>
      <c r="AC308" s="448"/>
      <c r="AD308" s="448"/>
      <c r="AE308" s="448"/>
      <c r="AF308" s="448"/>
      <c r="AG308" s="448"/>
      <c r="AH308" s="448"/>
      <c r="AI308" s="448"/>
      <c r="AJ308" s="448"/>
      <c r="AK308" s="448"/>
      <c r="AL308" s="448"/>
      <c r="AM308" s="448"/>
      <c r="AN308" s="448"/>
      <c r="AO308" s="448"/>
      <c r="AP308" s="448"/>
      <c r="AQ308" s="448"/>
      <c r="AR308" s="448"/>
      <c r="AS308" s="448"/>
      <c r="AT308" s="448"/>
      <c r="AU308" s="448"/>
      <c r="AV308" s="448"/>
      <c r="AW308" s="448"/>
      <c r="AX308" s="448"/>
      <c r="AY308" s="448"/>
    </row>
    <row r="309" spans="1:51" s="2102" customFormat="1">
      <c r="A309" s="2103"/>
      <c r="B309" s="2104" t="s">
        <v>3251</v>
      </c>
      <c r="C309" s="2003"/>
      <c r="D309" s="2015"/>
      <c r="E309" s="2063"/>
      <c r="F309" s="1989"/>
      <c r="G309" s="448"/>
      <c r="H309" s="448"/>
      <c r="I309" s="448"/>
      <c r="J309" s="448"/>
      <c r="K309" s="448"/>
      <c r="L309" s="448"/>
      <c r="M309" s="448"/>
      <c r="N309" s="448"/>
      <c r="O309" s="448"/>
      <c r="P309" s="448"/>
      <c r="Q309" s="448"/>
      <c r="R309" s="448"/>
      <c r="S309" s="448"/>
      <c r="T309" s="448"/>
      <c r="U309" s="448"/>
      <c r="V309" s="448"/>
      <c r="W309" s="448"/>
      <c r="X309" s="448"/>
      <c r="Y309" s="448"/>
      <c r="Z309" s="448"/>
      <c r="AA309" s="448"/>
      <c r="AB309" s="448"/>
      <c r="AC309" s="448"/>
      <c r="AD309" s="448"/>
      <c r="AE309" s="448"/>
      <c r="AF309" s="448"/>
      <c r="AG309" s="448"/>
      <c r="AH309" s="448"/>
      <c r="AI309" s="448"/>
      <c r="AJ309" s="448"/>
      <c r="AK309" s="448"/>
      <c r="AL309" s="448"/>
      <c r="AM309" s="448"/>
      <c r="AN309" s="448"/>
      <c r="AO309" s="448"/>
      <c r="AP309" s="448"/>
      <c r="AQ309" s="448"/>
      <c r="AR309" s="448"/>
      <c r="AS309" s="448"/>
      <c r="AT309" s="448"/>
      <c r="AU309" s="448"/>
      <c r="AV309" s="448"/>
      <c r="AW309" s="448"/>
      <c r="AX309" s="448"/>
      <c r="AY309" s="448"/>
    </row>
    <row r="310" spans="1:51" s="2102" customFormat="1">
      <c r="A310" s="2103"/>
      <c r="B310" s="2104" t="s">
        <v>3252</v>
      </c>
      <c r="C310" s="2003"/>
      <c r="D310" s="2015"/>
      <c r="E310" s="2063"/>
      <c r="F310" s="1989"/>
      <c r="G310" s="448"/>
      <c r="H310" s="448"/>
      <c r="I310" s="448"/>
      <c r="J310" s="448"/>
      <c r="K310" s="448"/>
      <c r="L310" s="448"/>
      <c r="M310" s="448"/>
      <c r="N310" s="448"/>
      <c r="O310" s="448"/>
      <c r="P310" s="448"/>
      <c r="Q310" s="448"/>
      <c r="R310" s="448"/>
      <c r="S310" s="448"/>
      <c r="T310" s="448"/>
      <c r="U310" s="448"/>
      <c r="V310" s="448"/>
      <c r="W310" s="448"/>
      <c r="X310" s="448"/>
      <c r="Y310" s="448"/>
      <c r="Z310" s="448"/>
      <c r="AA310" s="448"/>
      <c r="AB310" s="448"/>
      <c r="AC310" s="448"/>
      <c r="AD310" s="448"/>
      <c r="AE310" s="448"/>
      <c r="AF310" s="448"/>
      <c r="AG310" s="448"/>
      <c r="AH310" s="448"/>
      <c r="AI310" s="448"/>
      <c r="AJ310" s="448"/>
      <c r="AK310" s="448"/>
      <c r="AL310" s="448"/>
      <c r="AM310" s="448"/>
      <c r="AN310" s="448"/>
      <c r="AO310" s="448"/>
      <c r="AP310" s="448"/>
      <c r="AQ310" s="448"/>
      <c r="AR310" s="448"/>
      <c r="AS310" s="448"/>
      <c r="AT310" s="448"/>
      <c r="AU310" s="448"/>
      <c r="AV310" s="448"/>
      <c r="AW310" s="448"/>
      <c r="AX310" s="448"/>
      <c r="AY310" s="448"/>
    </row>
    <row r="311" spans="1:51" s="2102" customFormat="1">
      <c r="A311" s="2103"/>
      <c r="B311" s="2104" t="s">
        <v>3253</v>
      </c>
      <c r="C311" s="2003"/>
      <c r="D311" s="2015"/>
      <c r="E311" s="2063"/>
      <c r="F311" s="1989"/>
      <c r="G311" s="448"/>
      <c r="H311" s="448"/>
      <c r="I311" s="448"/>
      <c r="J311" s="448"/>
      <c r="K311" s="448"/>
      <c r="L311" s="448"/>
      <c r="M311" s="448"/>
      <c r="N311" s="448"/>
      <c r="O311" s="448"/>
      <c r="P311" s="448"/>
      <c r="Q311" s="448"/>
      <c r="R311" s="448"/>
      <c r="S311" s="448"/>
      <c r="T311" s="448"/>
      <c r="U311" s="448"/>
      <c r="V311" s="448"/>
      <c r="W311" s="448"/>
      <c r="X311" s="448"/>
      <c r="Y311" s="448"/>
      <c r="Z311" s="448"/>
      <c r="AA311" s="448"/>
      <c r="AB311" s="448"/>
      <c r="AC311" s="448"/>
      <c r="AD311" s="448"/>
      <c r="AE311" s="448"/>
      <c r="AF311" s="448"/>
      <c r="AG311" s="448"/>
      <c r="AH311" s="448"/>
      <c r="AI311" s="448"/>
      <c r="AJ311" s="448"/>
      <c r="AK311" s="448"/>
      <c r="AL311" s="448"/>
      <c r="AM311" s="448"/>
      <c r="AN311" s="448"/>
      <c r="AO311" s="448"/>
      <c r="AP311" s="448"/>
      <c r="AQ311" s="448"/>
      <c r="AR311" s="448"/>
      <c r="AS311" s="448"/>
      <c r="AT311" s="448"/>
      <c r="AU311" s="448"/>
      <c r="AV311" s="448"/>
      <c r="AW311" s="448"/>
      <c r="AX311" s="448"/>
      <c r="AY311" s="448"/>
    </row>
    <row r="312" spans="1:51" s="2102" customFormat="1" ht="25.5">
      <c r="A312" s="2103"/>
      <c r="B312" s="2104" t="s">
        <v>3254</v>
      </c>
      <c r="C312" s="2003"/>
      <c r="D312" s="2015"/>
      <c r="E312" s="2063"/>
      <c r="F312" s="1989"/>
      <c r="G312" s="448"/>
      <c r="H312" s="448"/>
      <c r="I312" s="448"/>
      <c r="J312" s="448"/>
      <c r="K312" s="448"/>
      <c r="L312" s="448"/>
      <c r="M312" s="448"/>
      <c r="N312" s="448"/>
      <c r="O312" s="448"/>
      <c r="P312" s="448"/>
      <c r="Q312" s="448"/>
      <c r="R312" s="448"/>
      <c r="S312" s="448"/>
      <c r="T312" s="448"/>
      <c r="U312" s="448"/>
      <c r="V312" s="448"/>
      <c r="W312" s="448"/>
      <c r="X312" s="448"/>
      <c r="Y312" s="448"/>
      <c r="Z312" s="448"/>
      <c r="AA312" s="448"/>
      <c r="AB312" s="448"/>
      <c r="AC312" s="448"/>
      <c r="AD312" s="448"/>
      <c r="AE312" s="448"/>
      <c r="AF312" s="448"/>
      <c r="AG312" s="448"/>
      <c r="AH312" s="448"/>
      <c r="AI312" s="448"/>
      <c r="AJ312" s="448"/>
      <c r="AK312" s="448"/>
      <c r="AL312" s="448"/>
      <c r="AM312" s="448"/>
      <c r="AN312" s="448"/>
      <c r="AO312" s="448"/>
      <c r="AP312" s="448"/>
      <c r="AQ312" s="448"/>
      <c r="AR312" s="448"/>
      <c r="AS312" s="448"/>
      <c r="AT312" s="448"/>
      <c r="AU312" s="448"/>
      <c r="AV312" s="448"/>
      <c r="AW312" s="448"/>
      <c r="AX312" s="448"/>
      <c r="AY312" s="448"/>
    </row>
    <row r="313" spans="1:51" s="2102" customFormat="1" ht="25.5">
      <c r="A313" s="2103"/>
      <c r="B313" s="2104" t="s">
        <v>3255</v>
      </c>
      <c r="C313" s="2003"/>
      <c r="D313" s="2015"/>
      <c r="E313" s="2063"/>
      <c r="F313" s="1989"/>
      <c r="G313" s="448"/>
      <c r="H313" s="448"/>
      <c r="I313" s="448"/>
      <c r="J313" s="448"/>
      <c r="K313" s="448"/>
      <c r="L313" s="448"/>
      <c r="M313" s="448"/>
      <c r="N313" s="448"/>
      <c r="O313" s="448"/>
      <c r="P313" s="448"/>
      <c r="Q313" s="448"/>
      <c r="R313" s="448"/>
      <c r="S313" s="448"/>
      <c r="T313" s="448"/>
      <c r="U313" s="448"/>
      <c r="V313" s="448"/>
      <c r="W313" s="448"/>
      <c r="X313" s="448"/>
      <c r="Y313" s="448"/>
      <c r="Z313" s="448"/>
      <c r="AA313" s="448"/>
      <c r="AB313" s="448"/>
      <c r="AC313" s="448"/>
      <c r="AD313" s="448"/>
      <c r="AE313" s="448"/>
      <c r="AF313" s="448"/>
      <c r="AG313" s="448"/>
      <c r="AH313" s="448"/>
      <c r="AI313" s="448"/>
      <c r="AJ313" s="448"/>
      <c r="AK313" s="448"/>
      <c r="AL313" s="448"/>
      <c r="AM313" s="448"/>
      <c r="AN313" s="448"/>
      <c r="AO313" s="448"/>
      <c r="AP313" s="448"/>
      <c r="AQ313" s="448"/>
      <c r="AR313" s="448"/>
      <c r="AS313" s="448"/>
      <c r="AT313" s="448"/>
      <c r="AU313" s="448"/>
      <c r="AV313" s="448"/>
      <c r="AW313" s="448"/>
      <c r="AX313" s="448"/>
      <c r="AY313" s="448"/>
    </row>
    <row r="314" spans="1:51" s="2102" customFormat="1" ht="25.5">
      <c r="A314" s="2103"/>
      <c r="B314" s="2104" t="s">
        <v>3256</v>
      </c>
      <c r="C314" s="2003"/>
      <c r="D314" s="2015"/>
      <c r="E314" s="2063"/>
      <c r="F314" s="1989"/>
      <c r="G314" s="448"/>
      <c r="H314" s="448"/>
      <c r="I314" s="448"/>
      <c r="J314" s="448"/>
      <c r="K314" s="448"/>
      <c r="L314" s="448"/>
      <c r="M314" s="448"/>
      <c r="N314" s="448"/>
      <c r="O314" s="448"/>
      <c r="P314" s="448"/>
      <c r="Q314" s="448"/>
      <c r="R314" s="448"/>
      <c r="S314" s="448"/>
      <c r="T314" s="448"/>
      <c r="U314" s="448"/>
      <c r="V314" s="448"/>
      <c r="W314" s="448"/>
      <c r="X314" s="448"/>
      <c r="Y314" s="448"/>
      <c r="Z314" s="448"/>
      <c r="AA314" s="448"/>
      <c r="AB314" s="448"/>
      <c r="AC314" s="448"/>
      <c r="AD314" s="448"/>
      <c r="AE314" s="448"/>
      <c r="AF314" s="448"/>
      <c r="AG314" s="448"/>
      <c r="AH314" s="448"/>
      <c r="AI314" s="448"/>
      <c r="AJ314" s="448"/>
      <c r="AK314" s="448"/>
      <c r="AL314" s="448"/>
      <c r="AM314" s="448"/>
      <c r="AN314" s="448"/>
      <c r="AO314" s="448"/>
      <c r="AP314" s="448"/>
      <c r="AQ314" s="448"/>
      <c r="AR314" s="448"/>
      <c r="AS314" s="448"/>
      <c r="AT314" s="448"/>
      <c r="AU314" s="448"/>
      <c r="AV314" s="448"/>
      <c r="AW314" s="448"/>
      <c r="AX314" s="448"/>
      <c r="AY314" s="448"/>
    </row>
    <row r="315" spans="1:51" s="2102" customFormat="1" ht="25.5">
      <c r="A315" s="2103"/>
      <c r="B315" s="2104" t="s">
        <v>3257</v>
      </c>
      <c r="C315" s="2003"/>
      <c r="D315" s="2015"/>
      <c r="E315" s="2063"/>
      <c r="F315" s="1989"/>
      <c r="G315" s="448"/>
      <c r="H315" s="448"/>
      <c r="I315" s="448"/>
      <c r="J315" s="448"/>
      <c r="K315" s="448"/>
      <c r="L315" s="448"/>
      <c r="M315" s="448"/>
      <c r="N315" s="448"/>
      <c r="O315" s="448"/>
      <c r="P315" s="448"/>
      <c r="Q315" s="448"/>
      <c r="R315" s="448"/>
      <c r="S315" s="448"/>
      <c r="T315" s="448"/>
      <c r="U315" s="448"/>
      <c r="V315" s="448"/>
      <c r="W315" s="448"/>
      <c r="X315" s="448"/>
      <c r="Y315" s="448"/>
      <c r="Z315" s="448"/>
      <c r="AA315" s="448"/>
      <c r="AB315" s="448"/>
      <c r="AC315" s="448"/>
      <c r="AD315" s="448"/>
      <c r="AE315" s="448"/>
      <c r="AF315" s="448"/>
      <c r="AG315" s="448"/>
      <c r="AH315" s="448"/>
      <c r="AI315" s="448"/>
      <c r="AJ315" s="448"/>
      <c r="AK315" s="448"/>
      <c r="AL315" s="448"/>
      <c r="AM315" s="448"/>
      <c r="AN315" s="448"/>
      <c r="AO315" s="448"/>
      <c r="AP315" s="448"/>
      <c r="AQ315" s="448"/>
      <c r="AR315" s="448"/>
      <c r="AS315" s="448"/>
      <c r="AT315" s="448"/>
      <c r="AU315" s="448"/>
      <c r="AV315" s="448"/>
      <c r="AW315" s="448"/>
      <c r="AX315" s="448"/>
      <c r="AY315" s="448"/>
    </row>
    <row r="316" spans="1:51" s="2102" customFormat="1">
      <c r="A316" s="2103"/>
      <c r="B316" s="2104"/>
      <c r="C316" s="2003"/>
      <c r="D316" s="2015"/>
      <c r="E316" s="2063"/>
      <c r="F316" s="1989"/>
      <c r="G316" s="448"/>
      <c r="H316" s="448"/>
      <c r="I316" s="448"/>
      <c r="J316" s="448"/>
      <c r="K316" s="448"/>
      <c r="L316" s="448"/>
      <c r="M316" s="448"/>
      <c r="N316" s="448"/>
      <c r="O316" s="448"/>
      <c r="P316" s="448"/>
      <c r="Q316" s="448"/>
      <c r="R316" s="448"/>
      <c r="S316" s="448"/>
      <c r="T316" s="448"/>
      <c r="U316" s="448"/>
      <c r="V316" s="448"/>
      <c r="W316" s="448"/>
      <c r="X316" s="448"/>
      <c r="Y316" s="448"/>
      <c r="Z316" s="448"/>
      <c r="AA316" s="448"/>
      <c r="AB316" s="448"/>
      <c r="AC316" s="448"/>
      <c r="AD316" s="448"/>
      <c r="AE316" s="448"/>
      <c r="AF316" s="448"/>
      <c r="AG316" s="448"/>
      <c r="AH316" s="448"/>
      <c r="AI316" s="448"/>
      <c r="AJ316" s="448"/>
      <c r="AK316" s="448"/>
      <c r="AL316" s="448"/>
      <c r="AM316" s="448"/>
      <c r="AN316" s="448"/>
      <c r="AO316" s="448"/>
      <c r="AP316" s="448"/>
      <c r="AQ316" s="448"/>
      <c r="AR316" s="448"/>
      <c r="AS316" s="448"/>
      <c r="AT316" s="448"/>
      <c r="AU316" s="448"/>
      <c r="AV316" s="448"/>
      <c r="AW316" s="448"/>
      <c r="AX316" s="448"/>
      <c r="AY316" s="448"/>
    </row>
    <row r="317" spans="1:51" s="2102" customFormat="1">
      <c r="A317" s="2103"/>
      <c r="B317" s="2104" t="s">
        <v>3258</v>
      </c>
      <c r="C317" s="2003"/>
      <c r="D317" s="2015"/>
      <c r="E317" s="2063"/>
      <c r="F317" s="1989"/>
      <c r="G317" s="448"/>
      <c r="H317" s="448"/>
      <c r="I317" s="448"/>
      <c r="J317" s="448"/>
      <c r="K317" s="448"/>
      <c r="L317" s="448"/>
      <c r="M317" s="448"/>
      <c r="N317" s="448"/>
      <c r="O317" s="448"/>
      <c r="P317" s="448"/>
      <c r="Q317" s="448"/>
      <c r="R317" s="448"/>
      <c r="S317" s="448"/>
      <c r="T317" s="448"/>
      <c r="U317" s="448"/>
      <c r="V317" s="448"/>
      <c r="W317" s="448"/>
      <c r="X317" s="448"/>
      <c r="Y317" s="448"/>
      <c r="Z317" s="448"/>
      <c r="AA317" s="448"/>
      <c r="AB317" s="448"/>
      <c r="AC317" s="448"/>
      <c r="AD317" s="448"/>
      <c r="AE317" s="448"/>
      <c r="AF317" s="448"/>
      <c r="AG317" s="448"/>
      <c r="AH317" s="448"/>
      <c r="AI317" s="448"/>
      <c r="AJ317" s="448"/>
      <c r="AK317" s="448"/>
      <c r="AL317" s="448"/>
      <c r="AM317" s="448"/>
      <c r="AN317" s="448"/>
      <c r="AO317" s="448"/>
      <c r="AP317" s="448"/>
      <c r="AQ317" s="448"/>
      <c r="AR317" s="448"/>
      <c r="AS317" s="448"/>
      <c r="AT317" s="448"/>
      <c r="AU317" s="448"/>
      <c r="AV317" s="448"/>
      <c r="AW317" s="448"/>
      <c r="AX317" s="448"/>
      <c r="AY317" s="448"/>
    </row>
    <row r="318" spans="1:51" s="2102" customFormat="1" ht="25.5">
      <c r="A318" s="2103"/>
      <c r="B318" s="2104" t="s">
        <v>3259</v>
      </c>
      <c r="C318" s="2003"/>
      <c r="D318" s="2015"/>
      <c r="E318" s="2063"/>
      <c r="F318" s="1989"/>
      <c r="G318" s="448"/>
      <c r="H318" s="448"/>
      <c r="I318" s="448"/>
      <c r="J318" s="448"/>
      <c r="K318" s="448"/>
      <c r="L318" s="448"/>
      <c r="M318" s="448"/>
      <c r="N318" s="448"/>
      <c r="O318" s="448"/>
      <c r="P318" s="448"/>
      <c r="Q318" s="448"/>
      <c r="R318" s="448"/>
      <c r="S318" s="448"/>
      <c r="T318" s="448"/>
      <c r="U318" s="448"/>
      <c r="V318" s="448"/>
      <c r="W318" s="448"/>
      <c r="X318" s="448"/>
      <c r="Y318" s="448"/>
      <c r="Z318" s="448"/>
      <c r="AA318" s="448"/>
      <c r="AB318" s="448"/>
      <c r="AC318" s="448"/>
      <c r="AD318" s="448"/>
      <c r="AE318" s="448"/>
      <c r="AF318" s="448"/>
      <c r="AG318" s="448"/>
      <c r="AH318" s="448"/>
      <c r="AI318" s="448"/>
      <c r="AJ318" s="448"/>
      <c r="AK318" s="448"/>
      <c r="AL318" s="448"/>
      <c r="AM318" s="448"/>
      <c r="AN318" s="448"/>
      <c r="AO318" s="448"/>
      <c r="AP318" s="448"/>
      <c r="AQ318" s="448"/>
      <c r="AR318" s="448"/>
      <c r="AS318" s="448"/>
      <c r="AT318" s="448"/>
      <c r="AU318" s="448"/>
      <c r="AV318" s="448"/>
      <c r="AW318" s="448"/>
      <c r="AX318" s="448"/>
      <c r="AY318" s="448"/>
    </row>
    <row r="319" spans="1:51" s="2102" customFormat="1" ht="38.25">
      <c r="A319" s="2103"/>
      <c r="B319" s="2104" t="s">
        <v>3260</v>
      </c>
      <c r="C319" s="2003"/>
      <c r="D319" s="2015"/>
      <c r="E319" s="2063"/>
      <c r="F319" s="1989"/>
      <c r="G319" s="448"/>
      <c r="H319" s="448"/>
      <c r="I319" s="448"/>
      <c r="J319" s="448"/>
      <c r="K319" s="448"/>
      <c r="L319" s="448"/>
      <c r="M319" s="448"/>
      <c r="N319" s="448"/>
      <c r="O319" s="448"/>
      <c r="P319" s="448"/>
      <c r="Q319" s="448"/>
      <c r="R319" s="448"/>
      <c r="S319" s="448"/>
      <c r="T319" s="448"/>
      <c r="U319" s="448"/>
      <c r="V319" s="448"/>
      <c r="W319" s="448"/>
      <c r="X319" s="448"/>
      <c r="Y319" s="448"/>
      <c r="Z319" s="448"/>
      <c r="AA319" s="448"/>
      <c r="AB319" s="448"/>
      <c r="AC319" s="448"/>
      <c r="AD319" s="448"/>
      <c r="AE319" s="448"/>
      <c r="AF319" s="448"/>
      <c r="AG319" s="448"/>
      <c r="AH319" s="448"/>
      <c r="AI319" s="448"/>
      <c r="AJ319" s="448"/>
      <c r="AK319" s="448"/>
      <c r="AL319" s="448"/>
      <c r="AM319" s="448"/>
      <c r="AN319" s="448"/>
      <c r="AO319" s="448"/>
      <c r="AP319" s="448"/>
      <c r="AQ319" s="448"/>
      <c r="AR319" s="448"/>
      <c r="AS319" s="448"/>
      <c r="AT319" s="448"/>
      <c r="AU319" s="448"/>
      <c r="AV319" s="448"/>
      <c r="AW319" s="448"/>
      <c r="AX319" s="448"/>
      <c r="AY319" s="448"/>
    </row>
    <row r="320" spans="1:51" s="2102" customFormat="1" ht="25.5">
      <c r="A320" s="2103"/>
      <c r="B320" s="2104" t="s">
        <v>3261</v>
      </c>
      <c r="C320" s="2003"/>
      <c r="D320" s="2015"/>
      <c r="E320" s="2063"/>
      <c r="F320" s="1989"/>
      <c r="G320" s="448"/>
      <c r="H320" s="448"/>
      <c r="I320" s="448"/>
      <c r="J320" s="448"/>
      <c r="K320" s="448"/>
      <c r="L320" s="448"/>
      <c r="M320" s="448"/>
      <c r="N320" s="448"/>
      <c r="O320" s="448"/>
      <c r="P320" s="448"/>
      <c r="Q320" s="448"/>
      <c r="R320" s="448"/>
      <c r="S320" s="448"/>
      <c r="T320" s="448"/>
      <c r="U320" s="448"/>
      <c r="V320" s="448"/>
      <c r="W320" s="448"/>
      <c r="X320" s="448"/>
      <c r="Y320" s="448"/>
      <c r="Z320" s="448"/>
      <c r="AA320" s="448"/>
      <c r="AB320" s="448"/>
      <c r="AC320" s="448"/>
      <c r="AD320" s="448"/>
      <c r="AE320" s="448"/>
      <c r="AF320" s="448"/>
      <c r="AG320" s="448"/>
      <c r="AH320" s="448"/>
      <c r="AI320" s="448"/>
      <c r="AJ320" s="448"/>
      <c r="AK320" s="448"/>
      <c r="AL320" s="448"/>
      <c r="AM320" s="448"/>
      <c r="AN320" s="448"/>
      <c r="AO320" s="448"/>
      <c r="AP320" s="448"/>
      <c r="AQ320" s="448"/>
      <c r="AR320" s="448"/>
      <c r="AS320" s="448"/>
      <c r="AT320" s="448"/>
      <c r="AU320" s="448"/>
      <c r="AV320" s="448"/>
      <c r="AW320" s="448"/>
      <c r="AX320" s="448"/>
      <c r="AY320" s="448"/>
    </row>
    <row r="321" spans="1:51" s="2102" customFormat="1">
      <c r="A321" s="2103"/>
      <c r="B321" s="2104" t="s">
        <v>3262</v>
      </c>
      <c r="C321" s="2003"/>
      <c r="D321" s="2015"/>
      <c r="E321" s="2063"/>
      <c r="F321" s="1989"/>
      <c r="G321" s="448"/>
      <c r="H321" s="448"/>
      <c r="I321" s="448"/>
      <c r="J321" s="448"/>
      <c r="K321" s="448"/>
      <c r="L321" s="448"/>
      <c r="M321" s="448"/>
      <c r="N321" s="448"/>
      <c r="O321" s="448"/>
      <c r="P321" s="448"/>
      <c r="Q321" s="448"/>
      <c r="R321" s="448"/>
      <c r="S321" s="448"/>
      <c r="T321" s="448"/>
      <c r="U321" s="448"/>
      <c r="V321" s="448"/>
      <c r="W321" s="448"/>
      <c r="X321" s="448"/>
      <c r="Y321" s="448"/>
      <c r="Z321" s="448"/>
      <c r="AA321" s="448"/>
      <c r="AB321" s="448"/>
      <c r="AC321" s="448"/>
      <c r="AD321" s="448"/>
      <c r="AE321" s="448"/>
      <c r="AF321" s="448"/>
      <c r="AG321" s="448"/>
      <c r="AH321" s="448"/>
      <c r="AI321" s="448"/>
      <c r="AJ321" s="448"/>
      <c r="AK321" s="448"/>
      <c r="AL321" s="448"/>
      <c r="AM321" s="448"/>
      <c r="AN321" s="448"/>
      <c r="AO321" s="448"/>
      <c r="AP321" s="448"/>
      <c r="AQ321" s="448"/>
      <c r="AR321" s="448"/>
      <c r="AS321" s="448"/>
      <c r="AT321" s="448"/>
      <c r="AU321" s="448"/>
      <c r="AV321" s="448"/>
      <c r="AW321" s="448"/>
      <c r="AX321" s="448"/>
      <c r="AY321" s="448"/>
    </row>
    <row r="322" spans="1:51" s="2102" customFormat="1" ht="25.5">
      <c r="A322" s="2103"/>
      <c r="B322" s="2104" t="s">
        <v>3263</v>
      </c>
      <c r="C322" s="2003"/>
      <c r="D322" s="2015"/>
      <c r="E322" s="2063"/>
      <c r="F322" s="1989"/>
      <c r="G322" s="448"/>
      <c r="H322" s="448"/>
      <c r="I322" s="448"/>
      <c r="J322" s="448"/>
      <c r="K322" s="448"/>
      <c r="L322" s="448"/>
      <c r="M322" s="448"/>
      <c r="N322" s="448"/>
      <c r="O322" s="448"/>
      <c r="P322" s="448"/>
      <c r="Q322" s="448"/>
      <c r="R322" s="448"/>
      <c r="S322" s="448"/>
      <c r="T322" s="448"/>
      <c r="U322" s="448"/>
      <c r="V322" s="448"/>
      <c r="W322" s="448"/>
      <c r="X322" s="448"/>
      <c r="Y322" s="448"/>
      <c r="Z322" s="448"/>
      <c r="AA322" s="448"/>
      <c r="AB322" s="448"/>
      <c r="AC322" s="448"/>
      <c r="AD322" s="448"/>
      <c r="AE322" s="448"/>
      <c r="AF322" s="448"/>
      <c r="AG322" s="448"/>
      <c r="AH322" s="448"/>
      <c r="AI322" s="448"/>
      <c r="AJ322" s="448"/>
      <c r="AK322" s="448"/>
      <c r="AL322" s="448"/>
      <c r="AM322" s="448"/>
      <c r="AN322" s="448"/>
      <c r="AO322" s="448"/>
      <c r="AP322" s="448"/>
      <c r="AQ322" s="448"/>
      <c r="AR322" s="448"/>
      <c r="AS322" s="448"/>
      <c r="AT322" s="448"/>
      <c r="AU322" s="448"/>
      <c r="AV322" s="448"/>
      <c r="AW322" s="448"/>
      <c r="AX322" s="448"/>
      <c r="AY322" s="448"/>
    </row>
    <row r="323" spans="1:51" s="2102" customFormat="1">
      <c r="A323" s="2103"/>
      <c r="B323" s="2104" t="s">
        <v>3264</v>
      </c>
      <c r="C323" s="2003"/>
      <c r="D323" s="2015"/>
      <c r="E323" s="2063"/>
      <c r="F323" s="1989"/>
      <c r="G323" s="448"/>
      <c r="H323" s="448"/>
      <c r="I323" s="448"/>
      <c r="J323" s="448"/>
      <c r="K323" s="448"/>
      <c r="L323" s="448"/>
      <c r="M323" s="448"/>
      <c r="N323" s="448"/>
      <c r="O323" s="448"/>
      <c r="P323" s="448"/>
      <c r="Q323" s="448"/>
      <c r="R323" s="448"/>
      <c r="S323" s="448"/>
      <c r="T323" s="448"/>
      <c r="U323" s="448"/>
      <c r="V323" s="448"/>
      <c r="W323" s="448"/>
      <c r="X323" s="448"/>
      <c r="Y323" s="448"/>
      <c r="Z323" s="448"/>
      <c r="AA323" s="448"/>
      <c r="AB323" s="448"/>
      <c r="AC323" s="448"/>
      <c r="AD323" s="448"/>
      <c r="AE323" s="448"/>
      <c r="AF323" s="448"/>
      <c r="AG323" s="448"/>
      <c r="AH323" s="448"/>
      <c r="AI323" s="448"/>
      <c r="AJ323" s="448"/>
      <c r="AK323" s="448"/>
      <c r="AL323" s="448"/>
      <c r="AM323" s="448"/>
      <c r="AN323" s="448"/>
      <c r="AO323" s="448"/>
      <c r="AP323" s="448"/>
      <c r="AQ323" s="448"/>
      <c r="AR323" s="448"/>
      <c r="AS323" s="448"/>
      <c r="AT323" s="448"/>
      <c r="AU323" s="448"/>
      <c r="AV323" s="448"/>
      <c r="AW323" s="448"/>
      <c r="AX323" s="448"/>
      <c r="AY323" s="448"/>
    </row>
    <row r="324" spans="1:51" s="2102" customFormat="1">
      <c r="A324" s="2103"/>
      <c r="B324" s="2104" t="s">
        <v>3265</v>
      </c>
      <c r="C324" s="2003"/>
      <c r="D324" s="2015"/>
      <c r="E324" s="2063"/>
      <c r="F324" s="1989"/>
      <c r="G324" s="448"/>
      <c r="H324" s="448"/>
      <c r="I324" s="448"/>
      <c r="J324" s="448"/>
      <c r="K324" s="448"/>
      <c r="L324" s="448"/>
      <c r="M324" s="448"/>
      <c r="N324" s="448"/>
      <c r="O324" s="448"/>
      <c r="P324" s="448"/>
      <c r="Q324" s="448"/>
      <c r="R324" s="448"/>
      <c r="S324" s="448"/>
      <c r="T324" s="448"/>
      <c r="U324" s="448"/>
      <c r="V324" s="448"/>
      <c r="W324" s="448"/>
      <c r="X324" s="448"/>
      <c r="Y324" s="448"/>
      <c r="Z324" s="448"/>
      <c r="AA324" s="448"/>
      <c r="AB324" s="448"/>
      <c r="AC324" s="448"/>
      <c r="AD324" s="448"/>
      <c r="AE324" s="448"/>
      <c r="AF324" s="448"/>
      <c r="AG324" s="448"/>
      <c r="AH324" s="448"/>
      <c r="AI324" s="448"/>
      <c r="AJ324" s="448"/>
      <c r="AK324" s="448"/>
      <c r="AL324" s="448"/>
      <c r="AM324" s="448"/>
      <c r="AN324" s="448"/>
      <c r="AO324" s="448"/>
      <c r="AP324" s="448"/>
      <c r="AQ324" s="448"/>
      <c r="AR324" s="448"/>
      <c r="AS324" s="448"/>
      <c r="AT324" s="448"/>
      <c r="AU324" s="448"/>
      <c r="AV324" s="448"/>
      <c r="AW324" s="448"/>
      <c r="AX324" s="448"/>
      <c r="AY324" s="448"/>
    </row>
    <row r="325" spans="1:51" s="2102" customFormat="1">
      <c r="A325" s="2103"/>
      <c r="B325" s="2104"/>
      <c r="C325" s="2003"/>
      <c r="D325" s="2015"/>
      <c r="E325" s="2063"/>
      <c r="F325" s="1989"/>
      <c r="G325" s="448"/>
      <c r="H325" s="448"/>
      <c r="I325" s="448"/>
      <c r="J325" s="448"/>
      <c r="K325" s="448"/>
      <c r="L325" s="448"/>
      <c r="M325" s="448"/>
      <c r="N325" s="448"/>
      <c r="O325" s="448"/>
      <c r="P325" s="448"/>
      <c r="Q325" s="448"/>
      <c r="R325" s="448"/>
      <c r="S325" s="448"/>
      <c r="T325" s="448"/>
      <c r="U325" s="448"/>
      <c r="V325" s="448"/>
      <c r="W325" s="448"/>
      <c r="X325" s="448"/>
      <c r="Y325" s="448"/>
      <c r="Z325" s="448"/>
      <c r="AA325" s="448"/>
      <c r="AB325" s="448"/>
      <c r="AC325" s="448"/>
      <c r="AD325" s="448"/>
      <c r="AE325" s="448"/>
      <c r="AF325" s="448"/>
      <c r="AG325" s="448"/>
      <c r="AH325" s="448"/>
      <c r="AI325" s="448"/>
      <c r="AJ325" s="448"/>
      <c r="AK325" s="448"/>
      <c r="AL325" s="448"/>
      <c r="AM325" s="448"/>
      <c r="AN325" s="448"/>
      <c r="AO325" s="448"/>
      <c r="AP325" s="448"/>
      <c r="AQ325" s="448"/>
      <c r="AR325" s="448"/>
      <c r="AS325" s="448"/>
      <c r="AT325" s="448"/>
      <c r="AU325" s="448"/>
      <c r="AV325" s="448"/>
      <c r="AW325" s="448"/>
      <c r="AX325" s="448"/>
      <c r="AY325" s="448"/>
    </row>
    <row r="326" spans="1:51" s="2102" customFormat="1">
      <c r="A326" s="2103"/>
      <c r="B326" s="2104" t="s">
        <v>3266</v>
      </c>
      <c r="C326" s="2003"/>
      <c r="D326" s="2015"/>
      <c r="E326" s="2063"/>
      <c r="F326" s="1989"/>
      <c r="G326" s="448"/>
      <c r="H326" s="448"/>
      <c r="I326" s="448"/>
      <c r="J326" s="448"/>
      <c r="K326" s="448"/>
      <c r="L326" s="448"/>
      <c r="M326" s="448"/>
      <c r="N326" s="448"/>
      <c r="O326" s="448"/>
      <c r="P326" s="448"/>
      <c r="Q326" s="448"/>
      <c r="R326" s="448"/>
      <c r="S326" s="448"/>
      <c r="T326" s="448"/>
      <c r="U326" s="448"/>
      <c r="V326" s="448"/>
      <c r="W326" s="448"/>
      <c r="X326" s="448"/>
      <c r="Y326" s="448"/>
      <c r="Z326" s="448"/>
      <c r="AA326" s="448"/>
      <c r="AB326" s="448"/>
      <c r="AC326" s="448"/>
      <c r="AD326" s="448"/>
      <c r="AE326" s="448"/>
      <c r="AF326" s="448"/>
      <c r="AG326" s="448"/>
      <c r="AH326" s="448"/>
      <c r="AI326" s="448"/>
      <c r="AJ326" s="448"/>
      <c r="AK326" s="448"/>
      <c r="AL326" s="448"/>
      <c r="AM326" s="448"/>
      <c r="AN326" s="448"/>
      <c r="AO326" s="448"/>
      <c r="AP326" s="448"/>
      <c r="AQ326" s="448"/>
      <c r="AR326" s="448"/>
      <c r="AS326" s="448"/>
      <c r="AT326" s="448"/>
      <c r="AU326" s="448"/>
      <c r="AV326" s="448"/>
      <c r="AW326" s="448"/>
      <c r="AX326" s="448"/>
      <c r="AY326" s="448"/>
    </row>
    <row r="327" spans="1:51" s="2102" customFormat="1">
      <c r="A327" s="2103"/>
      <c r="B327" s="2104" t="s">
        <v>3267</v>
      </c>
      <c r="C327" s="2003"/>
      <c r="D327" s="2015"/>
      <c r="E327" s="2063"/>
      <c r="F327" s="1989"/>
      <c r="G327" s="448"/>
      <c r="H327" s="448"/>
      <c r="I327" s="448"/>
      <c r="J327" s="448"/>
      <c r="K327" s="448"/>
      <c r="L327" s="448"/>
      <c r="M327" s="448"/>
      <c r="N327" s="448"/>
      <c r="O327" s="448"/>
      <c r="P327" s="448"/>
      <c r="Q327" s="448"/>
      <c r="R327" s="448"/>
      <c r="S327" s="448"/>
      <c r="T327" s="448"/>
      <c r="U327" s="448"/>
      <c r="V327" s="448"/>
      <c r="W327" s="448"/>
      <c r="X327" s="448"/>
      <c r="Y327" s="448"/>
      <c r="Z327" s="448"/>
      <c r="AA327" s="448"/>
      <c r="AB327" s="448"/>
      <c r="AC327" s="448"/>
      <c r="AD327" s="448"/>
      <c r="AE327" s="448"/>
      <c r="AF327" s="448"/>
      <c r="AG327" s="448"/>
      <c r="AH327" s="448"/>
      <c r="AI327" s="448"/>
      <c r="AJ327" s="448"/>
      <c r="AK327" s="448"/>
      <c r="AL327" s="448"/>
      <c r="AM327" s="448"/>
      <c r="AN327" s="448"/>
      <c r="AO327" s="448"/>
      <c r="AP327" s="448"/>
      <c r="AQ327" s="448"/>
      <c r="AR327" s="448"/>
      <c r="AS327" s="448"/>
      <c r="AT327" s="448"/>
      <c r="AU327" s="448"/>
      <c r="AV327" s="448"/>
      <c r="AW327" s="448"/>
      <c r="AX327" s="448"/>
      <c r="AY327" s="448"/>
    </row>
    <row r="328" spans="1:51" s="2102" customFormat="1">
      <c r="A328" s="2103"/>
      <c r="B328" s="2104" t="s">
        <v>3268</v>
      </c>
      <c r="C328" s="2003"/>
      <c r="D328" s="2015"/>
      <c r="E328" s="2063"/>
      <c r="F328" s="1989"/>
      <c r="G328" s="448"/>
      <c r="H328" s="448"/>
      <c r="I328" s="448"/>
      <c r="J328" s="448"/>
      <c r="K328" s="448"/>
      <c r="L328" s="448"/>
      <c r="M328" s="448"/>
      <c r="N328" s="448"/>
      <c r="O328" s="448"/>
      <c r="P328" s="448"/>
      <c r="Q328" s="448"/>
      <c r="R328" s="448"/>
      <c r="S328" s="448"/>
      <c r="T328" s="448"/>
      <c r="U328" s="448"/>
      <c r="V328" s="448"/>
      <c r="W328" s="448"/>
      <c r="X328" s="448"/>
      <c r="Y328" s="448"/>
      <c r="Z328" s="448"/>
      <c r="AA328" s="448"/>
      <c r="AB328" s="448"/>
      <c r="AC328" s="448"/>
      <c r="AD328" s="448"/>
      <c r="AE328" s="448"/>
      <c r="AF328" s="448"/>
      <c r="AG328" s="448"/>
      <c r="AH328" s="448"/>
      <c r="AI328" s="448"/>
      <c r="AJ328" s="448"/>
      <c r="AK328" s="448"/>
      <c r="AL328" s="448"/>
      <c r="AM328" s="448"/>
      <c r="AN328" s="448"/>
      <c r="AO328" s="448"/>
      <c r="AP328" s="448"/>
      <c r="AQ328" s="448"/>
      <c r="AR328" s="448"/>
      <c r="AS328" s="448"/>
      <c r="AT328" s="448"/>
      <c r="AU328" s="448"/>
      <c r="AV328" s="448"/>
      <c r="AW328" s="448"/>
      <c r="AX328" s="448"/>
      <c r="AY328" s="448"/>
    </row>
    <row r="329" spans="1:51" s="2102" customFormat="1">
      <c r="A329" s="2103"/>
      <c r="B329" s="2104" t="s">
        <v>3269</v>
      </c>
      <c r="C329" s="2003"/>
      <c r="D329" s="2015"/>
      <c r="E329" s="2063"/>
      <c r="F329" s="1989"/>
      <c r="G329" s="448"/>
      <c r="H329" s="448"/>
      <c r="I329" s="448"/>
      <c r="J329" s="448"/>
      <c r="K329" s="448"/>
      <c r="L329" s="448"/>
      <c r="M329" s="448"/>
      <c r="N329" s="448"/>
      <c r="O329" s="448"/>
      <c r="P329" s="448"/>
      <c r="Q329" s="448"/>
      <c r="R329" s="448"/>
      <c r="S329" s="448"/>
      <c r="T329" s="448"/>
      <c r="U329" s="448"/>
      <c r="V329" s="448"/>
      <c r="W329" s="448"/>
      <c r="X329" s="448"/>
      <c r="Y329" s="448"/>
      <c r="Z329" s="448"/>
      <c r="AA329" s="448"/>
      <c r="AB329" s="448"/>
      <c r="AC329" s="448"/>
      <c r="AD329" s="448"/>
      <c r="AE329" s="448"/>
      <c r="AF329" s="448"/>
      <c r="AG329" s="448"/>
      <c r="AH329" s="448"/>
      <c r="AI329" s="448"/>
      <c r="AJ329" s="448"/>
      <c r="AK329" s="448"/>
      <c r="AL329" s="448"/>
      <c r="AM329" s="448"/>
      <c r="AN329" s="448"/>
      <c r="AO329" s="448"/>
      <c r="AP329" s="448"/>
      <c r="AQ329" s="448"/>
      <c r="AR329" s="448"/>
      <c r="AS329" s="448"/>
      <c r="AT329" s="448"/>
      <c r="AU329" s="448"/>
      <c r="AV329" s="448"/>
      <c r="AW329" s="448"/>
      <c r="AX329" s="448"/>
      <c r="AY329" s="448"/>
    </row>
    <row r="330" spans="1:51" s="2102" customFormat="1" ht="25.5">
      <c r="A330" s="2103"/>
      <c r="B330" s="2104" t="s">
        <v>3270</v>
      </c>
      <c r="C330" s="2003"/>
      <c r="D330" s="2015"/>
      <c r="E330" s="2063"/>
      <c r="F330" s="1989"/>
      <c r="G330" s="448"/>
      <c r="H330" s="448"/>
      <c r="I330" s="448"/>
      <c r="J330" s="448"/>
      <c r="K330" s="448"/>
      <c r="L330" s="448"/>
      <c r="M330" s="448"/>
      <c r="N330" s="448"/>
      <c r="O330" s="448"/>
      <c r="P330" s="448"/>
      <c r="Q330" s="448"/>
      <c r="R330" s="448"/>
      <c r="S330" s="448"/>
      <c r="T330" s="448"/>
      <c r="U330" s="448"/>
      <c r="V330" s="448"/>
      <c r="W330" s="448"/>
      <c r="X330" s="448"/>
      <c r="Y330" s="448"/>
      <c r="Z330" s="448"/>
      <c r="AA330" s="448"/>
      <c r="AB330" s="448"/>
      <c r="AC330" s="448"/>
      <c r="AD330" s="448"/>
      <c r="AE330" s="448"/>
      <c r="AF330" s="448"/>
      <c r="AG330" s="448"/>
      <c r="AH330" s="448"/>
      <c r="AI330" s="448"/>
      <c r="AJ330" s="448"/>
      <c r="AK330" s="448"/>
      <c r="AL330" s="448"/>
      <c r="AM330" s="448"/>
      <c r="AN330" s="448"/>
      <c r="AO330" s="448"/>
      <c r="AP330" s="448"/>
      <c r="AQ330" s="448"/>
      <c r="AR330" s="448"/>
      <c r="AS330" s="448"/>
      <c r="AT330" s="448"/>
      <c r="AU330" s="448"/>
      <c r="AV330" s="448"/>
      <c r="AW330" s="448"/>
      <c r="AX330" s="448"/>
      <c r="AY330" s="448"/>
    </row>
    <row r="331" spans="1:51" s="2102" customFormat="1" ht="25.5">
      <c r="A331" s="2103"/>
      <c r="B331" s="2104" t="s">
        <v>3271</v>
      </c>
      <c r="C331" s="2003"/>
      <c r="D331" s="2015"/>
      <c r="E331" s="2063"/>
      <c r="F331" s="1989"/>
      <c r="G331" s="448"/>
      <c r="H331" s="448"/>
      <c r="I331" s="448"/>
      <c r="J331" s="448"/>
      <c r="K331" s="448"/>
      <c r="L331" s="448"/>
      <c r="M331" s="448"/>
      <c r="N331" s="448"/>
      <c r="O331" s="448"/>
      <c r="P331" s="448"/>
      <c r="Q331" s="448"/>
      <c r="R331" s="448"/>
      <c r="S331" s="448"/>
      <c r="T331" s="448"/>
      <c r="U331" s="448"/>
      <c r="V331" s="448"/>
      <c r="W331" s="448"/>
      <c r="X331" s="448"/>
      <c r="Y331" s="448"/>
      <c r="Z331" s="448"/>
      <c r="AA331" s="448"/>
      <c r="AB331" s="448"/>
      <c r="AC331" s="448"/>
      <c r="AD331" s="448"/>
      <c r="AE331" s="448"/>
      <c r="AF331" s="448"/>
      <c r="AG331" s="448"/>
      <c r="AH331" s="448"/>
      <c r="AI331" s="448"/>
      <c r="AJ331" s="448"/>
      <c r="AK331" s="448"/>
      <c r="AL331" s="448"/>
      <c r="AM331" s="448"/>
      <c r="AN331" s="448"/>
      <c r="AO331" s="448"/>
      <c r="AP331" s="448"/>
      <c r="AQ331" s="448"/>
      <c r="AR331" s="448"/>
      <c r="AS331" s="448"/>
      <c r="AT331" s="448"/>
      <c r="AU331" s="448"/>
      <c r="AV331" s="448"/>
      <c r="AW331" s="448"/>
      <c r="AX331" s="448"/>
      <c r="AY331" s="448"/>
    </row>
    <row r="332" spans="1:51" s="2102" customFormat="1">
      <c r="A332" s="2103"/>
      <c r="B332" s="2104" t="s">
        <v>3272</v>
      </c>
      <c r="C332" s="2003"/>
      <c r="D332" s="2015"/>
      <c r="E332" s="2063"/>
      <c r="F332" s="1989"/>
      <c r="G332" s="448"/>
      <c r="H332" s="448"/>
      <c r="I332" s="448"/>
      <c r="J332" s="448"/>
      <c r="K332" s="448"/>
      <c r="L332" s="448"/>
      <c r="M332" s="448"/>
      <c r="N332" s="448"/>
      <c r="O332" s="448"/>
      <c r="P332" s="448"/>
      <c r="Q332" s="448"/>
      <c r="R332" s="448"/>
      <c r="S332" s="448"/>
      <c r="T332" s="448"/>
      <c r="U332" s="448"/>
      <c r="V332" s="448"/>
      <c r="W332" s="448"/>
      <c r="X332" s="448"/>
      <c r="Y332" s="448"/>
      <c r="Z332" s="448"/>
      <c r="AA332" s="448"/>
      <c r="AB332" s="448"/>
      <c r="AC332" s="448"/>
      <c r="AD332" s="448"/>
      <c r="AE332" s="448"/>
      <c r="AF332" s="448"/>
      <c r="AG332" s="448"/>
      <c r="AH332" s="448"/>
      <c r="AI332" s="448"/>
      <c r="AJ332" s="448"/>
      <c r="AK332" s="448"/>
      <c r="AL332" s="448"/>
      <c r="AM332" s="448"/>
      <c r="AN332" s="448"/>
      <c r="AO332" s="448"/>
      <c r="AP332" s="448"/>
      <c r="AQ332" s="448"/>
      <c r="AR332" s="448"/>
      <c r="AS332" s="448"/>
      <c r="AT332" s="448"/>
      <c r="AU332" s="448"/>
      <c r="AV332" s="448"/>
      <c r="AW332" s="448"/>
      <c r="AX332" s="448"/>
      <c r="AY332" s="448"/>
    </row>
    <row r="333" spans="1:51" s="2102" customFormat="1">
      <c r="A333" s="2103"/>
      <c r="B333" s="2104"/>
      <c r="C333" s="2003"/>
      <c r="D333" s="2015"/>
      <c r="E333" s="2063"/>
      <c r="F333" s="1989"/>
      <c r="G333" s="448"/>
      <c r="H333" s="448"/>
      <c r="I333" s="448"/>
      <c r="J333" s="448"/>
      <c r="K333" s="448"/>
      <c r="L333" s="448"/>
      <c r="M333" s="448"/>
      <c r="N333" s="448"/>
      <c r="O333" s="448"/>
      <c r="P333" s="448"/>
      <c r="Q333" s="448"/>
      <c r="R333" s="448"/>
      <c r="S333" s="448"/>
      <c r="T333" s="448"/>
      <c r="U333" s="448"/>
      <c r="V333" s="448"/>
      <c r="W333" s="448"/>
      <c r="X333" s="448"/>
      <c r="Y333" s="448"/>
      <c r="Z333" s="448"/>
      <c r="AA333" s="448"/>
      <c r="AB333" s="448"/>
      <c r="AC333" s="448"/>
      <c r="AD333" s="448"/>
      <c r="AE333" s="448"/>
      <c r="AF333" s="448"/>
      <c r="AG333" s="448"/>
      <c r="AH333" s="448"/>
      <c r="AI333" s="448"/>
      <c r="AJ333" s="448"/>
      <c r="AK333" s="448"/>
      <c r="AL333" s="448"/>
      <c r="AM333" s="448"/>
      <c r="AN333" s="448"/>
      <c r="AO333" s="448"/>
      <c r="AP333" s="448"/>
      <c r="AQ333" s="448"/>
      <c r="AR333" s="448"/>
      <c r="AS333" s="448"/>
      <c r="AT333" s="448"/>
      <c r="AU333" s="448"/>
      <c r="AV333" s="448"/>
      <c r="AW333" s="448"/>
      <c r="AX333" s="448"/>
      <c r="AY333" s="448"/>
    </row>
    <row r="334" spans="1:51" s="2102" customFormat="1">
      <c r="A334" s="2103"/>
      <c r="B334" s="2104" t="s">
        <v>3273</v>
      </c>
      <c r="C334" s="2003"/>
      <c r="D334" s="2015"/>
      <c r="E334" s="2063"/>
      <c r="F334" s="1989"/>
      <c r="G334" s="448"/>
      <c r="H334" s="448"/>
      <c r="I334" s="448"/>
      <c r="J334" s="448"/>
      <c r="K334" s="448"/>
      <c r="L334" s="448"/>
      <c r="M334" s="448"/>
      <c r="N334" s="448"/>
      <c r="O334" s="448"/>
      <c r="P334" s="448"/>
      <c r="Q334" s="448"/>
      <c r="R334" s="448"/>
      <c r="S334" s="448"/>
      <c r="T334" s="448"/>
      <c r="U334" s="448"/>
      <c r="V334" s="448"/>
      <c r="W334" s="448"/>
      <c r="X334" s="448"/>
      <c r="Y334" s="448"/>
      <c r="Z334" s="448"/>
      <c r="AA334" s="448"/>
      <c r="AB334" s="448"/>
      <c r="AC334" s="448"/>
      <c r="AD334" s="448"/>
      <c r="AE334" s="448"/>
      <c r="AF334" s="448"/>
      <c r="AG334" s="448"/>
      <c r="AH334" s="448"/>
      <c r="AI334" s="448"/>
      <c r="AJ334" s="448"/>
      <c r="AK334" s="448"/>
      <c r="AL334" s="448"/>
      <c r="AM334" s="448"/>
      <c r="AN334" s="448"/>
      <c r="AO334" s="448"/>
      <c r="AP334" s="448"/>
      <c r="AQ334" s="448"/>
      <c r="AR334" s="448"/>
      <c r="AS334" s="448"/>
      <c r="AT334" s="448"/>
      <c r="AU334" s="448"/>
      <c r="AV334" s="448"/>
      <c r="AW334" s="448"/>
      <c r="AX334" s="448"/>
      <c r="AY334" s="448"/>
    </row>
    <row r="335" spans="1:51" s="2102" customFormat="1" ht="38.25">
      <c r="A335" s="2103"/>
      <c r="B335" s="2104" t="s">
        <v>3274</v>
      </c>
      <c r="C335" s="2003"/>
      <c r="D335" s="2015"/>
      <c r="E335" s="2063"/>
      <c r="F335" s="1989"/>
      <c r="G335" s="448"/>
      <c r="H335" s="448"/>
      <c r="I335" s="448"/>
      <c r="J335" s="448"/>
      <c r="K335" s="448"/>
      <c r="L335" s="448"/>
      <c r="M335" s="448"/>
      <c r="N335" s="448"/>
      <c r="O335" s="448"/>
      <c r="P335" s="448"/>
      <c r="Q335" s="448"/>
      <c r="R335" s="448"/>
      <c r="S335" s="448"/>
      <c r="T335" s="448"/>
      <c r="U335" s="448"/>
      <c r="V335" s="448"/>
      <c r="W335" s="448"/>
      <c r="X335" s="448"/>
      <c r="Y335" s="448"/>
      <c r="Z335" s="448"/>
      <c r="AA335" s="448"/>
      <c r="AB335" s="448"/>
      <c r="AC335" s="448"/>
      <c r="AD335" s="448"/>
      <c r="AE335" s="448"/>
      <c r="AF335" s="448"/>
      <c r="AG335" s="448"/>
      <c r="AH335" s="448"/>
      <c r="AI335" s="448"/>
      <c r="AJ335" s="448"/>
      <c r="AK335" s="448"/>
      <c r="AL335" s="448"/>
      <c r="AM335" s="448"/>
      <c r="AN335" s="448"/>
      <c r="AO335" s="448"/>
      <c r="AP335" s="448"/>
      <c r="AQ335" s="448"/>
      <c r="AR335" s="448"/>
      <c r="AS335" s="448"/>
      <c r="AT335" s="448"/>
      <c r="AU335" s="448"/>
      <c r="AV335" s="448"/>
      <c r="AW335" s="448"/>
      <c r="AX335" s="448"/>
      <c r="AY335" s="448"/>
    </row>
    <row r="336" spans="1:51" s="2102" customFormat="1" ht="25.5">
      <c r="A336" s="2103"/>
      <c r="B336" s="2104" t="s">
        <v>3275</v>
      </c>
      <c r="C336" s="2003"/>
      <c r="D336" s="2015"/>
      <c r="E336" s="2063"/>
      <c r="F336" s="1989"/>
      <c r="G336" s="448"/>
      <c r="H336" s="448"/>
      <c r="I336" s="448"/>
      <c r="J336" s="448"/>
      <c r="K336" s="448"/>
      <c r="L336" s="448"/>
      <c r="M336" s="448"/>
      <c r="N336" s="448"/>
      <c r="O336" s="448"/>
      <c r="P336" s="448"/>
      <c r="Q336" s="448"/>
      <c r="R336" s="448"/>
      <c r="S336" s="448"/>
      <c r="T336" s="448"/>
      <c r="U336" s="448"/>
      <c r="V336" s="448"/>
      <c r="W336" s="448"/>
      <c r="X336" s="448"/>
      <c r="Y336" s="448"/>
      <c r="Z336" s="448"/>
      <c r="AA336" s="448"/>
      <c r="AB336" s="448"/>
      <c r="AC336" s="448"/>
      <c r="AD336" s="448"/>
      <c r="AE336" s="448"/>
      <c r="AF336" s="448"/>
      <c r="AG336" s="448"/>
      <c r="AH336" s="448"/>
      <c r="AI336" s="448"/>
      <c r="AJ336" s="448"/>
      <c r="AK336" s="448"/>
      <c r="AL336" s="448"/>
      <c r="AM336" s="448"/>
      <c r="AN336" s="448"/>
      <c r="AO336" s="448"/>
      <c r="AP336" s="448"/>
      <c r="AQ336" s="448"/>
      <c r="AR336" s="448"/>
      <c r="AS336" s="448"/>
      <c r="AT336" s="448"/>
      <c r="AU336" s="448"/>
      <c r="AV336" s="448"/>
      <c r="AW336" s="448"/>
      <c r="AX336" s="448"/>
      <c r="AY336" s="448"/>
    </row>
    <row r="337" spans="1:51" s="2102" customFormat="1" ht="25.5">
      <c r="A337" s="2103"/>
      <c r="B337" s="2104" t="s">
        <v>3276</v>
      </c>
      <c r="C337" s="2003"/>
      <c r="D337" s="2015"/>
      <c r="E337" s="2063"/>
      <c r="F337" s="1989"/>
      <c r="G337" s="448"/>
      <c r="H337" s="448"/>
      <c r="I337" s="448"/>
      <c r="J337" s="448"/>
      <c r="K337" s="448"/>
      <c r="L337" s="448"/>
      <c r="M337" s="448"/>
      <c r="N337" s="448"/>
      <c r="O337" s="448"/>
      <c r="P337" s="448"/>
      <c r="Q337" s="448"/>
      <c r="R337" s="448"/>
      <c r="S337" s="448"/>
      <c r="T337" s="448"/>
      <c r="U337" s="448"/>
      <c r="V337" s="448"/>
      <c r="W337" s="448"/>
      <c r="X337" s="448"/>
      <c r="Y337" s="448"/>
      <c r="Z337" s="448"/>
      <c r="AA337" s="448"/>
      <c r="AB337" s="448"/>
      <c r="AC337" s="448"/>
      <c r="AD337" s="448"/>
      <c r="AE337" s="448"/>
      <c r="AF337" s="448"/>
      <c r="AG337" s="448"/>
      <c r="AH337" s="448"/>
      <c r="AI337" s="448"/>
      <c r="AJ337" s="448"/>
      <c r="AK337" s="448"/>
      <c r="AL337" s="448"/>
      <c r="AM337" s="448"/>
      <c r="AN337" s="448"/>
      <c r="AO337" s="448"/>
      <c r="AP337" s="448"/>
      <c r="AQ337" s="448"/>
      <c r="AR337" s="448"/>
      <c r="AS337" s="448"/>
      <c r="AT337" s="448"/>
      <c r="AU337" s="448"/>
      <c r="AV337" s="448"/>
      <c r="AW337" s="448"/>
      <c r="AX337" s="448"/>
      <c r="AY337" s="448"/>
    </row>
    <row r="338" spans="1:51" s="2102" customFormat="1">
      <c r="A338" s="2103"/>
      <c r="B338" s="2104" t="s">
        <v>3277</v>
      </c>
      <c r="C338" s="2003"/>
      <c r="D338" s="2015"/>
      <c r="E338" s="2063"/>
      <c r="F338" s="1989"/>
      <c r="G338" s="448"/>
      <c r="H338" s="448"/>
      <c r="I338" s="448"/>
      <c r="J338" s="448"/>
      <c r="K338" s="448"/>
      <c r="L338" s="448"/>
      <c r="M338" s="448"/>
      <c r="N338" s="448"/>
      <c r="O338" s="448"/>
      <c r="P338" s="448"/>
      <c r="Q338" s="448"/>
      <c r="R338" s="448"/>
      <c r="S338" s="448"/>
      <c r="T338" s="448"/>
      <c r="U338" s="448"/>
      <c r="V338" s="448"/>
      <c r="W338" s="448"/>
      <c r="X338" s="448"/>
      <c r="Y338" s="448"/>
      <c r="Z338" s="448"/>
      <c r="AA338" s="448"/>
      <c r="AB338" s="448"/>
      <c r="AC338" s="448"/>
      <c r="AD338" s="448"/>
      <c r="AE338" s="448"/>
      <c r="AF338" s="448"/>
      <c r="AG338" s="448"/>
      <c r="AH338" s="448"/>
      <c r="AI338" s="448"/>
      <c r="AJ338" s="448"/>
      <c r="AK338" s="448"/>
      <c r="AL338" s="448"/>
      <c r="AM338" s="448"/>
      <c r="AN338" s="448"/>
      <c r="AO338" s="448"/>
      <c r="AP338" s="448"/>
      <c r="AQ338" s="448"/>
      <c r="AR338" s="448"/>
      <c r="AS338" s="448"/>
      <c r="AT338" s="448"/>
      <c r="AU338" s="448"/>
      <c r="AV338" s="448"/>
      <c r="AW338" s="448"/>
      <c r="AX338" s="448"/>
      <c r="AY338" s="448"/>
    </row>
    <row r="339" spans="1:51" s="2102" customFormat="1">
      <c r="A339" s="2103"/>
      <c r="B339" s="2104"/>
      <c r="C339" s="2003"/>
      <c r="D339" s="2015"/>
      <c r="E339" s="2063"/>
      <c r="F339" s="1989"/>
      <c r="G339" s="448"/>
      <c r="H339" s="448"/>
      <c r="I339" s="448"/>
      <c r="J339" s="448"/>
      <c r="K339" s="448"/>
      <c r="L339" s="448"/>
      <c r="M339" s="448"/>
      <c r="N339" s="448"/>
      <c r="O339" s="448"/>
      <c r="P339" s="448"/>
      <c r="Q339" s="448"/>
      <c r="R339" s="448"/>
      <c r="S339" s="448"/>
      <c r="T339" s="448"/>
      <c r="U339" s="448"/>
      <c r="V339" s="448"/>
      <c r="W339" s="448"/>
      <c r="X339" s="448"/>
      <c r="Y339" s="448"/>
      <c r="Z339" s="448"/>
      <c r="AA339" s="448"/>
      <c r="AB339" s="448"/>
      <c r="AC339" s="448"/>
      <c r="AD339" s="448"/>
      <c r="AE339" s="448"/>
      <c r="AF339" s="448"/>
      <c r="AG339" s="448"/>
      <c r="AH339" s="448"/>
      <c r="AI339" s="448"/>
      <c r="AJ339" s="448"/>
      <c r="AK339" s="448"/>
      <c r="AL339" s="448"/>
      <c r="AM339" s="448"/>
      <c r="AN339" s="448"/>
      <c r="AO339" s="448"/>
      <c r="AP339" s="448"/>
      <c r="AQ339" s="448"/>
      <c r="AR339" s="448"/>
      <c r="AS339" s="448"/>
      <c r="AT339" s="448"/>
      <c r="AU339" s="448"/>
      <c r="AV339" s="448"/>
      <c r="AW339" s="448"/>
      <c r="AX339" s="448"/>
      <c r="AY339" s="448"/>
    </row>
    <row r="340" spans="1:51" s="2102" customFormat="1">
      <c r="A340" s="2103"/>
      <c r="B340" s="2104" t="s">
        <v>3278</v>
      </c>
      <c r="C340" s="2003"/>
      <c r="D340" s="2015"/>
      <c r="E340" s="2063"/>
      <c r="F340" s="1989"/>
      <c r="G340" s="448"/>
      <c r="H340" s="448"/>
      <c r="I340" s="448"/>
      <c r="J340" s="448"/>
      <c r="K340" s="448"/>
      <c r="L340" s="448"/>
      <c r="M340" s="448"/>
      <c r="N340" s="448"/>
      <c r="O340" s="448"/>
      <c r="P340" s="448"/>
      <c r="Q340" s="448"/>
      <c r="R340" s="448"/>
      <c r="S340" s="448"/>
      <c r="T340" s="448"/>
      <c r="U340" s="448"/>
      <c r="V340" s="448"/>
      <c r="W340" s="448"/>
      <c r="X340" s="448"/>
      <c r="Y340" s="448"/>
      <c r="Z340" s="448"/>
      <c r="AA340" s="448"/>
      <c r="AB340" s="448"/>
      <c r="AC340" s="448"/>
      <c r="AD340" s="448"/>
      <c r="AE340" s="448"/>
      <c r="AF340" s="448"/>
      <c r="AG340" s="448"/>
      <c r="AH340" s="448"/>
      <c r="AI340" s="448"/>
      <c r="AJ340" s="448"/>
      <c r="AK340" s="448"/>
      <c r="AL340" s="448"/>
      <c r="AM340" s="448"/>
      <c r="AN340" s="448"/>
      <c r="AO340" s="448"/>
      <c r="AP340" s="448"/>
      <c r="AQ340" s="448"/>
      <c r="AR340" s="448"/>
      <c r="AS340" s="448"/>
      <c r="AT340" s="448"/>
      <c r="AU340" s="448"/>
      <c r="AV340" s="448"/>
      <c r="AW340" s="448"/>
      <c r="AX340" s="448"/>
      <c r="AY340" s="448"/>
    </row>
    <row r="341" spans="1:51" s="2102" customFormat="1" ht="51">
      <c r="A341" s="2103"/>
      <c r="B341" s="2104" t="s">
        <v>3279</v>
      </c>
      <c r="C341" s="2003"/>
      <c r="D341" s="2015"/>
      <c r="E341" s="2063"/>
      <c r="F341" s="1989"/>
      <c r="G341" s="448"/>
      <c r="H341" s="448"/>
      <c r="I341" s="448"/>
      <c r="J341" s="448"/>
      <c r="K341" s="448"/>
      <c r="L341" s="448"/>
      <c r="M341" s="448"/>
      <c r="N341" s="448"/>
      <c r="O341" s="448"/>
      <c r="P341" s="448"/>
      <c r="Q341" s="448"/>
      <c r="R341" s="448"/>
      <c r="S341" s="448"/>
      <c r="T341" s="448"/>
      <c r="U341" s="448"/>
      <c r="V341" s="448"/>
      <c r="W341" s="448"/>
      <c r="X341" s="448"/>
      <c r="Y341" s="448"/>
      <c r="Z341" s="448"/>
      <c r="AA341" s="448"/>
      <c r="AB341" s="448"/>
      <c r="AC341" s="448"/>
      <c r="AD341" s="448"/>
      <c r="AE341" s="448"/>
      <c r="AF341" s="448"/>
      <c r="AG341" s="448"/>
      <c r="AH341" s="448"/>
      <c r="AI341" s="448"/>
      <c r="AJ341" s="448"/>
      <c r="AK341" s="448"/>
      <c r="AL341" s="448"/>
      <c r="AM341" s="448"/>
      <c r="AN341" s="448"/>
      <c r="AO341" s="448"/>
      <c r="AP341" s="448"/>
      <c r="AQ341" s="448"/>
      <c r="AR341" s="448"/>
      <c r="AS341" s="448"/>
      <c r="AT341" s="448"/>
      <c r="AU341" s="448"/>
      <c r="AV341" s="448"/>
      <c r="AW341" s="448"/>
      <c r="AX341" s="448"/>
      <c r="AY341" s="448"/>
    </row>
    <row r="342" spans="1:51" s="2102" customFormat="1" ht="38.25">
      <c r="A342" s="2103"/>
      <c r="B342" s="2104" t="s">
        <v>3280</v>
      </c>
      <c r="C342" s="2003"/>
      <c r="D342" s="2015"/>
      <c r="E342" s="2063"/>
      <c r="F342" s="1989"/>
      <c r="G342" s="448"/>
      <c r="H342" s="448"/>
      <c r="I342" s="448"/>
      <c r="J342" s="448"/>
      <c r="K342" s="448"/>
      <c r="L342" s="448"/>
      <c r="M342" s="448"/>
      <c r="N342" s="448"/>
      <c r="O342" s="448"/>
      <c r="P342" s="448"/>
      <c r="Q342" s="448"/>
      <c r="R342" s="448"/>
      <c r="S342" s="448"/>
      <c r="T342" s="448"/>
      <c r="U342" s="448"/>
      <c r="V342" s="448"/>
      <c r="W342" s="448"/>
      <c r="X342" s="448"/>
      <c r="Y342" s="448"/>
      <c r="Z342" s="448"/>
      <c r="AA342" s="448"/>
      <c r="AB342" s="448"/>
      <c r="AC342" s="448"/>
      <c r="AD342" s="448"/>
      <c r="AE342" s="448"/>
      <c r="AF342" s="448"/>
      <c r="AG342" s="448"/>
      <c r="AH342" s="448"/>
      <c r="AI342" s="448"/>
      <c r="AJ342" s="448"/>
      <c r="AK342" s="448"/>
      <c r="AL342" s="448"/>
      <c r="AM342" s="448"/>
      <c r="AN342" s="448"/>
      <c r="AO342" s="448"/>
      <c r="AP342" s="448"/>
      <c r="AQ342" s="448"/>
      <c r="AR342" s="448"/>
      <c r="AS342" s="448"/>
      <c r="AT342" s="448"/>
      <c r="AU342" s="448"/>
      <c r="AV342" s="448"/>
      <c r="AW342" s="448"/>
      <c r="AX342" s="448"/>
      <c r="AY342" s="448"/>
    </row>
    <row r="343" spans="1:51" s="2102" customFormat="1" ht="25.5">
      <c r="A343" s="2103"/>
      <c r="B343" s="2104" t="s">
        <v>3281</v>
      </c>
      <c r="C343" s="2003"/>
      <c r="D343" s="2015"/>
      <c r="E343" s="2063"/>
      <c r="F343" s="1989"/>
      <c r="G343" s="448"/>
      <c r="H343" s="448"/>
      <c r="I343" s="448"/>
      <c r="J343" s="448"/>
      <c r="K343" s="448"/>
      <c r="L343" s="448"/>
      <c r="M343" s="448"/>
      <c r="N343" s="448"/>
      <c r="O343" s="448"/>
      <c r="P343" s="448"/>
      <c r="Q343" s="448"/>
      <c r="R343" s="448"/>
      <c r="S343" s="448"/>
      <c r="T343" s="448"/>
      <c r="U343" s="448"/>
      <c r="V343" s="448"/>
      <c r="W343" s="448"/>
      <c r="X343" s="448"/>
      <c r="Y343" s="448"/>
      <c r="Z343" s="448"/>
      <c r="AA343" s="448"/>
      <c r="AB343" s="448"/>
      <c r="AC343" s="448"/>
      <c r="AD343" s="448"/>
      <c r="AE343" s="448"/>
      <c r="AF343" s="448"/>
      <c r="AG343" s="448"/>
      <c r="AH343" s="448"/>
      <c r="AI343" s="448"/>
      <c r="AJ343" s="448"/>
      <c r="AK343" s="448"/>
      <c r="AL343" s="448"/>
      <c r="AM343" s="448"/>
      <c r="AN343" s="448"/>
      <c r="AO343" s="448"/>
      <c r="AP343" s="448"/>
      <c r="AQ343" s="448"/>
      <c r="AR343" s="448"/>
      <c r="AS343" s="448"/>
      <c r="AT343" s="448"/>
      <c r="AU343" s="448"/>
      <c r="AV343" s="448"/>
      <c r="AW343" s="448"/>
      <c r="AX343" s="448"/>
      <c r="AY343" s="448"/>
    </row>
    <row r="344" spans="1:51" s="2102" customFormat="1" ht="25.5">
      <c r="A344" s="2103"/>
      <c r="B344" s="2104" t="s">
        <v>3282</v>
      </c>
      <c r="C344" s="2003"/>
      <c r="D344" s="2015"/>
      <c r="E344" s="2063"/>
      <c r="F344" s="1989"/>
      <c r="G344" s="448"/>
      <c r="H344" s="448"/>
      <c r="I344" s="448"/>
      <c r="J344" s="448"/>
      <c r="K344" s="448"/>
      <c r="L344" s="448"/>
      <c r="M344" s="448"/>
      <c r="N344" s="448"/>
      <c r="O344" s="448"/>
      <c r="P344" s="448"/>
      <c r="Q344" s="448"/>
      <c r="R344" s="448"/>
      <c r="S344" s="448"/>
      <c r="T344" s="448"/>
      <c r="U344" s="448"/>
      <c r="V344" s="448"/>
      <c r="W344" s="448"/>
      <c r="X344" s="448"/>
      <c r="Y344" s="448"/>
      <c r="Z344" s="448"/>
      <c r="AA344" s="448"/>
      <c r="AB344" s="448"/>
      <c r="AC344" s="448"/>
      <c r="AD344" s="448"/>
      <c r="AE344" s="448"/>
      <c r="AF344" s="448"/>
      <c r="AG344" s="448"/>
      <c r="AH344" s="448"/>
      <c r="AI344" s="448"/>
      <c r="AJ344" s="448"/>
      <c r="AK344" s="448"/>
      <c r="AL344" s="448"/>
      <c r="AM344" s="448"/>
      <c r="AN344" s="448"/>
      <c r="AO344" s="448"/>
      <c r="AP344" s="448"/>
      <c r="AQ344" s="448"/>
      <c r="AR344" s="448"/>
      <c r="AS344" s="448"/>
      <c r="AT344" s="448"/>
      <c r="AU344" s="448"/>
      <c r="AV344" s="448"/>
      <c r="AW344" s="448"/>
      <c r="AX344" s="448"/>
      <c r="AY344" s="448"/>
    </row>
    <row r="345" spans="1:51" s="2102" customFormat="1" ht="25.5">
      <c r="A345" s="2103"/>
      <c r="B345" s="2104" t="s">
        <v>3283</v>
      </c>
      <c r="C345" s="2003"/>
      <c r="D345" s="2015"/>
      <c r="E345" s="2063"/>
      <c r="F345" s="1989"/>
      <c r="G345" s="448"/>
      <c r="H345" s="448"/>
      <c r="I345" s="448"/>
      <c r="J345" s="448"/>
      <c r="K345" s="448"/>
      <c r="L345" s="448"/>
      <c r="M345" s="448"/>
      <c r="N345" s="448"/>
      <c r="O345" s="448"/>
      <c r="P345" s="448"/>
      <c r="Q345" s="448"/>
      <c r="R345" s="448"/>
      <c r="S345" s="448"/>
      <c r="T345" s="448"/>
      <c r="U345" s="448"/>
      <c r="V345" s="448"/>
      <c r="W345" s="448"/>
      <c r="X345" s="448"/>
      <c r="Y345" s="448"/>
      <c r="Z345" s="448"/>
      <c r="AA345" s="448"/>
      <c r="AB345" s="448"/>
      <c r="AC345" s="448"/>
      <c r="AD345" s="448"/>
      <c r="AE345" s="448"/>
      <c r="AF345" s="448"/>
      <c r="AG345" s="448"/>
      <c r="AH345" s="448"/>
      <c r="AI345" s="448"/>
      <c r="AJ345" s="448"/>
      <c r="AK345" s="448"/>
      <c r="AL345" s="448"/>
      <c r="AM345" s="448"/>
      <c r="AN345" s="448"/>
      <c r="AO345" s="448"/>
      <c r="AP345" s="448"/>
      <c r="AQ345" s="448"/>
      <c r="AR345" s="448"/>
      <c r="AS345" s="448"/>
      <c r="AT345" s="448"/>
      <c r="AU345" s="448"/>
      <c r="AV345" s="448"/>
      <c r="AW345" s="448"/>
      <c r="AX345" s="448"/>
      <c r="AY345" s="448"/>
    </row>
    <row r="346" spans="1:51" s="2102" customFormat="1" ht="25.5">
      <c r="A346" s="2103"/>
      <c r="B346" s="2104" t="s">
        <v>3284</v>
      </c>
      <c r="C346" s="2003"/>
      <c r="D346" s="2015"/>
      <c r="E346" s="2063"/>
      <c r="F346" s="1989"/>
      <c r="G346" s="448"/>
      <c r="H346" s="448"/>
      <c r="I346" s="448"/>
      <c r="J346" s="448"/>
      <c r="K346" s="448"/>
      <c r="L346" s="448"/>
      <c r="M346" s="448"/>
      <c r="N346" s="448"/>
      <c r="O346" s="448"/>
      <c r="P346" s="448"/>
      <c r="Q346" s="448"/>
      <c r="R346" s="448"/>
      <c r="S346" s="448"/>
      <c r="T346" s="448"/>
      <c r="U346" s="448"/>
      <c r="V346" s="448"/>
      <c r="W346" s="448"/>
      <c r="X346" s="448"/>
      <c r="Y346" s="448"/>
      <c r="Z346" s="448"/>
      <c r="AA346" s="448"/>
      <c r="AB346" s="448"/>
      <c r="AC346" s="448"/>
      <c r="AD346" s="448"/>
      <c r="AE346" s="448"/>
      <c r="AF346" s="448"/>
      <c r="AG346" s="448"/>
      <c r="AH346" s="448"/>
      <c r="AI346" s="448"/>
      <c r="AJ346" s="448"/>
      <c r="AK346" s="448"/>
      <c r="AL346" s="448"/>
      <c r="AM346" s="448"/>
      <c r="AN346" s="448"/>
      <c r="AO346" s="448"/>
      <c r="AP346" s="448"/>
      <c r="AQ346" s="448"/>
      <c r="AR346" s="448"/>
      <c r="AS346" s="448"/>
      <c r="AT346" s="448"/>
      <c r="AU346" s="448"/>
      <c r="AV346" s="448"/>
      <c r="AW346" s="448"/>
      <c r="AX346" s="448"/>
      <c r="AY346" s="448"/>
    </row>
    <row r="347" spans="1:51" s="2102" customFormat="1" ht="25.5">
      <c r="A347" s="2103"/>
      <c r="B347" s="2104" t="s">
        <v>3285</v>
      </c>
      <c r="C347" s="2003"/>
      <c r="D347" s="2015"/>
      <c r="E347" s="2063"/>
      <c r="F347" s="1989"/>
      <c r="G347" s="448"/>
      <c r="H347" s="448"/>
      <c r="I347" s="448"/>
      <c r="J347" s="448"/>
      <c r="K347" s="448"/>
      <c r="L347" s="448"/>
      <c r="M347" s="448"/>
      <c r="N347" s="448"/>
      <c r="O347" s="448"/>
      <c r="P347" s="448"/>
      <c r="Q347" s="448"/>
      <c r="R347" s="448"/>
      <c r="S347" s="448"/>
      <c r="T347" s="448"/>
      <c r="U347" s="448"/>
      <c r="V347" s="448"/>
      <c r="W347" s="448"/>
      <c r="X347" s="448"/>
      <c r="Y347" s="448"/>
      <c r="Z347" s="448"/>
      <c r="AA347" s="448"/>
      <c r="AB347" s="448"/>
      <c r="AC347" s="448"/>
      <c r="AD347" s="448"/>
      <c r="AE347" s="448"/>
      <c r="AF347" s="448"/>
      <c r="AG347" s="448"/>
      <c r="AH347" s="448"/>
      <c r="AI347" s="448"/>
      <c r="AJ347" s="448"/>
      <c r="AK347" s="448"/>
      <c r="AL347" s="448"/>
      <c r="AM347" s="448"/>
      <c r="AN347" s="448"/>
      <c r="AO347" s="448"/>
      <c r="AP347" s="448"/>
      <c r="AQ347" s="448"/>
      <c r="AR347" s="448"/>
      <c r="AS347" s="448"/>
      <c r="AT347" s="448"/>
      <c r="AU347" s="448"/>
      <c r="AV347" s="448"/>
      <c r="AW347" s="448"/>
      <c r="AX347" s="448"/>
      <c r="AY347" s="448"/>
    </row>
    <row r="348" spans="1:51" s="2102" customFormat="1" ht="25.5">
      <c r="A348" s="2103"/>
      <c r="B348" s="2104" t="s">
        <v>3286</v>
      </c>
      <c r="C348" s="2003"/>
      <c r="D348" s="2015"/>
      <c r="E348" s="2063"/>
      <c r="F348" s="1989"/>
      <c r="G348" s="448"/>
      <c r="H348" s="448"/>
      <c r="I348" s="448"/>
      <c r="J348" s="448"/>
      <c r="K348" s="448"/>
      <c r="L348" s="448"/>
      <c r="M348" s="448"/>
      <c r="N348" s="448"/>
      <c r="O348" s="448"/>
      <c r="P348" s="448"/>
      <c r="Q348" s="448"/>
      <c r="R348" s="448"/>
      <c r="S348" s="448"/>
      <c r="T348" s="448"/>
      <c r="U348" s="448"/>
      <c r="V348" s="448"/>
      <c r="W348" s="448"/>
      <c r="X348" s="448"/>
      <c r="Y348" s="448"/>
      <c r="Z348" s="448"/>
      <c r="AA348" s="448"/>
      <c r="AB348" s="448"/>
      <c r="AC348" s="448"/>
      <c r="AD348" s="448"/>
      <c r="AE348" s="448"/>
      <c r="AF348" s="448"/>
      <c r="AG348" s="448"/>
      <c r="AH348" s="448"/>
      <c r="AI348" s="448"/>
      <c r="AJ348" s="448"/>
      <c r="AK348" s="448"/>
      <c r="AL348" s="448"/>
      <c r="AM348" s="448"/>
      <c r="AN348" s="448"/>
      <c r="AO348" s="448"/>
      <c r="AP348" s="448"/>
      <c r="AQ348" s="448"/>
      <c r="AR348" s="448"/>
      <c r="AS348" s="448"/>
      <c r="AT348" s="448"/>
      <c r="AU348" s="448"/>
      <c r="AV348" s="448"/>
      <c r="AW348" s="448"/>
      <c r="AX348" s="448"/>
      <c r="AY348" s="448"/>
    </row>
    <row r="349" spans="1:51" s="2102" customFormat="1">
      <c r="A349" s="2103"/>
      <c r="B349" s="2104"/>
      <c r="C349" s="2003"/>
      <c r="D349" s="2015"/>
      <c r="E349" s="2063"/>
      <c r="F349" s="1989"/>
      <c r="G349" s="448"/>
      <c r="H349" s="448"/>
      <c r="I349" s="448"/>
      <c r="J349" s="448"/>
      <c r="K349" s="448"/>
      <c r="L349" s="448"/>
      <c r="M349" s="448"/>
      <c r="N349" s="448"/>
      <c r="O349" s="448"/>
      <c r="P349" s="448"/>
      <c r="Q349" s="448"/>
      <c r="R349" s="448"/>
      <c r="S349" s="448"/>
      <c r="T349" s="448"/>
      <c r="U349" s="448"/>
      <c r="V349" s="448"/>
      <c r="W349" s="448"/>
      <c r="X349" s="448"/>
      <c r="Y349" s="448"/>
      <c r="Z349" s="448"/>
      <c r="AA349" s="448"/>
      <c r="AB349" s="448"/>
      <c r="AC349" s="448"/>
      <c r="AD349" s="448"/>
      <c r="AE349" s="448"/>
      <c r="AF349" s="448"/>
      <c r="AG349" s="448"/>
      <c r="AH349" s="448"/>
      <c r="AI349" s="448"/>
      <c r="AJ349" s="448"/>
      <c r="AK349" s="448"/>
      <c r="AL349" s="448"/>
      <c r="AM349" s="448"/>
      <c r="AN349" s="448"/>
      <c r="AO349" s="448"/>
      <c r="AP349" s="448"/>
      <c r="AQ349" s="448"/>
      <c r="AR349" s="448"/>
      <c r="AS349" s="448"/>
      <c r="AT349" s="448"/>
      <c r="AU349" s="448"/>
      <c r="AV349" s="448"/>
      <c r="AW349" s="448"/>
      <c r="AX349" s="448"/>
      <c r="AY349" s="448"/>
    </row>
    <row r="350" spans="1:51" s="2102" customFormat="1">
      <c r="A350" s="2103"/>
      <c r="B350" s="2104" t="s">
        <v>3287</v>
      </c>
      <c r="C350" s="2003"/>
      <c r="D350" s="2015"/>
      <c r="E350" s="2063"/>
      <c r="F350" s="1989"/>
      <c r="G350" s="448"/>
      <c r="H350" s="448"/>
      <c r="I350" s="448"/>
      <c r="J350" s="448"/>
      <c r="K350" s="448"/>
      <c r="L350" s="448"/>
      <c r="M350" s="448"/>
      <c r="N350" s="448"/>
      <c r="O350" s="448"/>
      <c r="P350" s="448"/>
      <c r="Q350" s="448"/>
      <c r="R350" s="448"/>
      <c r="S350" s="448"/>
      <c r="T350" s="448"/>
      <c r="U350" s="448"/>
      <c r="V350" s="448"/>
      <c r="W350" s="448"/>
      <c r="X350" s="448"/>
      <c r="Y350" s="448"/>
      <c r="Z350" s="448"/>
      <c r="AA350" s="448"/>
      <c r="AB350" s="448"/>
      <c r="AC350" s="448"/>
      <c r="AD350" s="448"/>
      <c r="AE350" s="448"/>
      <c r="AF350" s="448"/>
      <c r="AG350" s="448"/>
      <c r="AH350" s="448"/>
      <c r="AI350" s="448"/>
      <c r="AJ350" s="448"/>
      <c r="AK350" s="448"/>
      <c r="AL350" s="448"/>
      <c r="AM350" s="448"/>
      <c r="AN350" s="448"/>
      <c r="AO350" s="448"/>
      <c r="AP350" s="448"/>
      <c r="AQ350" s="448"/>
      <c r="AR350" s="448"/>
      <c r="AS350" s="448"/>
      <c r="AT350" s="448"/>
      <c r="AU350" s="448"/>
      <c r="AV350" s="448"/>
      <c r="AW350" s="448"/>
      <c r="AX350" s="448"/>
      <c r="AY350" s="448"/>
    </row>
    <row r="351" spans="1:51" s="2102" customFormat="1" ht="25.5">
      <c r="A351" s="2103"/>
      <c r="B351" s="2104" t="s">
        <v>3288</v>
      </c>
      <c r="C351" s="2003"/>
      <c r="D351" s="2015"/>
      <c r="E351" s="2063"/>
      <c r="F351" s="1989"/>
      <c r="G351" s="448"/>
      <c r="H351" s="448"/>
      <c r="I351" s="448"/>
      <c r="J351" s="448"/>
      <c r="K351" s="448"/>
      <c r="L351" s="448"/>
      <c r="M351" s="448"/>
      <c r="N351" s="448"/>
      <c r="O351" s="448"/>
      <c r="P351" s="448"/>
      <c r="Q351" s="448"/>
      <c r="R351" s="448"/>
      <c r="S351" s="448"/>
      <c r="T351" s="448"/>
      <c r="U351" s="448"/>
      <c r="V351" s="448"/>
      <c r="W351" s="448"/>
      <c r="X351" s="448"/>
      <c r="Y351" s="448"/>
      <c r="Z351" s="448"/>
      <c r="AA351" s="448"/>
      <c r="AB351" s="448"/>
      <c r="AC351" s="448"/>
      <c r="AD351" s="448"/>
      <c r="AE351" s="448"/>
      <c r="AF351" s="448"/>
      <c r="AG351" s="448"/>
      <c r="AH351" s="448"/>
      <c r="AI351" s="448"/>
      <c r="AJ351" s="448"/>
      <c r="AK351" s="448"/>
      <c r="AL351" s="448"/>
      <c r="AM351" s="448"/>
      <c r="AN351" s="448"/>
      <c r="AO351" s="448"/>
      <c r="AP351" s="448"/>
      <c r="AQ351" s="448"/>
      <c r="AR351" s="448"/>
      <c r="AS351" s="448"/>
      <c r="AT351" s="448"/>
      <c r="AU351" s="448"/>
      <c r="AV351" s="448"/>
      <c r="AW351" s="448"/>
      <c r="AX351" s="448"/>
      <c r="AY351" s="448"/>
    </row>
    <row r="352" spans="1:51" s="2102" customFormat="1" ht="25.5">
      <c r="A352" s="2103"/>
      <c r="B352" s="2104" t="s">
        <v>3289</v>
      </c>
      <c r="C352" s="2003"/>
      <c r="D352" s="2015"/>
      <c r="E352" s="2063"/>
      <c r="F352" s="1989"/>
      <c r="G352" s="448"/>
      <c r="H352" s="448"/>
      <c r="I352" s="448"/>
      <c r="J352" s="448"/>
      <c r="K352" s="448"/>
      <c r="L352" s="448"/>
      <c r="M352" s="448"/>
      <c r="N352" s="448"/>
      <c r="O352" s="448"/>
      <c r="P352" s="448"/>
      <c r="Q352" s="448"/>
      <c r="R352" s="448"/>
      <c r="S352" s="448"/>
      <c r="T352" s="448"/>
      <c r="U352" s="448"/>
      <c r="V352" s="448"/>
      <c r="W352" s="448"/>
      <c r="X352" s="448"/>
      <c r="Y352" s="448"/>
      <c r="Z352" s="448"/>
      <c r="AA352" s="448"/>
      <c r="AB352" s="448"/>
      <c r="AC352" s="448"/>
      <c r="AD352" s="448"/>
      <c r="AE352" s="448"/>
      <c r="AF352" s="448"/>
      <c r="AG352" s="448"/>
      <c r="AH352" s="448"/>
      <c r="AI352" s="448"/>
      <c r="AJ352" s="448"/>
      <c r="AK352" s="448"/>
      <c r="AL352" s="448"/>
      <c r="AM352" s="448"/>
      <c r="AN352" s="448"/>
      <c r="AO352" s="448"/>
      <c r="AP352" s="448"/>
      <c r="AQ352" s="448"/>
      <c r="AR352" s="448"/>
      <c r="AS352" s="448"/>
      <c r="AT352" s="448"/>
      <c r="AU352" s="448"/>
      <c r="AV352" s="448"/>
      <c r="AW352" s="448"/>
      <c r="AX352" s="448"/>
      <c r="AY352" s="448"/>
    </row>
    <row r="353" spans="1:51" s="2102" customFormat="1" ht="25.5">
      <c r="A353" s="2103"/>
      <c r="B353" s="2104" t="s">
        <v>3290</v>
      </c>
      <c r="C353" s="2003"/>
      <c r="D353" s="2015"/>
      <c r="E353" s="2063"/>
      <c r="F353" s="1989"/>
      <c r="G353" s="448"/>
      <c r="H353" s="448"/>
      <c r="I353" s="448"/>
      <c r="J353" s="448"/>
      <c r="K353" s="448"/>
      <c r="L353" s="448"/>
      <c r="M353" s="448"/>
      <c r="N353" s="448"/>
      <c r="O353" s="448"/>
      <c r="P353" s="448"/>
      <c r="Q353" s="448"/>
      <c r="R353" s="448"/>
      <c r="S353" s="448"/>
      <c r="T353" s="448"/>
      <c r="U353" s="448"/>
      <c r="V353" s="448"/>
      <c r="W353" s="448"/>
      <c r="X353" s="448"/>
      <c r="Y353" s="448"/>
      <c r="Z353" s="448"/>
      <c r="AA353" s="448"/>
      <c r="AB353" s="448"/>
      <c r="AC353" s="448"/>
      <c r="AD353" s="448"/>
      <c r="AE353" s="448"/>
      <c r="AF353" s="448"/>
      <c r="AG353" s="448"/>
      <c r="AH353" s="448"/>
      <c r="AI353" s="448"/>
      <c r="AJ353" s="448"/>
      <c r="AK353" s="448"/>
      <c r="AL353" s="448"/>
      <c r="AM353" s="448"/>
      <c r="AN353" s="448"/>
      <c r="AO353" s="448"/>
      <c r="AP353" s="448"/>
      <c r="AQ353" s="448"/>
      <c r="AR353" s="448"/>
      <c r="AS353" s="448"/>
      <c r="AT353" s="448"/>
      <c r="AU353" s="448"/>
      <c r="AV353" s="448"/>
      <c r="AW353" s="448"/>
      <c r="AX353" s="448"/>
      <c r="AY353" s="448"/>
    </row>
    <row r="354" spans="1:51" s="2102" customFormat="1" ht="25.5">
      <c r="A354" s="2103"/>
      <c r="B354" s="2104" t="s">
        <v>3291</v>
      </c>
      <c r="C354" s="2003"/>
      <c r="D354" s="2015"/>
      <c r="E354" s="2063"/>
      <c r="F354" s="1989"/>
      <c r="G354" s="448"/>
      <c r="H354" s="448"/>
      <c r="I354" s="448"/>
      <c r="J354" s="448"/>
      <c r="K354" s="448"/>
      <c r="L354" s="448"/>
      <c r="M354" s="448"/>
      <c r="N354" s="448"/>
      <c r="O354" s="448"/>
      <c r="P354" s="448"/>
      <c r="Q354" s="448"/>
      <c r="R354" s="448"/>
      <c r="S354" s="448"/>
      <c r="T354" s="448"/>
      <c r="U354" s="448"/>
      <c r="V354" s="448"/>
      <c r="W354" s="448"/>
      <c r="X354" s="448"/>
      <c r="Y354" s="448"/>
      <c r="Z354" s="448"/>
      <c r="AA354" s="448"/>
      <c r="AB354" s="448"/>
      <c r="AC354" s="448"/>
      <c r="AD354" s="448"/>
      <c r="AE354" s="448"/>
      <c r="AF354" s="448"/>
      <c r="AG354" s="448"/>
      <c r="AH354" s="448"/>
      <c r="AI354" s="448"/>
      <c r="AJ354" s="448"/>
      <c r="AK354" s="448"/>
      <c r="AL354" s="448"/>
      <c r="AM354" s="448"/>
      <c r="AN354" s="448"/>
      <c r="AO354" s="448"/>
      <c r="AP354" s="448"/>
      <c r="AQ354" s="448"/>
      <c r="AR354" s="448"/>
      <c r="AS354" s="448"/>
      <c r="AT354" s="448"/>
      <c r="AU354" s="448"/>
      <c r="AV354" s="448"/>
      <c r="AW354" s="448"/>
      <c r="AX354" s="448"/>
      <c r="AY354" s="448"/>
    </row>
    <row r="355" spans="1:51" s="2102" customFormat="1">
      <c r="A355" s="2103"/>
      <c r="B355" s="2104"/>
      <c r="C355" s="2003"/>
      <c r="D355" s="2015"/>
      <c r="E355" s="2063"/>
      <c r="F355" s="1989"/>
      <c r="G355" s="448"/>
      <c r="H355" s="448"/>
      <c r="I355" s="448"/>
      <c r="J355" s="448"/>
      <c r="K355" s="448"/>
      <c r="L355" s="448"/>
      <c r="M355" s="448"/>
      <c r="N355" s="448"/>
      <c r="O355" s="448"/>
      <c r="P355" s="448"/>
      <c r="Q355" s="448"/>
      <c r="R355" s="448"/>
      <c r="S355" s="448"/>
      <c r="T355" s="448"/>
      <c r="U355" s="448"/>
      <c r="V355" s="448"/>
      <c r="W355" s="448"/>
      <c r="X355" s="448"/>
      <c r="Y355" s="448"/>
      <c r="Z355" s="448"/>
      <c r="AA355" s="448"/>
      <c r="AB355" s="448"/>
      <c r="AC355" s="448"/>
      <c r="AD355" s="448"/>
      <c r="AE355" s="448"/>
      <c r="AF355" s="448"/>
      <c r="AG355" s="448"/>
      <c r="AH355" s="448"/>
      <c r="AI355" s="448"/>
      <c r="AJ355" s="448"/>
      <c r="AK355" s="448"/>
      <c r="AL355" s="448"/>
      <c r="AM355" s="448"/>
      <c r="AN355" s="448"/>
      <c r="AO355" s="448"/>
      <c r="AP355" s="448"/>
      <c r="AQ355" s="448"/>
      <c r="AR355" s="448"/>
      <c r="AS355" s="448"/>
      <c r="AT355" s="448"/>
      <c r="AU355" s="448"/>
      <c r="AV355" s="448"/>
      <c r="AW355" s="448"/>
      <c r="AX355" s="448"/>
      <c r="AY355" s="448"/>
    </row>
    <row r="356" spans="1:51" s="2102" customFormat="1">
      <c r="A356" s="2103"/>
      <c r="B356" s="2104" t="s">
        <v>3292</v>
      </c>
      <c r="C356" s="2003"/>
      <c r="D356" s="2015"/>
      <c r="E356" s="2063"/>
      <c r="F356" s="1989"/>
      <c r="G356" s="448"/>
      <c r="H356" s="448"/>
      <c r="I356" s="448"/>
      <c r="J356" s="448"/>
      <c r="K356" s="448"/>
      <c r="L356" s="448"/>
      <c r="M356" s="448"/>
      <c r="N356" s="448"/>
      <c r="O356" s="448"/>
      <c r="P356" s="448"/>
      <c r="Q356" s="448"/>
      <c r="R356" s="448"/>
      <c r="S356" s="448"/>
      <c r="T356" s="448"/>
      <c r="U356" s="448"/>
      <c r="V356" s="448"/>
      <c r="W356" s="448"/>
      <c r="X356" s="448"/>
      <c r="Y356" s="448"/>
      <c r="Z356" s="448"/>
      <c r="AA356" s="448"/>
      <c r="AB356" s="448"/>
      <c r="AC356" s="448"/>
      <c r="AD356" s="448"/>
      <c r="AE356" s="448"/>
      <c r="AF356" s="448"/>
      <c r="AG356" s="448"/>
      <c r="AH356" s="448"/>
      <c r="AI356" s="448"/>
      <c r="AJ356" s="448"/>
      <c r="AK356" s="448"/>
      <c r="AL356" s="448"/>
      <c r="AM356" s="448"/>
      <c r="AN356" s="448"/>
      <c r="AO356" s="448"/>
      <c r="AP356" s="448"/>
      <c r="AQ356" s="448"/>
      <c r="AR356" s="448"/>
      <c r="AS356" s="448"/>
      <c r="AT356" s="448"/>
      <c r="AU356" s="448"/>
      <c r="AV356" s="448"/>
      <c r="AW356" s="448"/>
      <c r="AX356" s="448"/>
      <c r="AY356" s="448"/>
    </row>
    <row r="357" spans="1:51" s="2102" customFormat="1" ht="25.5">
      <c r="A357" s="2103"/>
      <c r="B357" s="2104" t="s">
        <v>3293</v>
      </c>
      <c r="C357" s="2003"/>
      <c r="D357" s="2015"/>
      <c r="E357" s="2063"/>
      <c r="F357" s="1989"/>
      <c r="G357" s="448"/>
      <c r="H357" s="448"/>
      <c r="I357" s="448"/>
      <c r="J357" s="448"/>
      <c r="K357" s="448"/>
      <c r="L357" s="448"/>
      <c r="M357" s="448"/>
      <c r="N357" s="448"/>
      <c r="O357" s="448"/>
      <c r="P357" s="448"/>
      <c r="Q357" s="448"/>
      <c r="R357" s="448"/>
      <c r="S357" s="448"/>
      <c r="T357" s="448"/>
      <c r="U357" s="448"/>
      <c r="V357" s="448"/>
      <c r="W357" s="448"/>
      <c r="X357" s="448"/>
      <c r="Y357" s="448"/>
      <c r="Z357" s="448"/>
      <c r="AA357" s="448"/>
      <c r="AB357" s="448"/>
      <c r="AC357" s="448"/>
      <c r="AD357" s="448"/>
      <c r="AE357" s="448"/>
      <c r="AF357" s="448"/>
      <c r="AG357" s="448"/>
      <c r="AH357" s="448"/>
      <c r="AI357" s="448"/>
      <c r="AJ357" s="448"/>
      <c r="AK357" s="448"/>
      <c r="AL357" s="448"/>
      <c r="AM357" s="448"/>
      <c r="AN357" s="448"/>
      <c r="AO357" s="448"/>
      <c r="AP357" s="448"/>
      <c r="AQ357" s="448"/>
      <c r="AR357" s="448"/>
      <c r="AS357" s="448"/>
      <c r="AT357" s="448"/>
      <c r="AU357" s="448"/>
      <c r="AV357" s="448"/>
      <c r="AW357" s="448"/>
      <c r="AX357" s="448"/>
      <c r="AY357" s="448"/>
    </row>
    <row r="358" spans="1:51" s="2102" customFormat="1">
      <c r="A358" s="2103"/>
      <c r="B358" s="2104" t="s">
        <v>3294</v>
      </c>
      <c r="C358" s="2003"/>
      <c r="D358" s="2015"/>
      <c r="E358" s="2063"/>
      <c r="F358" s="1989"/>
      <c r="G358" s="448"/>
      <c r="H358" s="448"/>
      <c r="I358" s="448"/>
      <c r="J358" s="448"/>
      <c r="K358" s="448"/>
      <c r="L358" s="448"/>
      <c r="M358" s="448"/>
      <c r="N358" s="448"/>
      <c r="O358" s="448"/>
      <c r="P358" s="448"/>
      <c r="Q358" s="448"/>
      <c r="R358" s="448"/>
      <c r="S358" s="448"/>
      <c r="T358" s="448"/>
      <c r="U358" s="448"/>
      <c r="V358" s="448"/>
      <c r="W358" s="448"/>
      <c r="X358" s="448"/>
      <c r="Y358" s="448"/>
      <c r="Z358" s="448"/>
      <c r="AA358" s="448"/>
      <c r="AB358" s="448"/>
      <c r="AC358" s="448"/>
      <c r="AD358" s="448"/>
      <c r="AE358" s="448"/>
      <c r="AF358" s="448"/>
      <c r="AG358" s="448"/>
      <c r="AH358" s="448"/>
      <c r="AI358" s="448"/>
      <c r="AJ358" s="448"/>
      <c r="AK358" s="448"/>
      <c r="AL358" s="448"/>
      <c r="AM358" s="448"/>
      <c r="AN358" s="448"/>
      <c r="AO358" s="448"/>
      <c r="AP358" s="448"/>
      <c r="AQ358" s="448"/>
      <c r="AR358" s="448"/>
      <c r="AS358" s="448"/>
      <c r="AT358" s="448"/>
      <c r="AU358" s="448"/>
      <c r="AV358" s="448"/>
      <c r="AW358" s="448"/>
      <c r="AX358" s="448"/>
      <c r="AY358" s="448"/>
    </row>
    <row r="359" spans="1:51" s="2102" customFormat="1" ht="25.5">
      <c r="A359" s="2103"/>
      <c r="B359" s="2104" t="s">
        <v>3295</v>
      </c>
      <c r="C359" s="2003"/>
      <c r="D359" s="2015"/>
      <c r="E359" s="2063"/>
      <c r="F359" s="1989"/>
      <c r="G359" s="448"/>
      <c r="H359" s="448"/>
      <c r="I359" s="448"/>
      <c r="J359" s="448"/>
      <c r="K359" s="448"/>
      <c r="L359" s="448"/>
      <c r="M359" s="448"/>
      <c r="N359" s="448"/>
      <c r="O359" s="448"/>
      <c r="P359" s="448"/>
      <c r="Q359" s="448"/>
      <c r="R359" s="448"/>
      <c r="S359" s="448"/>
      <c r="T359" s="448"/>
      <c r="U359" s="448"/>
      <c r="V359" s="448"/>
      <c r="W359" s="448"/>
      <c r="X359" s="448"/>
      <c r="Y359" s="448"/>
      <c r="Z359" s="448"/>
      <c r="AA359" s="448"/>
      <c r="AB359" s="448"/>
      <c r="AC359" s="448"/>
      <c r="AD359" s="448"/>
      <c r="AE359" s="448"/>
      <c r="AF359" s="448"/>
      <c r="AG359" s="448"/>
      <c r="AH359" s="448"/>
      <c r="AI359" s="448"/>
      <c r="AJ359" s="448"/>
      <c r="AK359" s="448"/>
      <c r="AL359" s="448"/>
      <c r="AM359" s="448"/>
      <c r="AN359" s="448"/>
      <c r="AO359" s="448"/>
      <c r="AP359" s="448"/>
      <c r="AQ359" s="448"/>
      <c r="AR359" s="448"/>
      <c r="AS359" s="448"/>
      <c r="AT359" s="448"/>
      <c r="AU359" s="448"/>
      <c r="AV359" s="448"/>
      <c r="AW359" s="448"/>
      <c r="AX359" s="448"/>
      <c r="AY359" s="448"/>
    </row>
    <row r="360" spans="1:51" s="2102" customFormat="1">
      <c r="A360" s="2103"/>
      <c r="B360" s="2104" t="s">
        <v>3296</v>
      </c>
      <c r="C360" s="2003"/>
      <c r="D360" s="2015"/>
      <c r="E360" s="2063"/>
      <c r="F360" s="1989"/>
      <c r="G360" s="448"/>
      <c r="H360" s="448"/>
      <c r="I360" s="448"/>
      <c r="J360" s="448"/>
      <c r="K360" s="448"/>
      <c r="L360" s="448"/>
      <c r="M360" s="448"/>
      <c r="N360" s="448"/>
      <c r="O360" s="448"/>
      <c r="P360" s="448"/>
      <c r="Q360" s="448"/>
      <c r="R360" s="448"/>
      <c r="S360" s="448"/>
      <c r="T360" s="448"/>
      <c r="U360" s="448"/>
      <c r="V360" s="448"/>
      <c r="W360" s="448"/>
      <c r="X360" s="448"/>
      <c r="Y360" s="448"/>
      <c r="Z360" s="448"/>
      <c r="AA360" s="448"/>
      <c r="AB360" s="448"/>
      <c r="AC360" s="448"/>
      <c r="AD360" s="448"/>
      <c r="AE360" s="448"/>
      <c r="AF360" s="448"/>
      <c r="AG360" s="448"/>
      <c r="AH360" s="448"/>
      <c r="AI360" s="448"/>
      <c r="AJ360" s="448"/>
      <c r="AK360" s="448"/>
      <c r="AL360" s="448"/>
      <c r="AM360" s="448"/>
      <c r="AN360" s="448"/>
      <c r="AO360" s="448"/>
      <c r="AP360" s="448"/>
      <c r="AQ360" s="448"/>
      <c r="AR360" s="448"/>
      <c r="AS360" s="448"/>
      <c r="AT360" s="448"/>
      <c r="AU360" s="448"/>
      <c r="AV360" s="448"/>
      <c r="AW360" s="448"/>
      <c r="AX360" s="448"/>
      <c r="AY360" s="448"/>
    </row>
    <row r="361" spans="1:51" s="2102" customFormat="1">
      <c r="A361" s="2103"/>
      <c r="B361" s="2104"/>
      <c r="C361" s="2003"/>
      <c r="D361" s="2015"/>
      <c r="E361" s="2063"/>
      <c r="F361" s="1989"/>
      <c r="G361" s="448"/>
      <c r="H361" s="448"/>
      <c r="I361" s="448"/>
      <c r="J361" s="448"/>
      <c r="K361" s="448"/>
      <c r="L361" s="448"/>
      <c r="M361" s="448"/>
      <c r="N361" s="448"/>
      <c r="O361" s="448"/>
      <c r="P361" s="448"/>
      <c r="Q361" s="448"/>
      <c r="R361" s="448"/>
      <c r="S361" s="448"/>
      <c r="T361" s="448"/>
      <c r="U361" s="448"/>
      <c r="V361" s="448"/>
      <c r="W361" s="448"/>
      <c r="X361" s="448"/>
      <c r="Y361" s="448"/>
      <c r="Z361" s="448"/>
      <c r="AA361" s="448"/>
      <c r="AB361" s="448"/>
      <c r="AC361" s="448"/>
      <c r="AD361" s="448"/>
      <c r="AE361" s="448"/>
      <c r="AF361" s="448"/>
      <c r="AG361" s="448"/>
      <c r="AH361" s="448"/>
      <c r="AI361" s="448"/>
      <c r="AJ361" s="448"/>
      <c r="AK361" s="448"/>
      <c r="AL361" s="448"/>
      <c r="AM361" s="448"/>
      <c r="AN361" s="448"/>
      <c r="AO361" s="448"/>
      <c r="AP361" s="448"/>
      <c r="AQ361" s="448"/>
      <c r="AR361" s="448"/>
      <c r="AS361" s="448"/>
      <c r="AT361" s="448"/>
      <c r="AU361" s="448"/>
      <c r="AV361" s="448"/>
      <c r="AW361" s="448"/>
      <c r="AX361" s="448"/>
      <c r="AY361" s="448"/>
    </row>
    <row r="362" spans="1:51" s="2102" customFormat="1">
      <c r="A362" s="2103"/>
      <c r="B362" s="2104" t="s">
        <v>3297</v>
      </c>
      <c r="C362" s="2003"/>
      <c r="D362" s="2015"/>
      <c r="E362" s="2063"/>
      <c r="F362" s="1989"/>
      <c r="G362" s="448"/>
      <c r="H362" s="448"/>
      <c r="I362" s="448"/>
      <c r="J362" s="448"/>
      <c r="K362" s="448"/>
      <c r="L362" s="448"/>
      <c r="M362" s="448"/>
      <c r="N362" s="448"/>
      <c r="O362" s="448"/>
      <c r="P362" s="448"/>
      <c r="Q362" s="448"/>
      <c r="R362" s="448"/>
      <c r="S362" s="448"/>
      <c r="T362" s="448"/>
      <c r="U362" s="448"/>
      <c r="V362" s="448"/>
      <c r="W362" s="448"/>
      <c r="X362" s="448"/>
      <c r="Y362" s="448"/>
      <c r="Z362" s="448"/>
      <c r="AA362" s="448"/>
      <c r="AB362" s="448"/>
      <c r="AC362" s="448"/>
      <c r="AD362" s="448"/>
      <c r="AE362" s="448"/>
      <c r="AF362" s="448"/>
      <c r="AG362" s="448"/>
      <c r="AH362" s="448"/>
      <c r="AI362" s="448"/>
      <c r="AJ362" s="448"/>
      <c r="AK362" s="448"/>
      <c r="AL362" s="448"/>
      <c r="AM362" s="448"/>
      <c r="AN362" s="448"/>
      <c r="AO362" s="448"/>
      <c r="AP362" s="448"/>
      <c r="AQ362" s="448"/>
      <c r="AR362" s="448"/>
      <c r="AS362" s="448"/>
      <c r="AT362" s="448"/>
      <c r="AU362" s="448"/>
      <c r="AV362" s="448"/>
      <c r="AW362" s="448"/>
      <c r="AX362" s="448"/>
      <c r="AY362" s="448"/>
    </row>
    <row r="363" spans="1:51" s="2102" customFormat="1" ht="25.5">
      <c r="A363" s="2103"/>
      <c r="B363" s="2104" t="s">
        <v>3298</v>
      </c>
      <c r="C363" s="2003"/>
      <c r="D363" s="2015"/>
      <c r="E363" s="2063"/>
      <c r="F363" s="1989"/>
      <c r="G363" s="448"/>
      <c r="H363" s="448"/>
      <c r="I363" s="448"/>
      <c r="J363" s="448"/>
      <c r="K363" s="448"/>
      <c r="L363" s="448"/>
      <c r="M363" s="448"/>
      <c r="N363" s="448"/>
      <c r="O363" s="448"/>
      <c r="P363" s="448"/>
      <c r="Q363" s="448"/>
      <c r="R363" s="448"/>
      <c r="S363" s="448"/>
      <c r="T363" s="448"/>
      <c r="U363" s="448"/>
      <c r="V363" s="448"/>
      <c r="W363" s="448"/>
      <c r="X363" s="448"/>
      <c r="Y363" s="448"/>
      <c r="Z363" s="448"/>
      <c r="AA363" s="448"/>
      <c r="AB363" s="448"/>
      <c r="AC363" s="448"/>
      <c r="AD363" s="448"/>
      <c r="AE363" s="448"/>
      <c r="AF363" s="448"/>
      <c r="AG363" s="448"/>
      <c r="AH363" s="448"/>
      <c r="AI363" s="448"/>
      <c r="AJ363" s="448"/>
      <c r="AK363" s="448"/>
      <c r="AL363" s="448"/>
      <c r="AM363" s="448"/>
      <c r="AN363" s="448"/>
      <c r="AO363" s="448"/>
      <c r="AP363" s="448"/>
      <c r="AQ363" s="448"/>
      <c r="AR363" s="448"/>
      <c r="AS363" s="448"/>
      <c r="AT363" s="448"/>
      <c r="AU363" s="448"/>
      <c r="AV363" s="448"/>
      <c r="AW363" s="448"/>
      <c r="AX363" s="448"/>
      <c r="AY363" s="448"/>
    </row>
    <row r="364" spans="1:51" s="2102" customFormat="1">
      <c r="A364" s="2103"/>
      <c r="B364" s="2104" t="s">
        <v>3299</v>
      </c>
      <c r="C364" s="2003"/>
      <c r="D364" s="2015"/>
      <c r="E364" s="2063"/>
      <c r="F364" s="1989"/>
      <c r="G364" s="448"/>
      <c r="H364" s="448"/>
      <c r="I364" s="448"/>
      <c r="J364" s="448"/>
      <c r="K364" s="448"/>
      <c r="L364" s="448"/>
      <c r="M364" s="448"/>
      <c r="N364" s="448"/>
      <c r="O364" s="448"/>
      <c r="P364" s="448"/>
      <c r="Q364" s="448"/>
      <c r="R364" s="448"/>
      <c r="S364" s="448"/>
      <c r="T364" s="448"/>
      <c r="U364" s="448"/>
      <c r="V364" s="448"/>
      <c r="W364" s="448"/>
      <c r="X364" s="448"/>
      <c r="Y364" s="448"/>
      <c r="Z364" s="448"/>
      <c r="AA364" s="448"/>
      <c r="AB364" s="448"/>
      <c r="AC364" s="448"/>
      <c r="AD364" s="448"/>
      <c r="AE364" s="448"/>
      <c r="AF364" s="448"/>
      <c r="AG364" s="448"/>
      <c r="AH364" s="448"/>
      <c r="AI364" s="448"/>
      <c r="AJ364" s="448"/>
      <c r="AK364" s="448"/>
      <c r="AL364" s="448"/>
      <c r="AM364" s="448"/>
      <c r="AN364" s="448"/>
      <c r="AO364" s="448"/>
      <c r="AP364" s="448"/>
      <c r="AQ364" s="448"/>
      <c r="AR364" s="448"/>
      <c r="AS364" s="448"/>
      <c r="AT364" s="448"/>
      <c r="AU364" s="448"/>
      <c r="AV364" s="448"/>
      <c r="AW364" s="448"/>
      <c r="AX364" s="448"/>
      <c r="AY364" s="448"/>
    </row>
    <row r="365" spans="1:51" s="2102" customFormat="1">
      <c r="A365" s="2103"/>
      <c r="B365" s="2104" t="s">
        <v>3300</v>
      </c>
      <c r="C365" s="2003"/>
      <c r="D365" s="2015"/>
      <c r="E365" s="2063"/>
      <c r="F365" s="1989"/>
      <c r="G365" s="448"/>
      <c r="H365" s="448"/>
      <c r="I365" s="448"/>
      <c r="J365" s="448"/>
      <c r="K365" s="448"/>
      <c r="L365" s="448"/>
      <c r="M365" s="448"/>
      <c r="N365" s="448"/>
      <c r="O365" s="448"/>
      <c r="P365" s="448"/>
      <c r="Q365" s="448"/>
      <c r="R365" s="448"/>
      <c r="S365" s="448"/>
      <c r="T365" s="448"/>
      <c r="U365" s="448"/>
      <c r="V365" s="448"/>
      <c r="W365" s="448"/>
      <c r="X365" s="448"/>
      <c r="Y365" s="448"/>
      <c r="Z365" s="448"/>
      <c r="AA365" s="448"/>
      <c r="AB365" s="448"/>
      <c r="AC365" s="448"/>
      <c r="AD365" s="448"/>
      <c r="AE365" s="448"/>
      <c r="AF365" s="448"/>
      <c r="AG365" s="448"/>
      <c r="AH365" s="448"/>
      <c r="AI365" s="448"/>
      <c r="AJ365" s="448"/>
      <c r="AK365" s="448"/>
      <c r="AL365" s="448"/>
      <c r="AM365" s="448"/>
      <c r="AN365" s="448"/>
      <c r="AO365" s="448"/>
      <c r="AP365" s="448"/>
      <c r="AQ365" s="448"/>
      <c r="AR365" s="448"/>
      <c r="AS365" s="448"/>
      <c r="AT365" s="448"/>
      <c r="AU365" s="448"/>
      <c r="AV365" s="448"/>
      <c r="AW365" s="448"/>
      <c r="AX365" s="448"/>
      <c r="AY365" s="448"/>
    </row>
    <row r="366" spans="1:51" s="2102" customFormat="1">
      <c r="A366" s="2103"/>
      <c r="B366" s="2104" t="s">
        <v>3301</v>
      </c>
      <c r="C366" s="2003"/>
      <c r="D366" s="2015"/>
      <c r="E366" s="2063"/>
      <c r="F366" s="1989"/>
      <c r="G366" s="448"/>
      <c r="H366" s="448"/>
      <c r="I366" s="448"/>
      <c r="J366" s="448"/>
      <c r="K366" s="448"/>
      <c r="L366" s="448"/>
      <c r="M366" s="448"/>
      <c r="N366" s="448"/>
      <c r="O366" s="448"/>
      <c r="P366" s="448"/>
      <c r="Q366" s="448"/>
      <c r="R366" s="448"/>
      <c r="S366" s="448"/>
      <c r="T366" s="448"/>
      <c r="U366" s="448"/>
      <c r="V366" s="448"/>
      <c r="W366" s="448"/>
      <c r="X366" s="448"/>
      <c r="Y366" s="448"/>
      <c r="Z366" s="448"/>
      <c r="AA366" s="448"/>
      <c r="AB366" s="448"/>
      <c r="AC366" s="448"/>
      <c r="AD366" s="448"/>
      <c r="AE366" s="448"/>
      <c r="AF366" s="448"/>
      <c r="AG366" s="448"/>
      <c r="AH366" s="448"/>
      <c r="AI366" s="448"/>
      <c r="AJ366" s="448"/>
      <c r="AK366" s="448"/>
      <c r="AL366" s="448"/>
      <c r="AM366" s="448"/>
      <c r="AN366" s="448"/>
      <c r="AO366" s="448"/>
      <c r="AP366" s="448"/>
      <c r="AQ366" s="448"/>
      <c r="AR366" s="448"/>
      <c r="AS366" s="448"/>
      <c r="AT366" s="448"/>
      <c r="AU366" s="448"/>
      <c r="AV366" s="448"/>
      <c r="AW366" s="448"/>
      <c r="AX366" s="448"/>
      <c r="AY366" s="448"/>
    </row>
    <row r="367" spans="1:51" s="2102" customFormat="1">
      <c r="A367" s="2103"/>
      <c r="B367" s="2104"/>
      <c r="C367" s="2003"/>
      <c r="D367" s="2015"/>
      <c r="E367" s="2063"/>
      <c r="F367" s="1989"/>
      <c r="G367" s="448"/>
      <c r="H367" s="448"/>
      <c r="I367" s="448"/>
      <c r="J367" s="448"/>
      <c r="K367" s="448"/>
      <c r="L367" s="448"/>
      <c r="M367" s="448"/>
      <c r="N367" s="448"/>
      <c r="O367" s="448"/>
      <c r="P367" s="448"/>
      <c r="Q367" s="448"/>
      <c r="R367" s="448"/>
      <c r="S367" s="448"/>
      <c r="T367" s="448"/>
      <c r="U367" s="448"/>
      <c r="V367" s="448"/>
      <c r="W367" s="448"/>
      <c r="X367" s="448"/>
      <c r="Y367" s="448"/>
      <c r="Z367" s="448"/>
      <c r="AA367" s="448"/>
      <c r="AB367" s="448"/>
      <c r="AC367" s="448"/>
      <c r="AD367" s="448"/>
      <c r="AE367" s="448"/>
      <c r="AF367" s="448"/>
      <c r="AG367" s="448"/>
      <c r="AH367" s="448"/>
      <c r="AI367" s="448"/>
      <c r="AJ367" s="448"/>
      <c r="AK367" s="448"/>
      <c r="AL367" s="448"/>
      <c r="AM367" s="448"/>
      <c r="AN367" s="448"/>
      <c r="AO367" s="448"/>
      <c r="AP367" s="448"/>
      <c r="AQ367" s="448"/>
      <c r="AR367" s="448"/>
      <c r="AS367" s="448"/>
      <c r="AT367" s="448"/>
      <c r="AU367" s="448"/>
      <c r="AV367" s="448"/>
      <c r="AW367" s="448"/>
      <c r="AX367" s="448"/>
      <c r="AY367" s="448"/>
    </row>
    <row r="368" spans="1:51" s="2102" customFormat="1">
      <c r="A368" s="2103"/>
      <c r="B368" s="2104" t="s">
        <v>3302</v>
      </c>
      <c r="C368" s="2003"/>
      <c r="D368" s="2015"/>
      <c r="E368" s="2063"/>
      <c r="F368" s="1989"/>
      <c r="G368" s="448"/>
      <c r="H368" s="448"/>
      <c r="I368" s="448"/>
      <c r="J368" s="448"/>
      <c r="K368" s="448"/>
      <c r="L368" s="448"/>
      <c r="M368" s="448"/>
      <c r="N368" s="448"/>
      <c r="O368" s="448"/>
      <c r="P368" s="448"/>
      <c r="Q368" s="448"/>
      <c r="R368" s="448"/>
      <c r="S368" s="448"/>
      <c r="T368" s="448"/>
      <c r="U368" s="448"/>
      <c r="V368" s="448"/>
      <c r="W368" s="448"/>
      <c r="X368" s="448"/>
      <c r="Y368" s="448"/>
      <c r="Z368" s="448"/>
      <c r="AA368" s="448"/>
      <c r="AB368" s="448"/>
      <c r="AC368" s="448"/>
      <c r="AD368" s="448"/>
      <c r="AE368" s="448"/>
      <c r="AF368" s="448"/>
      <c r="AG368" s="448"/>
      <c r="AH368" s="448"/>
      <c r="AI368" s="448"/>
      <c r="AJ368" s="448"/>
      <c r="AK368" s="448"/>
      <c r="AL368" s="448"/>
      <c r="AM368" s="448"/>
      <c r="AN368" s="448"/>
      <c r="AO368" s="448"/>
      <c r="AP368" s="448"/>
      <c r="AQ368" s="448"/>
      <c r="AR368" s="448"/>
      <c r="AS368" s="448"/>
      <c r="AT368" s="448"/>
      <c r="AU368" s="448"/>
      <c r="AV368" s="448"/>
      <c r="AW368" s="448"/>
      <c r="AX368" s="448"/>
      <c r="AY368" s="448"/>
    </row>
    <row r="369" spans="1:51" s="2102" customFormat="1">
      <c r="A369" s="2103"/>
      <c r="B369" s="2104" t="s">
        <v>3303</v>
      </c>
      <c r="C369" s="2003"/>
      <c r="D369" s="2015"/>
      <c r="E369" s="2063"/>
      <c r="F369" s="1989"/>
      <c r="G369" s="448"/>
      <c r="H369" s="448"/>
      <c r="I369" s="448"/>
      <c r="J369" s="448"/>
      <c r="K369" s="448"/>
      <c r="L369" s="448"/>
      <c r="M369" s="448"/>
      <c r="N369" s="448"/>
      <c r="O369" s="448"/>
      <c r="P369" s="448"/>
      <c r="Q369" s="448"/>
      <c r="R369" s="448"/>
      <c r="S369" s="448"/>
      <c r="T369" s="448"/>
      <c r="U369" s="448"/>
      <c r="V369" s="448"/>
      <c r="W369" s="448"/>
      <c r="X369" s="448"/>
      <c r="Y369" s="448"/>
      <c r="Z369" s="448"/>
      <c r="AA369" s="448"/>
      <c r="AB369" s="448"/>
      <c r="AC369" s="448"/>
      <c r="AD369" s="448"/>
      <c r="AE369" s="448"/>
      <c r="AF369" s="448"/>
      <c r="AG369" s="448"/>
      <c r="AH369" s="448"/>
      <c r="AI369" s="448"/>
      <c r="AJ369" s="448"/>
      <c r="AK369" s="448"/>
      <c r="AL369" s="448"/>
      <c r="AM369" s="448"/>
      <c r="AN369" s="448"/>
      <c r="AO369" s="448"/>
      <c r="AP369" s="448"/>
      <c r="AQ369" s="448"/>
      <c r="AR369" s="448"/>
      <c r="AS369" s="448"/>
      <c r="AT369" s="448"/>
      <c r="AU369" s="448"/>
      <c r="AV369" s="448"/>
      <c r="AW369" s="448"/>
      <c r="AX369" s="448"/>
      <c r="AY369" s="448"/>
    </row>
    <row r="370" spans="1:51" s="2102" customFormat="1">
      <c r="A370" s="2103"/>
      <c r="B370" s="2104" t="s">
        <v>3304</v>
      </c>
      <c r="C370" s="2003"/>
      <c r="D370" s="2015"/>
      <c r="E370" s="2063"/>
      <c r="F370" s="1989"/>
      <c r="G370" s="448"/>
      <c r="H370" s="448"/>
      <c r="I370" s="448"/>
      <c r="J370" s="448"/>
      <c r="K370" s="448"/>
      <c r="L370" s="448"/>
      <c r="M370" s="448"/>
      <c r="N370" s="448"/>
      <c r="O370" s="448"/>
      <c r="P370" s="448"/>
      <c r="Q370" s="448"/>
      <c r="R370" s="448"/>
      <c r="S370" s="448"/>
      <c r="T370" s="448"/>
      <c r="U370" s="448"/>
      <c r="V370" s="448"/>
      <c r="W370" s="448"/>
      <c r="X370" s="448"/>
      <c r="Y370" s="448"/>
      <c r="Z370" s="448"/>
      <c r="AA370" s="448"/>
      <c r="AB370" s="448"/>
      <c r="AC370" s="448"/>
      <c r="AD370" s="448"/>
      <c r="AE370" s="448"/>
      <c r="AF370" s="448"/>
      <c r="AG370" s="448"/>
      <c r="AH370" s="448"/>
      <c r="AI370" s="448"/>
      <c r="AJ370" s="448"/>
      <c r="AK370" s="448"/>
      <c r="AL370" s="448"/>
      <c r="AM370" s="448"/>
      <c r="AN370" s="448"/>
      <c r="AO370" s="448"/>
      <c r="AP370" s="448"/>
      <c r="AQ370" s="448"/>
      <c r="AR370" s="448"/>
      <c r="AS370" s="448"/>
      <c r="AT370" s="448"/>
      <c r="AU370" s="448"/>
      <c r="AV370" s="448"/>
      <c r="AW370" s="448"/>
      <c r="AX370" s="448"/>
      <c r="AY370" s="448"/>
    </row>
    <row r="371" spans="1:51" s="2102" customFormat="1">
      <c r="A371" s="2103"/>
      <c r="B371" s="2104"/>
      <c r="C371" s="2003"/>
      <c r="D371" s="2015"/>
      <c r="E371" s="2063"/>
      <c r="F371" s="1989"/>
      <c r="G371" s="448"/>
      <c r="H371" s="448"/>
      <c r="I371" s="448"/>
      <c r="J371" s="448"/>
      <c r="K371" s="448"/>
      <c r="L371" s="448"/>
      <c r="M371" s="448"/>
      <c r="N371" s="448"/>
      <c r="O371" s="448"/>
      <c r="P371" s="448"/>
      <c r="Q371" s="448"/>
      <c r="R371" s="448"/>
      <c r="S371" s="448"/>
      <c r="T371" s="448"/>
      <c r="U371" s="448"/>
      <c r="V371" s="448"/>
      <c r="W371" s="448"/>
      <c r="X371" s="448"/>
      <c r="Y371" s="448"/>
      <c r="Z371" s="448"/>
      <c r="AA371" s="448"/>
      <c r="AB371" s="448"/>
      <c r="AC371" s="448"/>
      <c r="AD371" s="448"/>
      <c r="AE371" s="448"/>
      <c r="AF371" s="448"/>
      <c r="AG371" s="448"/>
      <c r="AH371" s="448"/>
      <c r="AI371" s="448"/>
      <c r="AJ371" s="448"/>
      <c r="AK371" s="448"/>
      <c r="AL371" s="448"/>
      <c r="AM371" s="448"/>
      <c r="AN371" s="448"/>
      <c r="AO371" s="448"/>
      <c r="AP371" s="448"/>
      <c r="AQ371" s="448"/>
      <c r="AR371" s="448"/>
      <c r="AS371" s="448"/>
      <c r="AT371" s="448"/>
      <c r="AU371" s="448"/>
      <c r="AV371" s="448"/>
      <c r="AW371" s="448"/>
      <c r="AX371" s="448"/>
      <c r="AY371" s="448"/>
    </row>
    <row r="372" spans="1:51" s="2102" customFormat="1">
      <c r="A372" s="2103"/>
      <c r="B372" s="2104" t="s">
        <v>3305</v>
      </c>
      <c r="C372" s="2003"/>
      <c r="D372" s="2015"/>
      <c r="E372" s="2063"/>
      <c r="F372" s="1989"/>
      <c r="G372" s="448"/>
      <c r="H372" s="448"/>
      <c r="I372" s="448"/>
      <c r="J372" s="448"/>
      <c r="K372" s="448"/>
      <c r="L372" s="448"/>
      <c r="M372" s="448"/>
      <c r="N372" s="448"/>
      <c r="O372" s="448"/>
      <c r="P372" s="448"/>
      <c r="Q372" s="448"/>
      <c r="R372" s="448"/>
      <c r="S372" s="448"/>
      <c r="T372" s="448"/>
      <c r="U372" s="448"/>
      <c r="V372" s="448"/>
      <c r="W372" s="448"/>
      <c r="X372" s="448"/>
      <c r="Y372" s="448"/>
      <c r="Z372" s="448"/>
      <c r="AA372" s="448"/>
      <c r="AB372" s="448"/>
      <c r="AC372" s="448"/>
      <c r="AD372" s="448"/>
      <c r="AE372" s="448"/>
      <c r="AF372" s="448"/>
      <c r="AG372" s="448"/>
      <c r="AH372" s="448"/>
      <c r="AI372" s="448"/>
      <c r="AJ372" s="448"/>
      <c r="AK372" s="448"/>
      <c r="AL372" s="448"/>
      <c r="AM372" s="448"/>
      <c r="AN372" s="448"/>
      <c r="AO372" s="448"/>
      <c r="AP372" s="448"/>
      <c r="AQ372" s="448"/>
      <c r="AR372" s="448"/>
      <c r="AS372" s="448"/>
      <c r="AT372" s="448"/>
      <c r="AU372" s="448"/>
      <c r="AV372" s="448"/>
      <c r="AW372" s="448"/>
      <c r="AX372" s="448"/>
      <c r="AY372" s="448"/>
    </row>
    <row r="373" spans="1:51" s="2102" customFormat="1">
      <c r="A373" s="2103"/>
      <c r="B373" s="2104" t="s">
        <v>3306</v>
      </c>
      <c r="C373" s="2003"/>
      <c r="D373" s="2015"/>
      <c r="E373" s="2063"/>
      <c r="F373" s="1989"/>
      <c r="G373" s="448"/>
      <c r="H373" s="448"/>
      <c r="I373" s="448"/>
      <c r="J373" s="448"/>
      <c r="K373" s="448"/>
      <c r="L373" s="448"/>
      <c r="M373" s="448"/>
      <c r="N373" s="448"/>
      <c r="O373" s="448"/>
      <c r="P373" s="448"/>
      <c r="Q373" s="448"/>
      <c r="R373" s="448"/>
      <c r="S373" s="448"/>
      <c r="T373" s="448"/>
      <c r="U373" s="448"/>
      <c r="V373" s="448"/>
      <c r="W373" s="448"/>
      <c r="X373" s="448"/>
      <c r="Y373" s="448"/>
      <c r="Z373" s="448"/>
      <c r="AA373" s="448"/>
      <c r="AB373" s="448"/>
      <c r="AC373" s="448"/>
      <c r="AD373" s="448"/>
      <c r="AE373" s="448"/>
      <c r="AF373" s="448"/>
      <c r="AG373" s="448"/>
      <c r="AH373" s="448"/>
      <c r="AI373" s="448"/>
      <c r="AJ373" s="448"/>
      <c r="AK373" s="448"/>
      <c r="AL373" s="448"/>
      <c r="AM373" s="448"/>
      <c r="AN373" s="448"/>
      <c r="AO373" s="448"/>
      <c r="AP373" s="448"/>
      <c r="AQ373" s="448"/>
      <c r="AR373" s="448"/>
      <c r="AS373" s="448"/>
      <c r="AT373" s="448"/>
      <c r="AU373" s="448"/>
      <c r="AV373" s="448"/>
      <c r="AW373" s="448"/>
      <c r="AX373" s="448"/>
      <c r="AY373" s="448"/>
    </row>
    <row r="374" spans="1:51" s="2102" customFormat="1">
      <c r="A374" s="2103"/>
      <c r="B374" s="2104" t="s">
        <v>3307</v>
      </c>
      <c r="C374" s="2003"/>
      <c r="D374" s="2015"/>
      <c r="E374" s="2063"/>
      <c r="F374" s="1989"/>
      <c r="G374" s="448"/>
      <c r="H374" s="448"/>
      <c r="I374" s="448"/>
      <c r="J374" s="448"/>
      <c r="K374" s="448"/>
      <c r="L374" s="448"/>
      <c r="M374" s="448"/>
      <c r="N374" s="448"/>
      <c r="O374" s="448"/>
      <c r="P374" s="448"/>
      <c r="Q374" s="448"/>
      <c r="R374" s="448"/>
      <c r="S374" s="448"/>
      <c r="T374" s="448"/>
      <c r="U374" s="448"/>
      <c r="V374" s="448"/>
      <c r="W374" s="448"/>
      <c r="X374" s="448"/>
      <c r="Y374" s="448"/>
      <c r="Z374" s="448"/>
      <c r="AA374" s="448"/>
      <c r="AB374" s="448"/>
      <c r="AC374" s="448"/>
      <c r="AD374" s="448"/>
      <c r="AE374" s="448"/>
      <c r="AF374" s="448"/>
      <c r="AG374" s="448"/>
      <c r="AH374" s="448"/>
      <c r="AI374" s="448"/>
      <c r="AJ374" s="448"/>
      <c r="AK374" s="448"/>
      <c r="AL374" s="448"/>
      <c r="AM374" s="448"/>
      <c r="AN374" s="448"/>
      <c r="AO374" s="448"/>
      <c r="AP374" s="448"/>
      <c r="AQ374" s="448"/>
      <c r="AR374" s="448"/>
      <c r="AS374" s="448"/>
      <c r="AT374" s="448"/>
      <c r="AU374" s="448"/>
      <c r="AV374" s="448"/>
      <c r="AW374" s="448"/>
      <c r="AX374" s="448"/>
      <c r="AY374" s="448"/>
    </row>
    <row r="375" spans="1:51" s="2102" customFormat="1">
      <c r="A375" s="2103"/>
      <c r="B375" s="2104" t="s">
        <v>3308</v>
      </c>
      <c r="C375" s="2003"/>
      <c r="D375" s="2015"/>
      <c r="E375" s="2063"/>
      <c r="F375" s="1989"/>
      <c r="G375" s="448"/>
      <c r="H375" s="448"/>
      <c r="I375" s="448"/>
      <c r="J375" s="448"/>
      <c r="K375" s="448"/>
      <c r="L375" s="448"/>
      <c r="M375" s="448"/>
      <c r="N375" s="448"/>
      <c r="O375" s="448"/>
      <c r="P375" s="448"/>
      <c r="Q375" s="448"/>
      <c r="R375" s="448"/>
      <c r="S375" s="448"/>
      <c r="T375" s="448"/>
      <c r="U375" s="448"/>
      <c r="V375" s="448"/>
      <c r="W375" s="448"/>
      <c r="X375" s="448"/>
      <c r="Y375" s="448"/>
      <c r="Z375" s="448"/>
      <c r="AA375" s="448"/>
      <c r="AB375" s="448"/>
      <c r="AC375" s="448"/>
      <c r="AD375" s="448"/>
      <c r="AE375" s="448"/>
      <c r="AF375" s="448"/>
      <c r="AG375" s="448"/>
      <c r="AH375" s="448"/>
      <c r="AI375" s="448"/>
      <c r="AJ375" s="448"/>
      <c r="AK375" s="448"/>
      <c r="AL375" s="448"/>
      <c r="AM375" s="448"/>
      <c r="AN375" s="448"/>
      <c r="AO375" s="448"/>
      <c r="AP375" s="448"/>
      <c r="AQ375" s="448"/>
      <c r="AR375" s="448"/>
      <c r="AS375" s="448"/>
      <c r="AT375" s="448"/>
      <c r="AU375" s="448"/>
      <c r="AV375" s="448"/>
      <c r="AW375" s="448"/>
      <c r="AX375" s="448"/>
      <c r="AY375" s="448"/>
    </row>
    <row r="376" spans="1:51" s="2102" customFormat="1">
      <c r="A376" s="2103"/>
      <c r="B376" s="2104" t="s">
        <v>3309</v>
      </c>
      <c r="C376" s="2003"/>
      <c r="D376" s="2015"/>
      <c r="E376" s="2063"/>
      <c r="F376" s="1989"/>
      <c r="G376" s="448"/>
      <c r="H376" s="448"/>
      <c r="I376" s="448"/>
      <c r="J376" s="448"/>
      <c r="K376" s="448"/>
      <c r="L376" s="448"/>
      <c r="M376" s="448"/>
      <c r="N376" s="448"/>
      <c r="O376" s="448"/>
      <c r="P376" s="448"/>
      <c r="Q376" s="448"/>
      <c r="R376" s="448"/>
      <c r="S376" s="448"/>
      <c r="T376" s="448"/>
      <c r="U376" s="448"/>
      <c r="V376" s="448"/>
      <c r="W376" s="448"/>
      <c r="X376" s="448"/>
      <c r="Y376" s="448"/>
      <c r="Z376" s="448"/>
      <c r="AA376" s="448"/>
      <c r="AB376" s="448"/>
      <c r="AC376" s="448"/>
      <c r="AD376" s="448"/>
      <c r="AE376" s="448"/>
      <c r="AF376" s="448"/>
      <c r="AG376" s="448"/>
      <c r="AH376" s="448"/>
      <c r="AI376" s="448"/>
      <c r="AJ376" s="448"/>
      <c r="AK376" s="448"/>
      <c r="AL376" s="448"/>
      <c r="AM376" s="448"/>
      <c r="AN376" s="448"/>
      <c r="AO376" s="448"/>
      <c r="AP376" s="448"/>
      <c r="AQ376" s="448"/>
      <c r="AR376" s="448"/>
      <c r="AS376" s="448"/>
      <c r="AT376" s="448"/>
      <c r="AU376" s="448"/>
      <c r="AV376" s="448"/>
      <c r="AW376" s="448"/>
      <c r="AX376" s="448"/>
      <c r="AY376" s="448"/>
    </row>
    <row r="377" spans="1:51" s="2102" customFormat="1">
      <c r="A377" s="2103"/>
      <c r="B377" s="2104" t="s">
        <v>3310</v>
      </c>
      <c r="C377" s="2003"/>
      <c r="D377" s="2015"/>
      <c r="E377" s="2063"/>
      <c r="F377" s="1989"/>
      <c r="G377" s="448"/>
      <c r="H377" s="448"/>
      <c r="I377" s="448"/>
      <c r="J377" s="448"/>
      <c r="K377" s="448"/>
      <c r="L377" s="448"/>
      <c r="M377" s="448"/>
      <c r="N377" s="448"/>
      <c r="O377" s="448"/>
      <c r="P377" s="448"/>
      <c r="Q377" s="448"/>
      <c r="R377" s="448"/>
      <c r="S377" s="448"/>
      <c r="T377" s="448"/>
      <c r="U377" s="448"/>
      <c r="V377" s="448"/>
      <c r="W377" s="448"/>
      <c r="X377" s="448"/>
      <c r="Y377" s="448"/>
      <c r="Z377" s="448"/>
      <c r="AA377" s="448"/>
      <c r="AB377" s="448"/>
      <c r="AC377" s="448"/>
      <c r="AD377" s="448"/>
      <c r="AE377" s="448"/>
      <c r="AF377" s="448"/>
      <c r="AG377" s="448"/>
      <c r="AH377" s="448"/>
      <c r="AI377" s="448"/>
      <c r="AJ377" s="448"/>
      <c r="AK377" s="448"/>
      <c r="AL377" s="448"/>
      <c r="AM377" s="448"/>
      <c r="AN377" s="448"/>
      <c r="AO377" s="448"/>
      <c r="AP377" s="448"/>
      <c r="AQ377" s="448"/>
      <c r="AR377" s="448"/>
      <c r="AS377" s="448"/>
      <c r="AT377" s="448"/>
      <c r="AU377" s="448"/>
      <c r="AV377" s="448"/>
      <c r="AW377" s="448"/>
      <c r="AX377" s="448"/>
      <c r="AY377" s="448"/>
    </row>
    <row r="378" spans="1:51" s="2102" customFormat="1">
      <c r="A378" s="2103"/>
      <c r="B378" s="2104" t="s">
        <v>3311</v>
      </c>
      <c r="C378" s="2003"/>
      <c r="D378" s="2015"/>
      <c r="E378" s="2063"/>
      <c r="F378" s="1989"/>
      <c r="G378" s="448"/>
      <c r="H378" s="448"/>
      <c r="I378" s="448"/>
      <c r="J378" s="448"/>
      <c r="K378" s="448"/>
      <c r="L378" s="448"/>
      <c r="M378" s="448"/>
      <c r="N378" s="448"/>
      <c r="O378" s="448"/>
      <c r="P378" s="448"/>
      <c r="Q378" s="448"/>
      <c r="R378" s="448"/>
      <c r="S378" s="448"/>
      <c r="T378" s="448"/>
      <c r="U378" s="448"/>
      <c r="V378" s="448"/>
      <c r="W378" s="448"/>
      <c r="X378" s="448"/>
      <c r="Y378" s="448"/>
      <c r="Z378" s="448"/>
      <c r="AA378" s="448"/>
      <c r="AB378" s="448"/>
      <c r="AC378" s="448"/>
      <c r="AD378" s="448"/>
      <c r="AE378" s="448"/>
      <c r="AF378" s="448"/>
      <c r="AG378" s="448"/>
      <c r="AH378" s="448"/>
      <c r="AI378" s="448"/>
      <c r="AJ378" s="448"/>
      <c r="AK378" s="448"/>
      <c r="AL378" s="448"/>
      <c r="AM378" s="448"/>
      <c r="AN378" s="448"/>
      <c r="AO378" s="448"/>
      <c r="AP378" s="448"/>
      <c r="AQ378" s="448"/>
      <c r="AR378" s="448"/>
      <c r="AS378" s="448"/>
      <c r="AT378" s="448"/>
      <c r="AU378" s="448"/>
      <c r="AV378" s="448"/>
      <c r="AW378" s="448"/>
      <c r="AX378" s="448"/>
      <c r="AY378" s="448"/>
    </row>
    <row r="379" spans="1:51" s="2102" customFormat="1">
      <c r="A379" s="2103"/>
      <c r="B379" s="2104" t="s">
        <v>3312</v>
      </c>
      <c r="C379" s="2003"/>
      <c r="D379" s="2015"/>
      <c r="E379" s="2063"/>
      <c r="F379" s="1989"/>
      <c r="G379" s="448"/>
      <c r="H379" s="448"/>
      <c r="I379" s="448"/>
      <c r="J379" s="448"/>
      <c r="K379" s="448"/>
      <c r="L379" s="448"/>
      <c r="M379" s="448"/>
      <c r="N379" s="448"/>
      <c r="O379" s="448"/>
      <c r="P379" s="448"/>
      <c r="Q379" s="448"/>
      <c r="R379" s="448"/>
      <c r="S379" s="448"/>
      <c r="T379" s="448"/>
      <c r="U379" s="448"/>
      <c r="V379" s="448"/>
      <c r="W379" s="448"/>
      <c r="X379" s="448"/>
      <c r="Y379" s="448"/>
      <c r="Z379" s="448"/>
      <c r="AA379" s="448"/>
      <c r="AB379" s="448"/>
      <c r="AC379" s="448"/>
      <c r="AD379" s="448"/>
      <c r="AE379" s="448"/>
      <c r="AF379" s="448"/>
      <c r="AG379" s="448"/>
      <c r="AH379" s="448"/>
      <c r="AI379" s="448"/>
      <c r="AJ379" s="448"/>
      <c r="AK379" s="448"/>
      <c r="AL379" s="448"/>
      <c r="AM379" s="448"/>
      <c r="AN379" s="448"/>
      <c r="AO379" s="448"/>
      <c r="AP379" s="448"/>
      <c r="AQ379" s="448"/>
      <c r="AR379" s="448"/>
      <c r="AS379" s="448"/>
      <c r="AT379" s="448"/>
      <c r="AU379" s="448"/>
      <c r="AV379" s="448"/>
      <c r="AW379" s="448"/>
      <c r="AX379" s="448"/>
      <c r="AY379" s="448"/>
    </row>
    <row r="380" spans="1:51" s="2102" customFormat="1">
      <c r="A380" s="2103"/>
      <c r="B380" s="2104" t="s">
        <v>3313</v>
      </c>
      <c r="C380" s="2003"/>
      <c r="D380" s="2015"/>
      <c r="E380" s="2063"/>
      <c r="F380" s="1989"/>
      <c r="G380" s="448"/>
      <c r="H380" s="448"/>
      <c r="I380" s="448"/>
      <c r="J380" s="448"/>
      <c r="K380" s="448"/>
      <c r="L380" s="448"/>
      <c r="M380" s="448"/>
      <c r="N380" s="448"/>
      <c r="O380" s="448"/>
      <c r="P380" s="448"/>
      <c r="Q380" s="448"/>
      <c r="R380" s="448"/>
      <c r="S380" s="448"/>
      <c r="T380" s="448"/>
      <c r="U380" s="448"/>
      <c r="V380" s="448"/>
      <c r="W380" s="448"/>
      <c r="X380" s="448"/>
      <c r="Y380" s="448"/>
      <c r="Z380" s="448"/>
      <c r="AA380" s="448"/>
      <c r="AB380" s="448"/>
      <c r="AC380" s="448"/>
      <c r="AD380" s="448"/>
      <c r="AE380" s="448"/>
      <c r="AF380" s="448"/>
      <c r="AG380" s="448"/>
      <c r="AH380" s="448"/>
      <c r="AI380" s="448"/>
      <c r="AJ380" s="448"/>
      <c r="AK380" s="448"/>
      <c r="AL380" s="448"/>
      <c r="AM380" s="448"/>
      <c r="AN380" s="448"/>
      <c r="AO380" s="448"/>
      <c r="AP380" s="448"/>
      <c r="AQ380" s="448"/>
      <c r="AR380" s="448"/>
      <c r="AS380" s="448"/>
      <c r="AT380" s="448"/>
      <c r="AU380" s="448"/>
      <c r="AV380" s="448"/>
      <c r="AW380" s="448"/>
      <c r="AX380" s="448"/>
      <c r="AY380" s="448"/>
    </row>
    <row r="381" spans="1:51" s="2102" customFormat="1">
      <c r="A381" s="2103"/>
      <c r="B381" s="2104"/>
      <c r="C381" s="2003"/>
      <c r="D381" s="2015"/>
      <c r="E381" s="2063"/>
      <c r="F381" s="1989"/>
      <c r="G381" s="448"/>
      <c r="H381" s="448"/>
      <c r="I381" s="448"/>
      <c r="J381" s="448"/>
      <c r="K381" s="448"/>
      <c r="L381" s="448"/>
      <c r="M381" s="448"/>
      <c r="N381" s="448"/>
      <c r="O381" s="448"/>
      <c r="P381" s="448"/>
      <c r="Q381" s="448"/>
      <c r="R381" s="448"/>
      <c r="S381" s="448"/>
      <c r="T381" s="448"/>
      <c r="U381" s="448"/>
      <c r="V381" s="448"/>
      <c r="W381" s="448"/>
      <c r="X381" s="448"/>
      <c r="Y381" s="448"/>
      <c r="Z381" s="448"/>
      <c r="AA381" s="448"/>
      <c r="AB381" s="448"/>
      <c r="AC381" s="448"/>
      <c r="AD381" s="448"/>
      <c r="AE381" s="448"/>
      <c r="AF381" s="448"/>
      <c r="AG381" s="448"/>
      <c r="AH381" s="448"/>
      <c r="AI381" s="448"/>
      <c r="AJ381" s="448"/>
      <c r="AK381" s="448"/>
      <c r="AL381" s="448"/>
      <c r="AM381" s="448"/>
      <c r="AN381" s="448"/>
      <c r="AO381" s="448"/>
      <c r="AP381" s="448"/>
      <c r="AQ381" s="448"/>
      <c r="AR381" s="448"/>
      <c r="AS381" s="448"/>
      <c r="AT381" s="448"/>
      <c r="AU381" s="448"/>
      <c r="AV381" s="448"/>
      <c r="AW381" s="448"/>
      <c r="AX381" s="448"/>
      <c r="AY381" s="448"/>
    </row>
    <row r="382" spans="1:51" s="2102" customFormat="1">
      <c r="A382" s="2103"/>
      <c r="B382" s="2104" t="s">
        <v>3314</v>
      </c>
      <c r="C382" s="2003"/>
      <c r="D382" s="2015"/>
      <c r="E382" s="2063"/>
      <c r="F382" s="1989"/>
      <c r="G382" s="448"/>
      <c r="H382" s="448"/>
      <c r="I382" s="448"/>
      <c r="J382" s="448"/>
      <c r="K382" s="448"/>
      <c r="L382" s="448"/>
      <c r="M382" s="448"/>
      <c r="N382" s="448"/>
      <c r="O382" s="448"/>
      <c r="P382" s="448"/>
      <c r="Q382" s="448"/>
      <c r="R382" s="448"/>
      <c r="S382" s="448"/>
      <c r="T382" s="448"/>
      <c r="U382" s="448"/>
      <c r="V382" s="448"/>
      <c r="W382" s="448"/>
      <c r="X382" s="448"/>
      <c r="Y382" s="448"/>
      <c r="Z382" s="448"/>
      <c r="AA382" s="448"/>
      <c r="AB382" s="448"/>
      <c r="AC382" s="448"/>
      <c r="AD382" s="448"/>
      <c r="AE382" s="448"/>
      <c r="AF382" s="448"/>
      <c r="AG382" s="448"/>
      <c r="AH382" s="448"/>
      <c r="AI382" s="448"/>
      <c r="AJ382" s="448"/>
      <c r="AK382" s="448"/>
      <c r="AL382" s="448"/>
      <c r="AM382" s="448"/>
      <c r="AN382" s="448"/>
      <c r="AO382" s="448"/>
      <c r="AP382" s="448"/>
      <c r="AQ382" s="448"/>
      <c r="AR382" s="448"/>
      <c r="AS382" s="448"/>
      <c r="AT382" s="448"/>
      <c r="AU382" s="448"/>
      <c r="AV382" s="448"/>
      <c r="AW382" s="448"/>
      <c r="AX382" s="448"/>
      <c r="AY382" s="448"/>
    </row>
    <row r="383" spans="1:51" s="2102" customFormat="1">
      <c r="A383" s="2103"/>
      <c r="B383" s="2104" t="s">
        <v>3315</v>
      </c>
      <c r="C383" s="2003"/>
      <c r="D383" s="2015"/>
      <c r="E383" s="2063"/>
      <c r="F383" s="1989"/>
      <c r="G383" s="448"/>
      <c r="H383" s="448"/>
      <c r="I383" s="448"/>
      <c r="J383" s="448"/>
      <c r="K383" s="448"/>
      <c r="L383" s="448"/>
      <c r="M383" s="448"/>
      <c r="N383" s="448"/>
      <c r="O383" s="448"/>
      <c r="P383" s="448"/>
      <c r="Q383" s="448"/>
      <c r="R383" s="448"/>
      <c r="S383" s="448"/>
      <c r="T383" s="448"/>
      <c r="U383" s="448"/>
      <c r="V383" s="448"/>
      <c r="W383" s="448"/>
      <c r="X383" s="448"/>
      <c r="Y383" s="448"/>
      <c r="Z383" s="448"/>
      <c r="AA383" s="448"/>
      <c r="AB383" s="448"/>
      <c r="AC383" s="448"/>
      <c r="AD383" s="448"/>
      <c r="AE383" s="448"/>
      <c r="AF383" s="448"/>
      <c r="AG383" s="448"/>
      <c r="AH383" s="448"/>
      <c r="AI383" s="448"/>
      <c r="AJ383" s="448"/>
      <c r="AK383" s="448"/>
      <c r="AL383" s="448"/>
      <c r="AM383" s="448"/>
      <c r="AN383" s="448"/>
      <c r="AO383" s="448"/>
      <c r="AP383" s="448"/>
      <c r="AQ383" s="448"/>
      <c r="AR383" s="448"/>
      <c r="AS383" s="448"/>
      <c r="AT383" s="448"/>
      <c r="AU383" s="448"/>
      <c r="AV383" s="448"/>
      <c r="AW383" s="448"/>
      <c r="AX383" s="448"/>
      <c r="AY383" s="448"/>
    </row>
    <row r="384" spans="1:51" s="2102" customFormat="1">
      <c r="A384" s="2103"/>
      <c r="B384" s="2104" t="s">
        <v>3316</v>
      </c>
      <c r="C384" s="2003"/>
      <c r="D384" s="2015"/>
      <c r="E384" s="2063"/>
      <c r="F384" s="1989"/>
      <c r="G384" s="448"/>
      <c r="H384" s="448"/>
      <c r="I384" s="448"/>
      <c r="J384" s="448"/>
      <c r="K384" s="448"/>
      <c r="L384" s="448"/>
      <c r="M384" s="448"/>
      <c r="N384" s="448"/>
      <c r="O384" s="448"/>
      <c r="P384" s="448"/>
      <c r="Q384" s="448"/>
      <c r="R384" s="448"/>
      <c r="S384" s="448"/>
      <c r="T384" s="448"/>
      <c r="U384" s="448"/>
      <c r="V384" s="448"/>
      <c r="W384" s="448"/>
      <c r="X384" s="448"/>
      <c r="Y384" s="448"/>
      <c r="Z384" s="448"/>
      <c r="AA384" s="448"/>
      <c r="AB384" s="448"/>
      <c r="AC384" s="448"/>
      <c r="AD384" s="448"/>
      <c r="AE384" s="448"/>
      <c r="AF384" s="448"/>
      <c r="AG384" s="448"/>
      <c r="AH384" s="448"/>
      <c r="AI384" s="448"/>
      <c r="AJ384" s="448"/>
      <c r="AK384" s="448"/>
      <c r="AL384" s="448"/>
      <c r="AM384" s="448"/>
      <c r="AN384" s="448"/>
      <c r="AO384" s="448"/>
      <c r="AP384" s="448"/>
      <c r="AQ384" s="448"/>
      <c r="AR384" s="448"/>
      <c r="AS384" s="448"/>
      <c r="AT384" s="448"/>
      <c r="AU384" s="448"/>
      <c r="AV384" s="448"/>
      <c r="AW384" s="448"/>
      <c r="AX384" s="448"/>
      <c r="AY384" s="448"/>
    </row>
    <row r="385" spans="1:51" s="2102" customFormat="1">
      <c r="A385" s="2103"/>
      <c r="B385" s="2104" t="s">
        <v>3317</v>
      </c>
      <c r="C385" s="2003"/>
      <c r="D385" s="2015"/>
      <c r="E385" s="2063"/>
      <c r="F385" s="1989"/>
      <c r="G385" s="448"/>
      <c r="H385" s="448"/>
      <c r="I385" s="448"/>
      <c r="J385" s="448"/>
      <c r="K385" s="448"/>
      <c r="L385" s="448"/>
      <c r="M385" s="448"/>
      <c r="N385" s="448"/>
      <c r="O385" s="448"/>
      <c r="P385" s="448"/>
      <c r="Q385" s="448"/>
      <c r="R385" s="448"/>
      <c r="S385" s="448"/>
      <c r="T385" s="448"/>
      <c r="U385" s="448"/>
      <c r="V385" s="448"/>
      <c r="W385" s="448"/>
      <c r="X385" s="448"/>
      <c r="Y385" s="448"/>
      <c r="Z385" s="448"/>
      <c r="AA385" s="448"/>
      <c r="AB385" s="448"/>
      <c r="AC385" s="448"/>
      <c r="AD385" s="448"/>
      <c r="AE385" s="448"/>
      <c r="AF385" s="448"/>
      <c r="AG385" s="448"/>
      <c r="AH385" s="448"/>
      <c r="AI385" s="448"/>
      <c r="AJ385" s="448"/>
      <c r="AK385" s="448"/>
      <c r="AL385" s="448"/>
      <c r="AM385" s="448"/>
      <c r="AN385" s="448"/>
      <c r="AO385" s="448"/>
      <c r="AP385" s="448"/>
      <c r="AQ385" s="448"/>
      <c r="AR385" s="448"/>
      <c r="AS385" s="448"/>
      <c r="AT385" s="448"/>
      <c r="AU385" s="448"/>
      <c r="AV385" s="448"/>
      <c r="AW385" s="448"/>
      <c r="AX385" s="448"/>
      <c r="AY385" s="448"/>
    </row>
    <row r="386" spans="1:51" s="2102" customFormat="1">
      <c r="A386" s="2103"/>
      <c r="B386" s="2104" t="s">
        <v>3318</v>
      </c>
      <c r="C386" s="2003"/>
      <c r="D386" s="2015"/>
      <c r="E386" s="2063"/>
      <c r="F386" s="1989"/>
      <c r="G386" s="448"/>
      <c r="H386" s="448"/>
      <c r="I386" s="448"/>
      <c r="J386" s="448"/>
      <c r="K386" s="448"/>
      <c r="L386" s="448"/>
      <c r="M386" s="448"/>
      <c r="N386" s="448"/>
      <c r="O386" s="448"/>
      <c r="P386" s="448"/>
      <c r="Q386" s="448"/>
      <c r="R386" s="448"/>
      <c r="S386" s="448"/>
      <c r="T386" s="448"/>
      <c r="U386" s="448"/>
      <c r="V386" s="448"/>
      <c r="W386" s="448"/>
      <c r="X386" s="448"/>
      <c r="Y386" s="448"/>
      <c r="Z386" s="448"/>
      <c r="AA386" s="448"/>
      <c r="AB386" s="448"/>
      <c r="AC386" s="448"/>
      <c r="AD386" s="448"/>
      <c r="AE386" s="448"/>
      <c r="AF386" s="448"/>
      <c r="AG386" s="448"/>
      <c r="AH386" s="448"/>
      <c r="AI386" s="448"/>
      <c r="AJ386" s="448"/>
      <c r="AK386" s="448"/>
      <c r="AL386" s="448"/>
      <c r="AM386" s="448"/>
      <c r="AN386" s="448"/>
      <c r="AO386" s="448"/>
      <c r="AP386" s="448"/>
      <c r="AQ386" s="448"/>
      <c r="AR386" s="448"/>
      <c r="AS386" s="448"/>
      <c r="AT386" s="448"/>
      <c r="AU386" s="448"/>
      <c r="AV386" s="448"/>
      <c r="AW386" s="448"/>
      <c r="AX386" s="448"/>
      <c r="AY386" s="448"/>
    </row>
    <row r="387" spans="1:51" s="2102" customFormat="1">
      <c r="A387" s="2103"/>
      <c r="B387" s="2104" t="s">
        <v>3319</v>
      </c>
      <c r="C387" s="2003"/>
      <c r="D387" s="2015"/>
      <c r="E387" s="2063"/>
      <c r="F387" s="1989"/>
      <c r="G387" s="448"/>
      <c r="H387" s="448"/>
      <c r="I387" s="448"/>
      <c r="J387" s="448"/>
      <c r="K387" s="448"/>
      <c r="L387" s="448"/>
      <c r="M387" s="448"/>
      <c r="N387" s="448"/>
      <c r="O387" s="448"/>
      <c r="P387" s="448"/>
      <c r="Q387" s="448"/>
      <c r="R387" s="448"/>
      <c r="S387" s="448"/>
      <c r="T387" s="448"/>
      <c r="U387" s="448"/>
      <c r="V387" s="448"/>
      <c r="W387" s="448"/>
      <c r="X387" s="448"/>
      <c r="Y387" s="448"/>
      <c r="Z387" s="448"/>
      <c r="AA387" s="448"/>
      <c r="AB387" s="448"/>
      <c r="AC387" s="448"/>
      <c r="AD387" s="448"/>
      <c r="AE387" s="448"/>
      <c r="AF387" s="448"/>
      <c r="AG387" s="448"/>
      <c r="AH387" s="448"/>
      <c r="AI387" s="448"/>
      <c r="AJ387" s="448"/>
      <c r="AK387" s="448"/>
      <c r="AL387" s="448"/>
      <c r="AM387" s="448"/>
      <c r="AN387" s="448"/>
      <c r="AO387" s="448"/>
      <c r="AP387" s="448"/>
      <c r="AQ387" s="448"/>
      <c r="AR387" s="448"/>
      <c r="AS387" s="448"/>
      <c r="AT387" s="448"/>
      <c r="AU387" s="448"/>
      <c r="AV387" s="448"/>
      <c r="AW387" s="448"/>
      <c r="AX387" s="448"/>
      <c r="AY387" s="448"/>
    </row>
    <row r="388" spans="1:51" s="2102" customFormat="1">
      <c r="A388" s="2103"/>
      <c r="B388" s="2104" t="s">
        <v>3320</v>
      </c>
      <c r="C388" s="2003"/>
      <c r="D388" s="2015"/>
      <c r="E388" s="2063"/>
      <c r="F388" s="1989"/>
      <c r="G388" s="448"/>
      <c r="H388" s="448"/>
      <c r="I388" s="448"/>
      <c r="J388" s="448"/>
      <c r="K388" s="448"/>
      <c r="L388" s="448"/>
      <c r="M388" s="448"/>
      <c r="N388" s="448"/>
      <c r="O388" s="448"/>
      <c r="P388" s="448"/>
      <c r="Q388" s="448"/>
      <c r="R388" s="448"/>
      <c r="S388" s="448"/>
      <c r="T388" s="448"/>
      <c r="U388" s="448"/>
      <c r="V388" s="448"/>
      <c r="W388" s="448"/>
      <c r="X388" s="448"/>
      <c r="Y388" s="448"/>
      <c r="Z388" s="448"/>
      <c r="AA388" s="448"/>
      <c r="AB388" s="448"/>
      <c r="AC388" s="448"/>
      <c r="AD388" s="448"/>
      <c r="AE388" s="448"/>
      <c r="AF388" s="448"/>
      <c r="AG388" s="448"/>
      <c r="AH388" s="448"/>
      <c r="AI388" s="448"/>
      <c r="AJ388" s="448"/>
      <c r="AK388" s="448"/>
      <c r="AL388" s="448"/>
      <c r="AM388" s="448"/>
      <c r="AN388" s="448"/>
      <c r="AO388" s="448"/>
      <c r="AP388" s="448"/>
      <c r="AQ388" s="448"/>
      <c r="AR388" s="448"/>
      <c r="AS388" s="448"/>
      <c r="AT388" s="448"/>
      <c r="AU388" s="448"/>
      <c r="AV388" s="448"/>
      <c r="AW388" s="448"/>
      <c r="AX388" s="448"/>
      <c r="AY388" s="448"/>
    </row>
    <row r="389" spans="1:51" s="2102" customFormat="1">
      <c r="A389" s="2103"/>
      <c r="B389" s="2104" t="s">
        <v>3321</v>
      </c>
      <c r="C389" s="2003"/>
      <c r="D389" s="2015"/>
      <c r="E389" s="2063"/>
      <c r="F389" s="1989"/>
      <c r="G389" s="448"/>
      <c r="H389" s="448"/>
      <c r="I389" s="448"/>
      <c r="J389" s="448"/>
      <c r="K389" s="448"/>
      <c r="L389" s="448"/>
      <c r="M389" s="448"/>
      <c r="N389" s="448"/>
      <c r="O389" s="448"/>
      <c r="P389" s="448"/>
      <c r="Q389" s="448"/>
      <c r="R389" s="448"/>
      <c r="S389" s="448"/>
      <c r="T389" s="448"/>
      <c r="U389" s="448"/>
      <c r="V389" s="448"/>
      <c r="W389" s="448"/>
      <c r="X389" s="448"/>
      <c r="Y389" s="448"/>
      <c r="Z389" s="448"/>
      <c r="AA389" s="448"/>
      <c r="AB389" s="448"/>
      <c r="AC389" s="448"/>
      <c r="AD389" s="448"/>
      <c r="AE389" s="448"/>
      <c r="AF389" s="448"/>
      <c r="AG389" s="448"/>
      <c r="AH389" s="448"/>
      <c r="AI389" s="448"/>
      <c r="AJ389" s="448"/>
      <c r="AK389" s="448"/>
      <c r="AL389" s="448"/>
      <c r="AM389" s="448"/>
      <c r="AN389" s="448"/>
      <c r="AO389" s="448"/>
      <c r="AP389" s="448"/>
      <c r="AQ389" s="448"/>
      <c r="AR389" s="448"/>
      <c r="AS389" s="448"/>
      <c r="AT389" s="448"/>
      <c r="AU389" s="448"/>
      <c r="AV389" s="448"/>
      <c r="AW389" s="448"/>
      <c r="AX389" s="448"/>
      <c r="AY389" s="448"/>
    </row>
    <row r="390" spans="1:51" s="2102" customFormat="1">
      <c r="A390" s="2103"/>
      <c r="B390" s="2104" t="s">
        <v>3322</v>
      </c>
      <c r="C390" s="2003"/>
      <c r="D390" s="2015"/>
      <c r="E390" s="2063"/>
      <c r="F390" s="1989"/>
      <c r="G390" s="448"/>
      <c r="H390" s="448"/>
      <c r="I390" s="448"/>
      <c r="J390" s="448"/>
      <c r="K390" s="448"/>
      <c r="L390" s="448"/>
      <c r="M390" s="448"/>
      <c r="N390" s="448"/>
      <c r="O390" s="448"/>
      <c r="P390" s="448"/>
      <c r="Q390" s="448"/>
      <c r="R390" s="448"/>
      <c r="S390" s="448"/>
      <c r="T390" s="448"/>
      <c r="U390" s="448"/>
      <c r="V390" s="448"/>
      <c r="W390" s="448"/>
      <c r="X390" s="448"/>
      <c r="Y390" s="448"/>
      <c r="Z390" s="448"/>
      <c r="AA390" s="448"/>
      <c r="AB390" s="448"/>
      <c r="AC390" s="448"/>
      <c r="AD390" s="448"/>
      <c r="AE390" s="448"/>
      <c r="AF390" s="448"/>
      <c r="AG390" s="448"/>
      <c r="AH390" s="448"/>
      <c r="AI390" s="448"/>
      <c r="AJ390" s="448"/>
      <c r="AK390" s="448"/>
      <c r="AL390" s="448"/>
      <c r="AM390" s="448"/>
      <c r="AN390" s="448"/>
      <c r="AO390" s="448"/>
      <c r="AP390" s="448"/>
      <c r="AQ390" s="448"/>
      <c r="AR390" s="448"/>
      <c r="AS390" s="448"/>
      <c r="AT390" s="448"/>
      <c r="AU390" s="448"/>
      <c r="AV390" s="448"/>
      <c r="AW390" s="448"/>
      <c r="AX390" s="448"/>
      <c r="AY390" s="448"/>
    </row>
    <row r="391" spans="1:51" s="2102" customFormat="1">
      <c r="A391" s="2103"/>
      <c r="B391" s="2104" t="s">
        <v>3323</v>
      </c>
      <c r="C391" s="2003"/>
      <c r="D391" s="2015"/>
      <c r="E391" s="2063"/>
      <c r="F391" s="1989"/>
      <c r="G391" s="448"/>
      <c r="H391" s="448"/>
      <c r="I391" s="448"/>
      <c r="J391" s="448"/>
      <c r="K391" s="448"/>
      <c r="L391" s="448"/>
      <c r="M391" s="448"/>
      <c r="N391" s="448"/>
      <c r="O391" s="448"/>
      <c r="P391" s="448"/>
      <c r="Q391" s="448"/>
      <c r="R391" s="448"/>
      <c r="S391" s="448"/>
      <c r="T391" s="448"/>
      <c r="U391" s="448"/>
      <c r="V391" s="448"/>
      <c r="W391" s="448"/>
      <c r="X391" s="448"/>
      <c r="Y391" s="448"/>
      <c r="Z391" s="448"/>
      <c r="AA391" s="448"/>
      <c r="AB391" s="448"/>
      <c r="AC391" s="448"/>
      <c r="AD391" s="448"/>
      <c r="AE391" s="448"/>
      <c r="AF391" s="448"/>
      <c r="AG391" s="448"/>
      <c r="AH391" s="448"/>
      <c r="AI391" s="448"/>
      <c r="AJ391" s="448"/>
      <c r="AK391" s="448"/>
      <c r="AL391" s="448"/>
      <c r="AM391" s="448"/>
      <c r="AN391" s="448"/>
      <c r="AO391" s="448"/>
      <c r="AP391" s="448"/>
      <c r="AQ391" s="448"/>
      <c r="AR391" s="448"/>
      <c r="AS391" s="448"/>
      <c r="AT391" s="448"/>
      <c r="AU391" s="448"/>
      <c r="AV391" s="448"/>
      <c r="AW391" s="448"/>
      <c r="AX391" s="448"/>
      <c r="AY391" s="448"/>
    </row>
    <row r="392" spans="1:51" s="2102" customFormat="1">
      <c r="A392" s="2103"/>
      <c r="B392" s="2104" t="s">
        <v>3324</v>
      </c>
      <c r="C392" s="2003"/>
      <c r="D392" s="2015"/>
      <c r="E392" s="2063"/>
      <c r="F392" s="1989"/>
      <c r="G392" s="448"/>
      <c r="H392" s="448"/>
      <c r="I392" s="448"/>
      <c r="J392" s="448"/>
      <c r="K392" s="448"/>
      <c r="L392" s="448"/>
      <c r="M392" s="448"/>
      <c r="N392" s="448"/>
      <c r="O392" s="448"/>
      <c r="P392" s="448"/>
      <c r="Q392" s="448"/>
      <c r="R392" s="448"/>
      <c r="S392" s="448"/>
      <c r="T392" s="448"/>
      <c r="U392" s="448"/>
      <c r="V392" s="448"/>
      <c r="W392" s="448"/>
      <c r="X392" s="448"/>
      <c r="Y392" s="448"/>
      <c r="Z392" s="448"/>
      <c r="AA392" s="448"/>
      <c r="AB392" s="448"/>
      <c r="AC392" s="448"/>
      <c r="AD392" s="448"/>
      <c r="AE392" s="448"/>
      <c r="AF392" s="448"/>
      <c r="AG392" s="448"/>
      <c r="AH392" s="448"/>
      <c r="AI392" s="448"/>
      <c r="AJ392" s="448"/>
      <c r="AK392" s="448"/>
      <c r="AL392" s="448"/>
      <c r="AM392" s="448"/>
      <c r="AN392" s="448"/>
      <c r="AO392" s="448"/>
      <c r="AP392" s="448"/>
      <c r="AQ392" s="448"/>
      <c r="AR392" s="448"/>
      <c r="AS392" s="448"/>
      <c r="AT392" s="448"/>
      <c r="AU392" s="448"/>
      <c r="AV392" s="448"/>
      <c r="AW392" s="448"/>
      <c r="AX392" s="448"/>
      <c r="AY392" s="448"/>
    </row>
    <row r="393" spans="1:51" s="2102" customFormat="1">
      <c r="A393" s="2103"/>
      <c r="B393" s="2104" t="s">
        <v>3325</v>
      </c>
      <c r="C393" s="2003"/>
      <c r="D393" s="2015"/>
      <c r="E393" s="2063"/>
      <c r="F393" s="1989"/>
      <c r="G393" s="448"/>
      <c r="H393" s="448"/>
      <c r="I393" s="448"/>
      <c r="J393" s="448"/>
      <c r="K393" s="448"/>
      <c r="L393" s="448"/>
      <c r="M393" s="448"/>
      <c r="N393" s="448"/>
      <c r="O393" s="448"/>
      <c r="P393" s="448"/>
      <c r="Q393" s="448"/>
      <c r="R393" s="448"/>
      <c r="S393" s="448"/>
      <c r="T393" s="448"/>
      <c r="U393" s="448"/>
      <c r="V393" s="448"/>
      <c r="W393" s="448"/>
      <c r="X393" s="448"/>
      <c r="Y393" s="448"/>
      <c r="Z393" s="448"/>
      <c r="AA393" s="448"/>
      <c r="AB393" s="448"/>
      <c r="AC393" s="448"/>
      <c r="AD393" s="448"/>
      <c r="AE393" s="448"/>
      <c r="AF393" s="448"/>
      <c r="AG393" s="448"/>
      <c r="AH393" s="448"/>
      <c r="AI393" s="448"/>
      <c r="AJ393" s="448"/>
      <c r="AK393" s="448"/>
      <c r="AL393" s="448"/>
      <c r="AM393" s="448"/>
      <c r="AN393" s="448"/>
      <c r="AO393" s="448"/>
      <c r="AP393" s="448"/>
      <c r="AQ393" s="448"/>
      <c r="AR393" s="448"/>
      <c r="AS393" s="448"/>
      <c r="AT393" s="448"/>
      <c r="AU393" s="448"/>
      <c r="AV393" s="448"/>
      <c r="AW393" s="448"/>
      <c r="AX393" s="448"/>
      <c r="AY393" s="448"/>
    </row>
    <row r="394" spans="1:51" s="2102" customFormat="1">
      <c r="A394" s="2103"/>
      <c r="B394" s="2104"/>
      <c r="C394" s="2003"/>
      <c r="D394" s="2015"/>
      <c r="E394" s="2063"/>
      <c r="F394" s="1989"/>
      <c r="G394" s="448"/>
      <c r="H394" s="448"/>
      <c r="I394" s="448"/>
      <c r="J394" s="448"/>
      <c r="K394" s="448"/>
      <c r="L394" s="448"/>
      <c r="M394" s="448"/>
      <c r="N394" s="448"/>
      <c r="O394" s="448"/>
      <c r="P394" s="448"/>
      <c r="Q394" s="448"/>
      <c r="R394" s="448"/>
      <c r="S394" s="448"/>
      <c r="T394" s="448"/>
      <c r="U394" s="448"/>
      <c r="V394" s="448"/>
      <c r="W394" s="448"/>
      <c r="X394" s="448"/>
      <c r="Y394" s="448"/>
      <c r="Z394" s="448"/>
      <c r="AA394" s="448"/>
      <c r="AB394" s="448"/>
      <c r="AC394" s="448"/>
      <c r="AD394" s="448"/>
      <c r="AE394" s="448"/>
      <c r="AF394" s="448"/>
      <c r="AG394" s="448"/>
      <c r="AH394" s="448"/>
      <c r="AI394" s="448"/>
      <c r="AJ394" s="448"/>
      <c r="AK394" s="448"/>
      <c r="AL394" s="448"/>
      <c r="AM394" s="448"/>
      <c r="AN394" s="448"/>
      <c r="AO394" s="448"/>
      <c r="AP394" s="448"/>
      <c r="AQ394" s="448"/>
      <c r="AR394" s="448"/>
      <c r="AS394" s="448"/>
      <c r="AT394" s="448"/>
      <c r="AU394" s="448"/>
      <c r="AV394" s="448"/>
      <c r="AW394" s="448"/>
      <c r="AX394" s="448"/>
      <c r="AY394" s="448"/>
    </row>
    <row r="395" spans="1:51" s="2102" customFormat="1">
      <c r="A395" s="2103"/>
      <c r="B395" s="2104" t="s">
        <v>3326</v>
      </c>
      <c r="C395" s="2003"/>
      <c r="D395" s="2015"/>
      <c r="E395" s="2063"/>
      <c r="F395" s="1989"/>
      <c r="G395" s="448"/>
      <c r="H395" s="448"/>
      <c r="I395" s="448"/>
      <c r="J395" s="448"/>
      <c r="K395" s="448"/>
      <c r="L395" s="448"/>
      <c r="M395" s="448"/>
      <c r="N395" s="448"/>
      <c r="O395" s="448"/>
      <c r="P395" s="448"/>
      <c r="Q395" s="448"/>
      <c r="R395" s="448"/>
      <c r="S395" s="448"/>
      <c r="T395" s="448"/>
      <c r="U395" s="448"/>
      <c r="V395" s="448"/>
      <c r="W395" s="448"/>
      <c r="X395" s="448"/>
      <c r="Y395" s="448"/>
      <c r="Z395" s="448"/>
      <c r="AA395" s="448"/>
      <c r="AB395" s="448"/>
      <c r="AC395" s="448"/>
      <c r="AD395" s="448"/>
      <c r="AE395" s="448"/>
      <c r="AF395" s="448"/>
      <c r="AG395" s="448"/>
      <c r="AH395" s="448"/>
      <c r="AI395" s="448"/>
      <c r="AJ395" s="448"/>
      <c r="AK395" s="448"/>
      <c r="AL395" s="448"/>
      <c r="AM395" s="448"/>
      <c r="AN395" s="448"/>
      <c r="AO395" s="448"/>
      <c r="AP395" s="448"/>
      <c r="AQ395" s="448"/>
      <c r="AR395" s="448"/>
      <c r="AS395" s="448"/>
      <c r="AT395" s="448"/>
      <c r="AU395" s="448"/>
      <c r="AV395" s="448"/>
      <c r="AW395" s="448"/>
      <c r="AX395" s="448"/>
      <c r="AY395" s="448"/>
    </row>
    <row r="396" spans="1:51" s="2102" customFormat="1">
      <c r="A396" s="2103"/>
      <c r="B396" s="2104" t="s">
        <v>3327</v>
      </c>
      <c r="C396" s="2003"/>
      <c r="D396" s="2015"/>
      <c r="E396" s="2063"/>
      <c r="F396" s="1989"/>
      <c r="G396" s="448"/>
      <c r="H396" s="448"/>
      <c r="I396" s="448"/>
      <c r="J396" s="448"/>
      <c r="K396" s="448"/>
      <c r="L396" s="448"/>
      <c r="M396" s="448"/>
      <c r="N396" s="448"/>
      <c r="O396" s="448"/>
      <c r="P396" s="448"/>
      <c r="Q396" s="448"/>
      <c r="R396" s="448"/>
      <c r="S396" s="448"/>
      <c r="T396" s="448"/>
      <c r="U396" s="448"/>
      <c r="V396" s="448"/>
      <c r="W396" s="448"/>
      <c r="X396" s="448"/>
      <c r="Y396" s="448"/>
      <c r="Z396" s="448"/>
      <c r="AA396" s="448"/>
      <c r="AB396" s="448"/>
      <c r="AC396" s="448"/>
      <c r="AD396" s="448"/>
      <c r="AE396" s="448"/>
      <c r="AF396" s="448"/>
      <c r="AG396" s="448"/>
      <c r="AH396" s="448"/>
      <c r="AI396" s="448"/>
      <c r="AJ396" s="448"/>
      <c r="AK396" s="448"/>
      <c r="AL396" s="448"/>
      <c r="AM396" s="448"/>
      <c r="AN396" s="448"/>
      <c r="AO396" s="448"/>
      <c r="AP396" s="448"/>
      <c r="AQ396" s="448"/>
      <c r="AR396" s="448"/>
      <c r="AS396" s="448"/>
      <c r="AT396" s="448"/>
      <c r="AU396" s="448"/>
      <c r="AV396" s="448"/>
      <c r="AW396" s="448"/>
      <c r="AX396" s="448"/>
      <c r="AY396" s="448"/>
    </row>
    <row r="397" spans="1:51" s="2102" customFormat="1">
      <c r="A397" s="2103"/>
      <c r="B397" s="2104" t="s">
        <v>3328</v>
      </c>
      <c r="C397" s="2003"/>
      <c r="D397" s="2015"/>
      <c r="E397" s="2063"/>
      <c r="F397" s="1989"/>
      <c r="G397" s="448"/>
      <c r="H397" s="448"/>
      <c r="I397" s="448"/>
      <c r="J397" s="448"/>
      <c r="K397" s="448"/>
      <c r="L397" s="448"/>
      <c r="M397" s="448"/>
      <c r="N397" s="448"/>
      <c r="O397" s="448"/>
      <c r="P397" s="448"/>
      <c r="Q397" s="448"/>
      <c r="R397" s="448"/>
      <c r="S397" s="448"/>
      <c r="T397" s="448"/>
      <c r="U397" s="448"/>
      <c r="V397" s="448"/>
      <c r="W397" s="448"/>
      <c r="X397" s="448"/>
      <c r="Y397" s="448"/>
      <c r="Z397" s="448"/>
      <c r="AA397" s="448"/>
      <c r="AB397" s="448"/>
      <c r="AC397" s="448"/>
      <c r="AD397" s="448"/>
      <c r="AE397" s="448"/>
      <c r="AF397" s="448"/>
      <c r="AG397" s="448"/>
      <c r="AH397" s="448"/>
      <c r="AI397" s="448"/>
      <c r="AJ397" s="448"/>
      <c r="AK397" s="448"/>
      <c r="AL397" s="448"/>
      <c r="AM397" s="448"/>
      <c r="AN397" s="448"/>
      <c r="AO397" s="448"/>
      <c r="AP397" s="448"/>
      <c r="AQ397" s="448"/>
      <c r="AR397" s="448"/>
      <c r="AS397" s="448"/>
      <c r="AT397" s="448"/>
      <c r="AU397" s="448"/>
      <c r="AV397" s="448"/>
      <c r="AW397" s="448"/>
      <c r="AX397" s="448"/>
      <c r="AY397" s="448"/>
    </row>
    <row r="398" spans="1:51" s="2102" customFormat="1">
      <c r="A398" s="2103"/>
      <c r="B398" s="2104" t="s">
        <v>3329</v>
      </c>
      <c r="C398" s="2003"/>
      <c r="D398" s="2015"/>
      <c r="E398" s="2063"/>
      <c r="F398" s="1989"/>
      <c r="G398" s="448"/>
      <c r="H398" s="448"/>
      <c r="I398" s="448"/>
      <c r="J398" s="448"/>
      <c r="K398" s="448"/>
      <c r="L398" s="448"/>
      <c r="M398" s="448"/>
      <c r="N398" s="448"/>
      <c r="O398" s="448"/>
      <c r="P398" s="448"/>
      <c r="Q398" s="448"/>
      <c r="R398" s="448"/>
      <c r="S398" s="448"/>
      <c r="T398" s="448"/>
      <c r="U398" s="448"/>
      <c r="V398" s="448"/>
      <c r="W398" s="448"/>
      <c r="X398" s="448"/>
      <c r="Y398" s="448"/>
      <c r="Z398" s="448"/>
      <c r="AA398" s="448"/>
      <c r="AB398" s="448"/>
      <c r="AC398" s="448"/>
      <c r="AD398" s="448"/>
      <c r="AE398" s="448"/>
      <c r="AF398" s="448"/>
      <c r="AG398" s="448"/>
      <c r="AH398" s="448"/>
      <c r="AI398" s="448"/>
      <c r="AJ398" s="448"/>
      <c r="AK398" s="448"/>
      <c r="AL398" s="448"/>
      <c r="AM398" s="448"/>
      <c r="AN398" s="448"/>
      <c r="AO398" s="448"/>
      <c r="AP398" s="448"/>
      <c r="AQ398" s="448"/>
      <c r="AR398" s="448"/>
      <c r="AS398" s="448"/>
      <c r="AT398" s="448"/>
      <c r="AU398" s="448"/>
      <c r="AV398" s="448"/>
      <c r="AW398" s="448"/>
      <c r="AX398" s="448"/>
      <c r="AY398" s="448"/>
    </row>
    <row r="399" spans="1:51" s="2102" customFormat="1">
      <c r="A399" s="2103"/>
      <c r="B399" s="2104" t="s">
        <v>3330</v>
      </c>
      <c r="C399" s="2003"/>
      <c r="D399" s="2015"/>
      <c r="E399" s="2063"/>
      <c r="F399" s="1989"/>
      <c r="G399" s="448"/>
      <c r="H399" s="448"/>
      <c r="I399" s="448"/>
      <c r="J399" s="448"/>
      <c r="K399" s="448"/>
      <c r="L399" s="448"/>
      <c r="M399" s="448"/>
      <c r="N399" s="448"/>
      <c r="O399" s="448"/>
      <c r="P399" s="448"/>
      <c r="Q399" s="448"/>
      <c r="R399" s="448"/>
      <c r="S399" s="448"/>
      <c r="T399" s="448"/>
      <c r="U399" s="448"/>
      <c r="V399" s="448"/>
      <c r="W399" s="448"/>
      <c r="X399" s="448"/>
      <c r="Y399" s="448"/>
      <c r="Z399" s="448"/>
      <c r="AA399" s="448"/>
      <c r="AB399" s="448"/>
      <c r="AC399" s="448"/>
      <c r="AD399" s="448"/>
      <c r="AE399" s="448"/>
      <c r="AF399" s="448"/>
      <c r="AG399" s="448"/>
      <c r="AH399" s="448"/>
      <c r="AI399" s="448"/>
      <c r="AJ399" s="448"/>
      <c r="AK399" s="448"/>
      <c r="AL399" s="448"/>
      <c r="AM399" s="448"/>
      <c r="AN399" s="448"/>
      <c r="AO399" s="448"/>
      <c r="AP399" s="448"/>
      <c r="AQ399" s="448"/>
      <c r="AR399" s="448"/>
      <c r="AS399" s="448"/>
      <c r="AT399" s="448"/>
      <c r="AU399" s="448"/>
      <c r="AV399" s="448"/>
      <c r="AW399" s="448"/>
      <c r="AX399" s="448"/>
      <c r="AY399" s="448"/>
    </row>
    <row r="400" spans="1:51" s="2102" customFormat="1">
      <c r="A400" s="2103"/>
      <c r="B400" s="2104" t="s">
        <v>3331</v>
      </c>
      <c r="C400" s="2003"/>
      <c r="D400" s="2015"/>
      <c r="E400" s="2063"/>
      <c r="F400" s="1989"/>
      <c r="G400" s="448"/>
      <c r="H400" s="448"/>
      <c r="I400" s="448"/>
      <c r="J400" s="448"/>
      <c r="K400" s="448"/>
      <c r="L400" s="448"/>
      <c r="M400" s="448"/>
      <c r="N400" s="448"/>
      <c r="O400" s="448"/>
      <c r="P400" s="448"/>
      <c r="Q400" s="448"/>
      <c r="R400" s="448"/>
      <c r="S400" s="448"/>
      <c r="T400" s="448"/>
      <c r="U400" s="448"/>
      <c r="V400" s="448"/>
      <c r="W400" s="448"/>
      <c r="X400" s="448"/>
      <c r="Y400" s="448"/>
      <c r="Z400" s="448"/>
      <c r="AA400" s="448"/>
      <c r="AB400" s="448"/>
      <c r="AC400" s="448"/>
      <c r="AD400" s="448"/>
      <c r="AE400" s="448"/>
      <c r="AF400" s="448"/>
      <c r="AG400" s="448"/>
      <c r="AH400" s="448"/>
      <c r="AI400" s="448"/>
      <c r="AJ400" s="448"/>
      <c r="AK400" s="448"/>
      <c r="AL400" s="448"/>
      <c r="AM400" s="448"/>
      <c r="AN400" s="448"/>
      <c r="AO400" s="448"/>
      <c r="AP400" s="448"/>
      <c r="AQ400" s="448"/>
      <c r="AR400" s="448"/>
      <c r="AS400" s="448"/>
      <c r="AT400" s="448"/>
      <c r="AU400" s="448"/>
      <c r="AV400" s="448"/>
      <c r="AW400" s="448"/>
      <c r="AX400" s="448"/>
      <c r="AY400" s="448"/>
    </row>
    <row r="401" spans="1:51" s="2102" customFormat="1">
      <c r="A401" s="2103"/>
      <c r="B401" s="2104" t="s">
        <v>3332</v>
      </c>
      <c r="C401" s="2003"/>
      <c r="D401" s="2015"/>
      <c r="E401" s="2063"/>
      <c r="F401" s="1989"/>
      <c r="G401" s="448"/>
      <c r="H401" s="448"/>
      <c r="I401" s="448"/>
      <c r="J401" s="448"/>
      <c r="K401" s="448"/>
      <c r="L401" s="448"/>
      <c r="M401" s="448"/>
      <c r="N401" s="448"/>
      <c r="O401" s="448"/>
      <c r="P401" s="448"/>
      <c r="Q401" s="448"/>
      <c r="R401" s="448"/>
      <c r="S401" s="448"/>
      <c r="T401" s="448"/>
      <c r="U401" s="448"/>
      <c r="V401" s="448"/>
      <c r="W401" s="448"/>
      <c r="X401" s="448"/>
      <c r="Y401" s="448"/>
      <c r="Z401" s="448"/>
      <c r="AA401" s="448"/>
      <c r="AB401" s="448"/>
      <c r="AC401" s="448"/>
      <c r="AD401" s="448"/>
      <c r="AE401" s="448"/>
      <c r="AF401" s="448"/>
      <c r="AG401" s="448"/>
      <c r="AH401" s="448"/>
      <c r="AI401" s="448"/>
      <c r="AJ401" s="448"/>
      <c r="AK401" s="448"/>
      <c r="AL401" s="448"/>
      <c r="AM401" s="448"/>
      <c r="AN401" s="448"/>
      <c r="AO401" s="448"/>
      <c r="AP401" s="448"/>
      <c r="AQ401" s="448"/>
      <c r="AR401" s="448"/>
      <c r="AS401" s="448"/>
      <c r="AT401" s="448"/>
      <c r="AU401" s="448"/>
      <c r="AV401" s="448"/>
      <c r="AW401" s="448"/>
      <c r="AX401" s="448"/>
      <c r="AY401" s="448"/>
    </row>
    <row r="402" spans="1:51" s="2102" customFormat="1">
      <c r="A402" s="2103"/>
      <c r="B402" s="2104" t="s">
        <v>3333</v>
      </c>
      <c r="C402" s="2003"/>
      <c r="D402" s="2015"/>
      <c r="E402" s="2063"/>
      <c r="F402" s="1989"/>
      <c r="G402" s="448"/>
      <c r="H402" s="448"/>
      <c r="I402" s="448"/>
      <c r="J402" s="448"/>
      <c r="K402" s="448"/>
      <c r="L402" s="448"/>
      <c r="M402" s="448"/>
      <c r="N402" s="448"/>
      <c r="O402" s="448"/>
      <c r="P402" s="448"/>
      <c r="Q402" s="448"/>
      <c r="R402" s="448"/>
      <c r="S402" s="448"/>
      <c r="T402" s="448"/>
      <c r="U402" s="448"/>
      <c r="V402" s="448"/>
      <c r="W402" s="448"/>
      <c r="X402" s="448"/>
      <c r="Y402" s="448"/>
      <c r="Z402" s="448"/>
      <c r="AA402" s="448"/>
      <c r="AB402" s="448"/>
      <c r="AC402" s="448"/>
      <c r="AD402" s="448"/>
      <c r="AE402" s="448"/>
      <c r="AF402" s="448"/>
      <c r="AG402" s="448"/>
      <c r="AH402" s="448"/>
      <c r="AI402" s="448"/>
      <c r="AJ402" s="448"/>
      <c r="AK402" s="448"/>
      <c r="AL402" s="448"/>
      <c r="AM402" s="448"/>
      <c r="AN402" s="448"/>
      <c r="AO402" s="448"/>
      <c r="AP402" s="448"/>
      <c r="AQ402" s="448"/>
      <c r="AR402" s="448"/>
      <c r="AS402" s="448"/>
      <c r="AT402" s="448"/>
      <c r="AU402" s="448"/>
      <c r="AV402" s="448"/>
      <c r="AW402" s="448"/>
      <c r="AX402" s="448"/>
      <c r="AY402" s="448"/>
    </row>
    <row r="403" spans="1:51" s="2102" customFormat="1">
      <c r="A403" s="2103"/>
      <c r="B403" s="2104"/>
      <c r="C403" s="2003"/>
      <c r="D403" s="2015"/>
      <c r="E403" s="2063"/>
      <c r="F403" s="1989"/>
      <c r="G403" s="448"/>
      <c r="H403" s="448"/>
      <c r="I403" s="448"/>
      <c r="J403" s="448"/>
      <c r="K403" s="448"/>
      <c r="L403" s="448"/>
      <c r="M403" s="448"/>
      <c r="N403" s="448"/>
      <c r="O403" s="448"/>
      <c r="P403" s="448"/>
      <c r="Q403" s="448"/>
      <c r="R403" s="448"/>
      <c r="S403" s="448"/>
      <c r="T403" s="448"/>
      <c r="U403" s="448"/>
      <c r="V403" s="448"/>
      <c r="W403" s="448"/>
      <c r="X403" s="448"/>
      <c r="Y403" s="448"/>
      <c r="Z403" s="448"/>
      <c r="AA403" s="448"/>
      <c r="AB403" s="448"/>
      <c r="AC403" s="448"/>
      <c r="AD403" s="448"/>
      <c r="AE403" s="448"/>
      <c r="AF403" s="448"/>
      <c r="AG403" s="448"/>
      <c r="AH403" s="448"/>
      <c r="AI403" s="448"/>
      <c r="AJ403" s="448"/>
      <c r="AK403" s="448"/>
      <c r="AL403" s="448"/>
      <c r="AM403" s="448"/>
      <c r="AN403" s="448"/>
      <c r="AO403" s="448"/>
      <c r="AP403" s="448"/>
      <c r="AQ403" s="448"/>
      <c r="AR403" s="448"/>
      <c r="AS403" s="448"/>
      <c r="AT403" s="448"/>
      <c r="AU403" s="448"/>
      <c r="AV403" s="448"/>
      <c r="AW403" s="448"/>
      <c r="AX403" s="448"/>
      <c r="AY403" s="448"/>
    </row>
    <row r="404" spans="1:51" s="2102" customFormat="1">
      <c r="A404" s="2103"/>
      <c r="B404" s="2104" t="s">
        <v>3334</v>
      </c>
      <c r="C404" s="2003"/>
      <c r="D404" s="2015"/>
      <c r="E404" s="2063"/>
      <c r="F404" s="1989"/>
      <c r="G404" s="448"/>
      <c r="H404" s="448"/>
      <c r="I404" s="448"/>
      <c r="J404" s="448"/>
      <c r="K404" s="448"/>
      <c r="L404" s="448"/>
      <c r="M404" s="448"/>
      <c r="N404" s="448"/>
      <c r="O404" s="448"/>
      <c r="P404" s="448"/>
      <c r="Q404" s="448"/>
      <c r="R404" s="448"/>
      <c r="S404" s="448"/>
      <c r="T404" s="448"/>
      <c r="U404" s="448"/>
      <c r="V404" s="448"/>
      <c r="W404" s="448"/>
      <c r="X404" s="448"/>
      <c r="Y404" s="448"/>
      <c r="Z404" s="448"/>
      <c r="AA404" s="448"/>
      <c r="AB404" s="448"/>
      <c r="AC404" s="448"/>
      <c r="AD404" s="448"/>
      <c r="AE404" s="448"/>
      <c r="AF404" s="448"/>
      <c r="AG404" s="448"/>
      <c r="AH404" s="448"/>
      <c r="AI404" s="448"/>
      <c r="AJ404" s="448"/>
      <c r="AK404" s="448"/>
      <c r="AL404" s="448"/>
      <c r="AM404" s="448"/>
      <c r="AN404" s="448"/>
      <c r="AO404" s="448"/>
      <c r="AP404" s="448"/>
      <c r="AQ404" s="448"/>
      <c r="AR404" s="448"/>
      <c r="AS404" s="448"/>
      <c r="AT404" s="448"/>
      <c r="AU404" s="448"/>
      <c r="AV404" s="448"/>
      <c r="AW404" s="448"/>
      <c r="AX404" s="448"/>
      <c r="AY404" s="448"/>
    </row>
    <row r="405" spans="1:51" s="2102" customFormat="1">
      <c r="A405" s="2103"/>
      <c r="B405" s="2104" t="s">
        <v>3335</v>
      </c>
      <c r="C405" s="2003"/>
      <c r="D405" s="2015"/>
      <c r="E405" s="2063"/>
      <c r="F405" s="1989"/>
      <c r="G405" s="448"/>
      <c r="H405" s="448"/>
      <c r="I405" s="448"/>
      <c r="J405" s="448"/>
      <c r="K405" s="448"/>
      <c r="L405" s="448"/>
      <c r="M405" s="448"/>
      <c r="N405" s="448"/>
      <c r="O405" s="448"/>
      <c r="P405" s="448"/>
      <c r="Q405" s="448"/>
      <c r="R405" s="448"/>
      <c r="S405" s="448"/>
      <c r="T405" s="448"/>
      <c r="U405" s="448"/>
      <c r="V405" s="448"/>
      <c r="W405" s="448"/>
      <c r="X405" s="448"/>
      <c r="Y405" s="448"/>
      <c r="Z405" s="448"/>
      <c r="AA405" s="448"/>
      <c r="AB405" s="448"/>
      <c r="AC405" s="448"/>
      <c r="AD405" s="448"/>
      <c r="AE405" s="448"/>
      <c r="AF405" s="448"/>
      <c r="AG405" s="448"/>
      <c r="AH405" s="448"/>
      <c r="AI405" s="448"/>
      <c r="AJ405" s="448"/>
      <c r="AK405" s="448"/>
      <c r="AL405" s="448"/>
      <c r="AM405" s="448"/>
      <c r="AN405" s="448"/>
      <c r="AO405" s="448"/>
      <c r="AP405" s="448"/>
      <c r="AQ405" s="448"/>
      <c r="AR405" s="448"/>
      <c r="AS405" s="448"/>
      <c r="AT405" s="448"/>
      <c r="AU405" s="448"/>
      <c r="AV405" s="448"/>
      <c r="AW405" s="448"/>
      <c r="AX405" s="448"/>
      <c r="AY405" s="448"/>
    </row>
    <row r="406" spans="1:51" s="2102" customFormat="1">
      <c r="A406" s="2103"/>
      <c r="B406" s="2104" t="s">
        <v>3336</v>
      </c>
      <c r="C406" s="2003"/>
      <c r="D406" s="2015"/>
      <c r="E406" s="2063"/>
      <c r="F406" s="1989"/>
      <c r="G406" s="448"/>
      <c r="H406" s="448"/>
      <c r="I406" s="448"/>
      <c r="J406" s="448"/>
      <c r="K406" s="448"/>
      <c r="L406" s="448"/>
      <c r="M406" s="448"/>
      <c r="N406" s="448"/>
      <c r="O406" s="448"/>
      <c r="P406" s="448"/>
      <c r="Q406" s="448"/>
      <c r="R406" s="448"/>
      <c r="S406" s="448"/>
      <c r="T406" s="448"/>
      <c r="U406" s="448"/>
      <c r="V406" s="448"/>
      <c r="W406" s="448"/>
      <c r="X406" s="448"/>
      <c r="Y406" s="448"/>
      <c r="Z406" s="448"/>
      <c r="AA406" s="448"/>
      <c r="AB406" s="448"/>
      <c r="AC406" s="448"/>
      <c r="AD406" s="448"/>
      <c r="AE406" s="448"/>
      <c r="AF406" s="448"/>
      <c r="AG406" s="448"/>
      <c r="AH406" s="448"/>
      <c r="AI406" s="448"/>
      <c r="AJ406" s="448"/>
      <c r="AK406" s="448"/>
      <c r="AL406" s="448"/>
      <c r="AM406" s="448"/>
      <c r="AN406" s="448"/>
      <c r="AO406" s="448"/>
      <c r="AP406" s="448"/>
      <c r="AQ406" s="448"/>
      <c r="AR406" s="448"/>
      <c r="AS406" s="448"/>
      <c r="AT406" s="448"/>
      <c r="AU406" s="448"/>
      <c r="AV406" s="448"/>
      <c r="AW406" s="448"/>
      <c r="AX406" s="448"/>
      <c r="AY406" s="448"/>
    </row>
    <row r="407" spans="1:51" s="2102" customFormat="1">
      <c r="A407" s="2103"/>
      <c r="B407" s="2104" t="s">
        <v>3337</v>
      </c>
      <c r="C407" s="2003"/>
      <c r="D407" s="2015"/>
      <c r="E407" s="2063"/>
      <c r="F407" s="1989"/>
      <c r="G407" s="448"/>
      <c r="H407" s="448"/>
      <c r="I407" s="448"/>
      <c r="J407" s="448"/>
      <c r="K407" s="448"/>
      <c r="L407" s="448"/>
      <c r="M407" s="448"/>
      <c r="N407" s="448"/>
      <c r="O407" s="448"/>
      <c r="P407" s="448"/>
      <c r="Q407" s="448"/>
      <c r="R407" s="448"/>
      <c r="S407" s="448"/>
      <c r="T407" s="448"/>
      <c r="U407" s="448"/>
      <c r="V407" s="448"/>
      <c r="W407" s="448"/>
      <c r="X407" s="448"/>
      <c r="Y407" s="448"/>
      <c r="Z407" s="448"/>
      <c r="AA407" s="448"/>
      <c r="AB407" s="448"/>
      <c r="AC407" s="448"/>
      <c r="AD407" s="448"/>
      <c r="AE407" s="448"/>
      <c r="AF407" s="448"/>
      <c r="AG407" s="448"/>
      <c r="AH407" s="448"/>
      <c r="AI407" s="448"/>
      <c r="AJ407" s="448"/>
      <c r="AK407" s="448"/>
      <c r="AL407" s="448"/>
      <c r="AM407" s="448"/>
      <c r="AN407" s="448"/>
      <c r="AO407" s="448"/>
      <c r="AP407" s="448"/>
      <c r="AQ407" s="448"/>
      <c r="AR407" s="448"/>
      <c r="AS407" s="448"/>
      <c r="AT407" s="448"/>
      <c r="AU407" s="448"/>
      <c r="AV407" s="448"/>
      <c r="AW407" s="448"/>
      <c r="AX407" s="448"/>
      <c r="AY407" s="448"/>
    </row>
    <row r="408" spans="1:51" s="2102" customFormat="1">
      <c r="A408" s="2103"/>
      <c r="B408" s="2104"/>
      <c r="C408" s="2003" t="s">
        <v>3014</v>
      </c>
      <c r="D408" s="2015">
        <v>1</v>
      </c>
      <c r="E408" s="1953"/>
      <c r="F408" s="2044">
        <f t="shared" ref="F408:F423" si="5">D408*E408</f>
        <v>0</v>
      </c>
      <c r="G408" s="448"/>
      <c r="H408" s="448"/>
      <c r="I408" s="448"/>
      <c r="J408" s="448"/>
      <c r="K408" s="448"/>
      <c r="L408" s="448"/>
      <c r="M408" s="448"/>
      <c r="N408" s="448"/>
      <c r="O408" s="448"/>
      <c r="P408" s="448"/>
      <c r="Q408" s="448"/>
      <c r="R408" s="448"/>
      <c r="S408" s="448"/>
      <c r="T408" s="448"/>
      <c r="U408" s="448"/>
      <c r="V408" s="448"/>
      <c r="W408" s="448"/>
      <c r="X408" s="448"/>
      <c r="Y408" s="448"/>
      <c r="Z408" s="448"/>
      <c r="AA408" s="448"/>
      <c r="AB408" s="448"/>
      <c r="AC408" s="448"/>
      <c r="AD408" s="448"/>
      <c r="AE408" s="448"/>
      <c r="AF408" s="448"/>
      <c r="AG408" s="448"/>
      <c r="AH408" s="448"/>
      <c r="AI408" s="448"/>
      <c r="AJ408" s="448"/>
      <c r="AK408" s="448"/>
      <c r="AL408" s="448"/>
      <c r="AM408" s="448"/>
      <c r="AN408" s="448"/>
      <c r="AO408" s="448"/>
      <c r="AP408" s="448"/>
      <c r="AQ408" s="448"/>
      <c r="AR408" s="448"/>
      <c r="AS408" s="448"/>
      <c r="AT408" s="448"/>
      <c r="AU408" s="448"/>
      <c r="AV408" s="448"/>
      <c r="AW408" s="448"/>
      <c r="AX408" s="448"/>
      <c r="AY408" s="448"/>
    </row>
    <row r="409" spans="1:51" s="2102" customFormat="1" ht="38.25">
      <c r="A409" s="2103"/>
      <c r="B409" s="2104" t="s">
        <v>3338</v>
      </c>
      <c r="C409" s="448"/>
      <c r="D409" s="448"/>
      <c r="E409" s="2063"/>
      <c r="F409" s="448"/>
      <c r="G409" s="448"/>
      <c r="H409" s="2112"/>
      <c r="I409" s="448"/>
      <c r="J409" s="448"/>
      <c r="K409" s="448"/>
      <c r="L409" s="448"/>
      <c r="M409" s="448"/>
      <c r="N409" s="448"/>
      <c r="O409" s="448"/>
      <c r="P409" s="448"/>
      <c r="Q409" s="448"/>
      <c r="R409" s="448"/>
      <c r="S409" s="448"/>
      <c r="T409" s="448"/>
      <c r="U409" s="448"/>
      <c r="V409" s="448"/>
      <c r="W409" s="448"/>
      <c r="X409" s="448"/>
      <c r="Y409" s="448"/>
      <c r="Z409" s="448"/>
      <c r="AA409" s="448"/>
      <c r="AB409" s="448"/>
      <c r="AC409" s="448"/>
      <c r="AD409" s="448"/>
      <c r="AE409" s="448"/>
      <c r="AF409" s="448"/>
      <c r="AG409" s="448"/>
      <c r="AH409" s="448"/>
      <c r="AI409" s="448"/>
      <c r="AJ409" s="448"/>
      <c r="AK409" s="448"/>
      <c r="AL409" s="448"/>
      <c r="AM409" s="448"/>
      <c r="AN409" s="448"/>
      <c r="AO409" s="448"/>
      <c r="AP409" s="448"/>
      <c r="AQ409" s="448"/>
      <c r="AR409" s="448"/>
      <c r="AS409" s="448"/>
      <c r="AT409" s="448"/>
      <c r="AU409" s="448"/>
      <c r="AV409" s="448"/>
      <c r="AW409" s="448"/>
      <c r="AX409" s="448"/>
      <c r="AY409" s="448"/>
    </row>
    <row r="410" spans="1:51" s="2102" customFormat="1">
      <c r="A410" s="2103"/>
      <c r="B410" s="2095"/>
      <c r="C410" s="2003"/>
      <c r="D410" s="2015"/>
      <c r="E410" s="2063"/>
      <c r="F410" s="1989"/>
      <c r="G410" s="448"/>
      <c r="H410" s="448"/>
      <c r="I410" s="448"/>
      <c r="J410" s="448"/>
      <c r="K410" s="448"/>
      <c r="L410" s="448"/>
      <c r="M410" s="448"/>
      <c r="N410" s="448"/>
      <c r="O410" s="448"/>
      <c r="P410" s="448"/>
      <c r="Q410" s="448"/>
      <c r="R410" s="448"/>
      <c r="S410" s="448"/>
      <c r="T410" s="448"/>
      <c r="U410" s="448"/>
      <c r="V410" s="448"/>
      <c r="W410" s="448"/>
      <c r="X410" s="448"/>
      <c r="Y410" s="448"/>
      <c r="Z410" s="448"/>
      <c r="AA410" s="448"/>
      <c r="AB410" s="448"/>
      <c r="AC410" s="448"/>
      <c r="AD410" s="448"/>
      <c r="AE410" s="448"/>
      <c r="AF410" s="448"/>
      <c r="AG410" s="448"/>
      <c r="AH410" s="448"/>
      <c r="AI410" s="448"/>
      <c r="AJ410" s="448"/>
      <c r="AK410" s="448"/>
      <c r="AL410" s="448"/>
      <c r="AM410" s="448"/>
      <c r="AN410" s="448"/>
      <c r="AO410" s="448"/>
      <c r="AP410" s="448"/>
      <c r="AQ410" s="448"/>
      <c r="AR410" s="448"/>
      <c r="AS410" s="448"/>
      <c r="AT410" s="448"/>
      <c r="AU410" s="448"/>
      <c r="AV410" s="448"/>
      <c r="AW410" s="448"/>
      <c r="AX410" s="448"/>
      <c r="AY410" s="448"/>
    </row>
    <row r="411" spans="1:51" s="2102" customFormat="1">
      <c r="A411" s="2103"/>
      <c r="B411" s="2095"/>
      <c r="C411" s="2003"/>
      <c r="D411" s="2015"/>
      <c r="E411" s="2063"/>
      <c r="F411" s="1989"/>
      <c r="G411" s="448"/>
      <c r="H411" s="448"/>
      <c r="I411" s="448"/>
      <c r="J411" s="448"/>
      <c r="K411" s="448"/>
      <c r="L411" s="448"/>
      <c r="M411" s="448"/>
      <c r="N411" s="448"/>
      <c r="O411" s="448"/>
      <c r="P411" s="448"/>
      <c r="Q411" s="448"/>
      <c r="R411" s="448"/>
      <c r="S411" s="448"/>
      <c r="T411" s="448"/>
      <c r="U411" s="448"/>
      <c r="V411" s="448"/>
      <c r="W411" s="448"/>
      <c r="X411" s="448"/>
      <c r="Y411" s="448"/>
      <c r="Z411" s="448"/>
      <c r="AA411" s="448"/>
      <c r="AB411" s="448"/>
      <c r="AC411" s="448"/>
      <c r="AD411" s="448"/>
      <c r="AE411" s="448"/>
      <c r="AF411" s="448"/>
      <c r="AG411" s="448"/>
      <c r="AH411" s="448"/>
      <c r="AI411" s="448"/>
      <c r="AJ411" s="448"/>
      <c r="AK411" s="448"/>
      <c r="AL411" s="448"/>
      <c r="AM411" s="448"/>
      <c r="AN411" s="448"/>
      <c r="AO411" s="448"/>
      <c r="AP411" s="448"/>
      <c r="AQ411" s="448"/>
      <c r="AR411" s="448"/>
      <c r="AS411" s="448"/>
      <c r="AT411" s="448"/>
      <c r="AU411" s="448"/>
      <c r="AV411" s="448"/>
      <c r="AW411" s="448"/>
      <c r="AX411" s="448"/>
      <c r="AY411" s="448"/>
    </row>
    <row r="412" spans="1:51" s="453" customFormat="1" ht="63.75">
      <c r="A412" s="2103">
        <f>IF(ISTEXT(B412),MAX($A$12:$A410)+1,"")</f>
        <v>22</v>
      </c>
      <c r="B412" s="2104" t="s">
        <v>3339</v>
      </c>
      <c r="C412" s="2003"/>
      <c r="D412" s="2015"/>
      <c r="E412" s="1953"/>
      <c r="F412" s="2044"/>
    </row>
    <row r="413" spans="1:51" s="453" customFormat="1" ht="38.25">
      <c r="A413" s="2103"/>
      <c r="B413" s="2104" t="s">
        <v>3340</v>
      </c>
      <c r="C413" s="2003"/>
      <c r="D413" s="2015"/>
      <c r="E413" s="1953"/>
      <c r="F413" s="2044"/>
    </row>
    <row r="414" spans="1:51" s="453" customFormat="1" ht="27.75">
      <c r="A414" s="2103"/>
      <c r="B414" s="2104" t="s">
        <v>3341</v>
      </c>
      <c r="C414" s="2003"/>
      <c r="D414" s="2015"/>
      <c r="E414" s="1953"/>
      <c r="F414" s="2044"/>
    </row>
    <row r="415" spans="1:51" s="453" customFormat="1" ht="25.5">
      <c r="A415" s="2103"/>
      <c r="B415" s="2104" t="s">
        <v>3342</v>
      </c>
      <c r="C415" s="2003"/>
      <c r="D415" s="2015"/>
      <c r="E415" s="1953"/>
      <c r="F415" s="2044"/>
    </row>
    <row r="416" spans="1:51" s="453" customFormat="1">
      <c r="A416" s="2103"/>
      <c r="B416" s="2104" t="s">
        <v>3343</v>
      </c>
      <c r="C416" s="2003"/>
      <c r="D416" s="2015"/>
      <c r="E416" s="1953"/>
      <c r="F416" s="2044"/>
    </row>
    <row r="417" spans="1:8" s="453" customFormat="1">
      <c r="A417" s="2103"/>
      <c r="B417" s="2104" t="s">
        <v>3344</v>
      </c>
      <c r="C417" s="2003"/>
      <c r="D417" s="2015"/>
      <c r="E417" s="1953"/>
      <c r="F417" s="2044"/>
    </row>
    <row r="418" spans="1:8" s="453" customFormat="1">
      <c r="A418" s="2103"/>
      <c r="B418" s="2104" t="s">
        <v>3345</v>
      </c>
      <c r="C418" s="2003"/>
      <c r="D418" s="2015"/>
      <c r="E418" s="1953"/>
      <c r="F418" s="2044"/>
    </row>
    <row r="419" spans="1:8" s="453" customFormat="1">
      <c r="A419" s="2103"/>
      <c r="B419" s="2104" t="s">
        <v>3346</v>
      </c>
      <c r="C419" s="2003"/>
      <c r="D419" s="2015"/>
      <c r="E419" s="1953"/>
      <c r="F419" s="2044"/>
    </row>
    <row r="420" spans="1:8" s="453" customFormat="1">
      <c r="A420" s="2103"/>
      <c r="B420" s="2104" t="s">
        <v>3347</v>
      </c>
      <c r="C420" s="2003"/>
      <c r="D420" s="2015"/>
      <c r="E420" s="1953"/>
      <c r="F420" s="2044"/>
    </row>
    <row r="421" spans="1:8" s="453" customFormat="1">
      <c r="A421" s="2103"/>
      <c r="B421" s="2104" t="s">
        <v>3348</v>
      </c>
      <c r="C421" s="2003"/>
      <c r="D421" s="2015"/>
      <c r="E421" s="1953"/>
      <c r="F421" s="2044"/>
    </row>
    <row r="422" spans="1:8" s="453" customFormat="1" ht="15">
      <c r="A422" s="2103"/>
      <c r="B422" s="2104" t="s">
        <v>3349</v>
      </c>
      <c r="E422" s="468"/>
      <c r="F422" s="1978"/>
    </row>
    <row r="423" spans="1:8" s="453" customFormat="1" ht="25.5">
      <c r="A423" s="2103"/>
      <c r="B423" s="2104" t="s">
        <v>3350</v>
      </c>
      <c r="C423" s="2003" t="s">
        <v>3014</v>
      </c>
      <c r="D423" s="2015">
        <v>2</v>
      </c>
      <c r="E423" s="1953"/>
      <c r="F423" s="2044">
        <f t="shared" si="5"/>
        <v>0</v>
      </c>
      <c r="H423" s="2112"/>
    </row>
    <row r="424" spans="1:8" s="453" customFormat="1">
      <c r="A424" s="2103"/>
      <c r="B424" s="2104"/>
      <c r="C424" s="2003"/>
      <c r="D424" s="2015"/>
      <c r="E424" s="1953"/>
      <c r="F424" s="2044"/>
      <c r="H424" s="2112"/>
    </row>
    <row r="425" spans="1:8" s="2023" customFormat="1">
      <c r="A425" s="2005"/>
      <c r="B425" s="2104"/>
      <c r="C425" s="2003"/>
      <c r="D425" s="2015"/>
      <c r="E425" s="1953"/>
      <c r="F425" s="2044"/>
    </row>
    <row r="426" spans="1:8" s="2023" customFormat="1" ht="38.25">
      <c r="A426" s="2103">
        <f>IF(ISTEXT(B426),MAX($A$12:$A425)+1,"")</f>
        <v>23</v>
      </c>
      <c r="B426" s="2108" t="s">
        <v>3351</v>
      </c>
      <c r="C426" s="2109"/>
      <c r="D426" s="2110"/>
      <c r="E426" s="1953"/>
      <c r="F426" s="2044"/>
    </row>
    <row r="427" spans="1:8" s="2023" customFormat="1" ht="25.5">
      <c r="A427" s="2103"/>
      <c r="B427" s="2108" t="s">
        <v>3352</v>
      </c>
      <c r="C427" s="2109"/>
      <c r="D427" s="2110"/>
      <c r="E427" s="1953"/>
      <c r="F427" s="2044"/>
    </row>
    <row r="428" spans="1:8" s="2023" customFormat="1" ht="15">
      <c r="A428" s="2129"/>
      <c r="B428" s="2104" t="s">
        <v>3353</v>
      </c>
      <c r="C428" s="2109"/>
      <c r="D428" s="2110"/>
      <c r="E428" s="1953"/>
      <c r="F428" s="2044"/>
    </row>
    <row r="429" spans="1:8" s="2023" customFormat="1">
      <c r="A429" s="2129"/>
      <c r="B429" s="2108" t="s">
        <v>3354</v>
      </c>
      <c r="C429" s="2109"/>
      <c r="D429" s="2110"/>
      <c r="E429" s="1953"/>
      <c r="F429" s="2044"/>
    </row>
    <row r="430" spans="1:8" s="2023" customFormat="1">
      <c r="A430" s="2129"/>
      <c r="B430" s="2108" t="s">
        <v>3355</v>
      </c>
      <c r="E430" s="2072"/>
      <c r="F430" s="2144"/>
    </row>
    <row r="431" spans="1:8" s="2023" customFormat="1" ht="25.5">
      <c r="A431" s="2129"/>
      <c r="B431" s="2104" t="s">
        <v>3356</v>
      </c>
      <c r="C431" s="2003" t="s">
        <v>3014</v>
      </c>
      <c r="D431" s="2110">
        <v>1</v>
      </c>
      <c r="E431" s="1953"/>
      <c r="F431" s="2044">
        <f t="shared" ref="F431:F489" si="6">D431*E431</f>
        <v>0</v>
      </c>
      <c r="H431" s="2112"/>
    </row>
    <row r="432" spans="1:8" s="2023" customFormat="1">
      <c r="A432" s="2129"/>
      <c r="B432" s="2108"/>
      <c r="C432" s="2109"/>
      <c r="D432" s="2110"/>
      <c r="E432" s="1953"/>
      <c r="F432" s="2044"/>
    </row>
    <row r="433" spans="1:8" s="2023" customFormat="1">
      <c r="A433" s="2129"/>
      <c r="B433" s="2108"/>
      <c r="C433" s="2109"/>
      <c r="D433" s="2110"/>
      <c r="E433" s="1953"/>
      <c r="F433" s="2044"/>
    </row>
    <row r="434" spans="1:8" s="2023" customFormat="1">
      <c r="A434" s="2103">
        <f>IF(ISTEXT(B434),MAX($A$12:$A433)+1,"")</f>
        <v>24</v>
      </c>
      <c r="B434" s="2108" t="s">
        <v>3357</v>
      </c>
      <c r="C434" s="2109"/>
      <c r="D434" s="2110"/>
      <c r="E434" s="1953"/>
      <c r="F434" s="2044"/>
    </row>
    <row r="435" spans="1:8" s="2023" customFormat="1" ht="53.25">
      <c r="A435" s="2129"/>
      <c r="B435" s="2108" t="s">
        <v>3358</v>
      </c>
      <c r="C435" s="2109"/>
      <c r="D435" s="2110"/>
      <c r="E435" s="1953"/>
      <c r="F435" s="2044"/>
    </row>
    <row r="436" spans="1:8" s="2023" customFormat="1" ht="15">
      <c r="A436" s="2129"/>
      <c r="B436" s="2108" t="s">
        <v>3359</v>
      </c>
      <c r="C436" s="2109"/>
      <c r="D436" s="2110"/>
      <c r="E436" s="1953"/>
      <c r="F436" s="2044"/>
    </row>
    <row r="437" spans="1:8" s="2023" customFormat="1">
      <c r="A437" s="2129"/>
      <c r="B437" s="2108" t="s">
        <v>3360</v>
      </c>
      <c r="C437" s="2109"/>
      <c r="D437" s="2110"/>
      <c r="E437" s="1953"/>
      <c r="F437" s="2044"/>
    </row>
    <row r="438" spans="1:8" s="2023" customFormat="1" ht="15">
      <c r="A438" s="2129"/>
      <c r="B438" s="2108" t="s">
        <v>3361</v>
      </c>
      <c r="C438" s="2109"/>
      <c r="D438" s="2110"/>
      <c r="E438" s="1953"/>
      <c r="F438" s="2044"/>
    </row>
    <row r="439" spans="1:8" s="2023" customFormat="1" ht="25.5">
      <c r="A439" s="2129"/>
      <c r="B439" s="2108" t="s">
        <v>3362</v>
      </c>
      <c r="C439" s="2003" t="s">
        <v>3014</v>
      </c>
      <c r="D439" s="2110">
        <v>1</v>
      </c>
      <c r="E439" s="1953"/>
      <c r="F439" s="2044">
        <f t="shared" si="6"/>
        <v>0</v>
      </c>
      <c r="H439" s="2112"/>
    </row>
    <row r="440" spans="1:8" s="2023" customFormat="1">
      <c r="A440" s="2129"/>
      <c r="B440" s="2108"/>
      <c r="C440" s="2003"/>
      <c r="D440" s="2110"/>
      <c r="E440" s="1953"/>
      <c r="F440" s="2044"/>
      <c r="H440" s="2112"/>
    </row>
    <row r="441" spans="1:8" s="2023" customFormat="1">
      <c r="A441" s="2129"/>
      <c r="B441" s="2108"/>
      <c r="C441" s="2003"/>
      <c r="D441" s="2110"/>
      <c r="E441" s="1953"/>
      <c r="F441" s="2044"/>
    </row>
    <row r="442" spans="1:8" s="2023" customFormat="1" ht="38.25">
      <c r="A442" s="2103">
        <f>IF(ISTEXT(B442),MAX($A$12:$A441)+1,"")</f>
        <v>25</v>
      </c>
      <c r="B442" s="2108" t="s">
        <v>3363</v>
      </c>
      <c r="E442" s="2072"/>
      <c r="H442" s="2112"/>
    </row>
    <row r="443" spans="1:8" s="2023" customFormat="1" ht="51">
      <c r="A443" s="2103"/>
      <c r="B443" s="2108" t="s">
        <v>3364</v>
      </c>
      <c r="C443" s="2003"/>
      <c r="D443" s="2110"/>
      <c r="E443" s="1953"/>
      <c r="F443" s="2044"/>
      <c r="H443" s="2112"/>
    </row>
    <row r="444" spans="1:8" s="2023" customFormat="1" ht="25.5">
      <c r="A444" s="2103"/>
      <c r="B444" s="2108" t="s">
        <v>3365</v>
      </c>
      <c r="C444" s="2003"/>
      <c r="D444" s="2110"/>
      <c r="E444" s="1953"/>
      <c r="F444" s="2044"/>
      <c r="H444" s="2112"/>
    </row>
    <row r="445" spans="1:8" s="2023" customFormat="1" ht="63.75">
      <c r="A445" s="2103"/>
      <c r="B445" s="2108" t="s">
        <v>3366</v>
      </c>
      <c r="C445" s="2003"/>
      <c r="D445" s="2110"/>
      <c r="E445" s="1953"/>
      <c r="F445" s="2044"/>
      <c r="H445" s="2112"/>
    </row>
    <row r="446" spans="1:8" s="2023" customFormat="1" ht="38.25">
      <c r="A446" s="2103"/>
      <c r="B446" s="2108" t="s">
        <v>3367</v>
      </c>
      <c r="C446" s="2003" t="s">
        <v>3014</v>
      </c>
      <c r="D446" s="2110">
        <v>1</v>
      </c>
      <c r="E446" s="1953"/>
      <c r="F446" s="2044">
        <f t="shared" si="6"/>
        <v>0</v>
      </c>
      <c r="H446" s="2112"/>
    </row>
    <row r="447" spans="1:8" s="2023" customFormat="1">
      <c r="A447" s="2103"/>
      <c r="B447" s="2108"/>
      <c r="C447" s="2003"/>
      <c r="D447" s="2110"/>
      <c r="E447" s="1953"/>
      <c r="F447" s="2044"/>
      <c r="H447" s="2112"/>
    </row>
    <row r="448" spans="1:8" s="2023" customFormat="1">
      <c r="A448" s="2103"/>
      <c r="B448" s="2108"/>
      <c r="C448" s="2003"/>
      <c r="D448" s="2110"/>
      <c r="E448" s="1953"/>
      <c r="F448" s="2044"/>
      <c r="H448" s="2112"/>
    </row>
    <row r="449" spans="1:8" s="2023" customFormat="1" ht="25.5">
      <c r="A449" s="2103">
        <f>IF(ISTEXT(B449),MAX($A$12:$A448)+1,"")</f>
        <v>26</v>
      </c>
      <c r="B449" s="2108" t="s">
        <v>3368</v>
      </c>
      <c r="C449" s="2109"/>
      <c r="D449" s="2110"/>
      <c r="E449" s="1953"/>
      <c r="F449" s="2044"/>
    </row>
    <row r="450" spans="1:8" s="2023" customFormat="1" ht="25.5">
      <c r="A450" s="2129"/>
      <c r="B450" s="2108" t="s">
        <v>3369</v>
      </c>
      <c r="C450" s="2109"/>
      <c r="D450" s="2110"/>
      <c r="E450" s="1953"/>
      <c r="F450" s="2044"/>
    </row>
    <row r="451" spans="1:8" s="2023" customFormat="1">
      <c r="A451" s="2129"/>
      <c r="B451" s="2108" t="s">
        <v>3370</v>
      </c>
      <c r="C451" s="2109"/>
      <c r="D451" s="2110"/>
      <c r="E451" s="1953"/>
      <c r="F451" s="2044"/>
    </row>
    <row r="452" spans="1:8" s="2023" customFormat="1">
      <c r="A452" s="2129"/>
      <c r="B452" s="2108" t="s">
        <v>3371</v>
      </c>
      <c r="C452" s="2109"/>
      <c r="D452" s="2110"/>
      <c r="E452" s="1953"/>
      <c r="F452" s="2044"/>
    </row>
    <row r="453" spans="1:8" s="2023" customFormat="1">
      <c r="A453" s="2129"/>
      <c r="B453" s="2108" t="s">
        <v>3372</v>
      </c>
      <c r="C453" s="2109"/>
      <c r="D453" s="2110"/>
      <c r="E453" s="1953"/>
      <c r="F453" s="2044"/>
    </row>
    <row r="454" spans="1:8" s="2023" customFormat="1">
      <c r="A454" s="2129"/>
      <c r="B454" s="2108" t="s">
        <v>3373</v>
      </c>
      <c r="C454" s="2109"/>
      <c r="D454" s="2110"/>
      <c r="E454" s="1953"/>
      <c r="F454" s="2044"/>
    </row>
    <row r="455" spans="1:8" s="2023" customFormat="1">
      <c r="A455" s="2129"/>
      <c r="B455" s="2108" t="s">
        <v>3374</v>
      </c>
      <c r="C455" s="2109"/>
      <c r="D455" s="2110"/>
      <c r="E455" s="1953"/>
      <c r="F455" s="2044"/>
    </row>
    <row r="456" spans="1:8" s="2023" customFormat="1">
      <c r="A456" s="2129"/>
      <c r="B456" s="2108" t="s">
        <v>3375</v>
      </c>
      <c r="C456" s="2109"/>
      <c r="D456" s="2110"/>
      <c r="E456" s="1953"/>
      <c r="F456" s="2044"/>
    </row>
    <row r="457" spans="1:8" s="2023" customFormat="1">
      <c r="A457" s="2129"/>
      <c r="B457" s="2108" t="s">
        <v>3376</v>
      </c>
      <c r="C457" s="2109"/>
      <c r="D457" s="2110"/>
      <c r="E457" s="1953"/>
      <c r="F457" s="2044"/>
    </row>
    <row r="458" spans="1:8" s="2023" customFormat="1" ht="15">
      <c r="A458" s="2129"/>
      <c r="B458" s="2108" t="s">
        <v>3377</v>
      </c>
      <c r="C458" s="2109"/>
      <c r="D458" s="2110"/>
      <c r="E458" s="1953"/>
      <c r="F458" s="2044"/>
    </row>
    <row r="459" spans="1:8" s="2023" customFormat="1" ht="38.25">
      <c r="A459" s="2129"/>
      <c r="B459" s="2108" t="s">
        <v>3378</v>
      </c>
      <c r="C459" s="2109"/>
      <c r="D459" s="2110"/>
      <c r="E459" s="1953"/>
      <c r="F459" s="2044"/>
    </row>
    <row r="460" spans="1:8" s="2023" customFormat="1" ht="25.5">
      <c r="A460" s="2129"/>
      <c r="B460" s="2108" t="s">
        <v>3379</v>
      </c>
      <c r="C460" s="2003" t="s">
        <v>3014</v>
      </c>
      <c r="D460" s="2110">
        <v>1</v>
      </c>
      <c r="E460" s="1953"/>
      <c r="F460" s="2044">
        <f t="shared" si="6"/>
        <v>0</v>
      </c>
      <c r="H460" s="2112"/>
    </row>
    <row r="461" spans="1:8" s="2023" customFormat="1">
      <c r="A461" s="2129"/>
      <c r="B461" s="2108"/>
      <c r="C461" s="2109"/>
      <c r="D461" s="2110"/>
      <c r="E461" s="1953"/>
      <c r="F461" s="2044"/>
    </row>
    <row r="462" spans="1:8" s="2023" customFormat="1">
      <c r="A462" s="2129"/>
      <c r="B462" s="2108"/>
      <c r="C462" s="2109"/>
      <c r="D462" s="2110"/>
      <c r="E462" s="1953"/>
      <c r="F462" s="2044"/>
    </row>
    <row r="463" spans="1:8" s="2023" customFormat="1" ht="51">
      <c r="A463" s="2103">
        <f>IF(ISTEXT(B463),MAX($A$12:$A462)+1,"")</f>
        <v>27</v>
      </c>
      <c r="B463" s="2108" t="s">
        <v>3380</v>
      </c>
      <c r="C463" s="2003"/>
      <c r="D463" s="2110"/>
      <c r="E463" s="1953"/>
      <c r="F463" s="2044"/>
      <c r="H463" s="2112"/>
    </row>
    <row r="464" spans="1:8" s="2023" customFormat="1" ht="25.5">
      <c r="A464" s="2103"/>
      <c r="B464" s="2108" t="s">
        <v>3381</v>
      </c>
      <c r="C464" s="2003" t="s">
        <v>3014</v>
      </c>
      <c r="D464" s="2110">
        <v>1</v>
      </c>
      <c r="E464" s="1953"/>
      <c r="F464" s="2044">
        <f t="shared" si="6"/>
        <v>0</v>
      </c>
      <c r="H464" s="2112"/>
    </row>
    <row r="465" spans="1:8" s="2023" customFormat="1">
      <c r="A465" s="2103"/>
      <c r="B465" s="2108"/>
      <c r="C465" s="2003"/>
      <c r="D465" s="2110"/>
      <c r="E465" s="1953"/>
      <c r="F465" s="2044"/>
      <c r="H465" s="2112"/>
    </row>
    <row r="466" spans="1:8" s="2023" customFormat="1">
      <c r="A466" s="2103"/>
      <c r="B466" s="2108"/>
      <c r="C466" s="2003"/>
      <c r="D466" s="2110"/>
      <c r="E466" s="1953"/>
      <c r="F466" s="2044"/>
    </row>
    <row r="467" spans="1:8" s="2023" customFormat="1" ht="51">
      <c r="A467" s="2103">
        <f>IF(ISTEXT(B467),MAX($A$12:$A466)+1,"")</f>
        <v>28</v>
      </c>
      <c r="B467" s="2108" t="s">
        <v>3382</v>
      </c>
      <c r="C467" s="2109"/>
      <c r="D467" s="2110"/>
      <c r="E467" s="1953"/>
      <c r="F467" s="2044"/>
    </row>
    <row r="468" spans="1:8" s="2023" customFormat="1" ht="15">
      <c r="A468" s="2129"/>
      <c r="B468" s="2108" t="s">
        <v>3383</v>
      </c>
      <c r="C468" s="2109"/>
      <c r="D468" s="2110"/>
      <c r="E468" s="1953"/>
      <c r="F468" s="2044"/>
    </row>
    <row r="469" spans="1:8" s="2023" customFormat="1">
      <c r="A469" s="2129"/>
      <c r="B469" s="2108" t="s">
        <v>3384</v>
      </c>
      <c r="C469" s="2109"/>
      <c r="D469" s="2110"/>
      <c r="E469" s="1953"/>
      <c r="F469" s="2044"/>
    </row>
    <row r="470" spans="1:8" s="2023" customFormat="1">
      <c r="A470" s="2129"/>
      <c r="B470" s="2108" t="s">
        <v>3385</v>
      </c>
      <c r="C470" s="2109"/>
      <c r="D470" s="2110"/>
      <c r="E470" s="1953"/>
      <c r="F470" s="2044"/>
    </row>
    <row r="471" spans="1:8" s="2023" customFormat="1">
      <c r="A471" s="2129"/>
      <c r="B471" s="2108" t="s">
        <v>3386</v>
      </c>
      <c r="C471" s="2109"/>
      <c r="D471" s="2110"/>
      <c r="E471" s="1953"/>
      <c r="F471" s="2044"/>
    </row>
    <row r="472" spans="1:8" s="2023" customFormat="1" ht="51">
      <c r="A472" s="2129"/>
      <c r="B472" s="2108" t="s">
        <v>3387</v>
      </c>
      <c r="E472" s="2072"/>
      <c r="H472" s="2112"/>
    </row>
    <row r="473" spans="1:8" s="2023" customFormat="1" ht="38.25">
      <c r="A473" s="2129"/>
      <c r="B473" s="2108" t="s">
        <v>3388</v>
      </c>
      <c r="E473" s="2072"/>
      <c r="H473" s="2112"/>
    </row>
    <row r="474" spans="1:8" s="2023" customFormat="1" ht="38.25">
      <c r="A474" s="2129"/>
      <c r="B474" s="2108" t="s">
        <v>3389</v>
      </c>
      <c r="C474" s="2003" t="s">
        <v>3014</v>
      </c>
      <c r="D474" s="2110">
        <v>1</v>
      </c>
      <c r="E474" s="1953"/>
      <c r="F474" s="2044">
        <f t="shared" si="6"/>
        <v>0</v>
      </c>
      <c r="H474" s="2112"/>
    </row>
    <row r="475" spans="1:8" s="2023" customFormat="1">
      <c r="A475" s="2129"/>
      <c r="B475" s="2108"/>
      <c r="C475" s="2003"/>
      <c r="D475" s="2110"/>
      <c r="E475" s="1953"/>
      <c r="F475" s="2044"/>
      <c r="H475" s="2112"/>
    </row>
    <row r="476" spans="1:8" s="2023" customFormat="1">
      <c r="A476" s="2129"/>
      <c r="B476" s="2108"/>
      <c r="C476" s="2109"/>
      <c r="D476" s="2110"/>
      <c r="E476" s="1953"/>
      <c r="F476" s="2044"/>
    </row>
    <row r="477" spans="1:8" ht="38.25">
      <c r="A477" s="2103">
        <f>IF(ISTEXT(B477),MAX($A$12:$A476)+1,"")</f>
        <v>29</v>
      </c>
      <c r="B477" s="2104" t="s">
        <v>3225</v>
      </c>
      <c r="C477" s="2003"/>
      <c r="D477" s="2015"/>
      <c r="E477" s="464"/>
      <c r="H477" s="1995"/>
    </row>
    <row r="478" spans="1:8">
      <c r="A478" s="2103"/>
      <c r="B478" s="2104"/>
      <c r="C478" s="2003"/>
      <c r="D478" s="2015"/>
      <c r="E478" s="464"/>
      <c r="H478" s="1995"/>
    </row>
    <row r="479" spans="1:8" s="2023" customFormat="1">
      <c r="A479" s="2009"/>
      <c r="B479" s="2104" t="s">
        <v>3226</v>
      </c>
      <c r="C479" s="2003" t="s">
        <v>3014</v>
      </c>
      <c r="D479" s="2015">
        <v>4</v>
      </c>
      <c r="E479" s="464"/>
      <c r="F479" s="2044">
        <f t="shared" si="6"/>
        <v>0</v>
      </c>
      <c r="H479" s="2112"/>
    </row>
    <row r="480" spans="1:8" s="2023" customFormat="1">
      <c r="A480" s="2009"/>
      <c r="B480" s="2104" t="s">
        <v>3390</v>
      </c>
      <c r="C480" s="2003" t="s">
        <v>3014</v>
      </c>
      <c r="D480" s="2015">
        <v>3</v>
      </c>
      <c r="E480" s="464"/>
      <c r="F480" s="2044">
        <f t="shared" si="6"/>
        <v>0</v>
      </c>
      <c r="H480" s="2112"/>
    </row>
    <row r="481" spans="1:8" s="2023" customFormat="1">
      <c r="A481" s="2009"/>
      <c r="B481" s="2104" t="s">
        <v>3391</v>
      </c>
      <c r="C481" s="2003" t="s">
        <v>3014</v>
      </c>
      <c r="D481" s="2015">
        <v>1</v>
      </c>
      <c r="E481" s="464"/>
      <c r="F481" s="2044">
        <f t="shared" si="6"/>
        <v>0</v>
      </c>
      <c r="H481" s="2112"/>
    </row>
    <row r="482" spans="1:8" s="2023" customFormat="1">
      <c r="A482" s="2009"/>
      <c r="B482" s="2104" t="s">
        <v>3392</v>
      </c>
      <c r="C482" s="2003" t="s">
        <v>3014</v>
      </c>
      <c r="D482" s="2015">
        <v>15</v>
      </c>
      <c r="E482" s="464"/>
      <c r="F482" s="2044">
        <f t="shared" si="6"/>
        <v>0</v>
      </c>
      <c r="H482" s="2112"/>
    </row>
    <row r="483" spans="1:8" s="453" customFormat="1">
      <c r="A483" s="2043"/>
      <c r="B483" s="2104"/>
      <c r="C483" s="2003"/>
      <c r="D483" s="2015"/>
      <c r="E483" s="464"/>
      <c r="F483" s="2044"/>
    </row>
    <row r="484" spans="1:8" s="453" customFormat="1">
      <c r="A484" s="2043"/>
      <c r="B484" s="2104"/>
      <c r="C484" s="2003"/>
      <c r="D484" s="2015"/>
      <c r="E484" s="464"/>
      <c r="F484" s="2044"/>
    </row>
    <row r="485" spans="1:8" ht="38.25">
      <c r="A485" s="2103">
        <f>IF(ISTEXT(B485),MAX($A$12:$A484)+1,"")</f>
        <v>30</v>
      </c>
      <c r="B485" s="2104" t="s">
        <v>3229</v>
      </c>
      <c r="C485" s="2003"/>
      <c r="D485" s="2015"/>
      <c r="E485" s="464"/>
      <c r="H485" s="1995"/>
    </row>
    <row r="486" spans="1:8">
      <c r="A486" s="2103"/>
      <c r="B486" s="2104"/>
      <c r="C486" s="2003"/>
      <c r="D486" s="2015"/>
      <c r="E486" s="464"/>
      <c r="H486" s="1995"/>
    </row>
    <row r="487" spans="1:8" s="2023" customFormat="1">
      <c r="A487" s="2009"/>
      <c r="B487" s="2104" t="s">
        <v>3226</v>
      </c>
      <c r="C487" s="2003" t="s">
        <v>3014</v>
      </c>
      <c r="D487" s="2015">
        <v>1</v>
      </c>
      <c r="E487" s="464"/>
      <c r="F487" s="2044">
        <f t="shared" si="6"/>
        <v>0</v>
      </c>
      <c r="H487" s="2112"/>
    </row>
    <row r="488" spans="1:8" s="2023" customFormat="1">
      <c r="A488" s="2009"/>
      <c r="B488" s="2104" t="s">
        <v>3390</v>
      </c>
      <c r="C488" s="2003" t="s">
        <v>3014</v>
      </c>
      <c r="D488" s="2015">
        <v>1</v>
      </c>
      <c r="E488" s="464"/>
      <c r="F488" s="2044">
        <f t="shared" si="6"/>
        <v>0</v>
      </c>
      <c r="H488" s="2112"/>
    </row>
    <row r="489" spans="1:8" s="2023" customFormat="1">
      <c r="A489" s="2009"/>
      <c r="B489" s="2104" t="s">
        <v>3392</v>
      </c>
      <c r="C489" s="2003" t="s">
        <v>3014</v>
      </c>
      <c r="D489" s="2015">
        <v>2</v>
      </c>
      <c r="E489" s="464"/>
      <c r="F489" s="2044">
        <f t="shared" si="6"/>
        <v>0</v>
      </c>
      <c r="H489" s="2112"/>
    </row>
    <row r="490" spans="1:8" s="2023" customFormat="1">
      <c r="A490" s="2009"/>
      <c r="B490" s="2104"/>
      <c r="C490" s="2003"/>
      <c r="D490" s="2015"/>
      <c r="E490" s="464"/>
      <c r="F490" s="2044"/>
    </row>
    <row r="491" spans="1:8" s="2023" customFormat="1">
      <c r="A491" s="2009"/>
      <c r="B491" s="2104"/>
      <c r="C491" s="2003"/>
      <c r="D491" s="2015"/>
      <c r="E491" s="464"/>
      <c r="F491" s="2044"/>
    </row>
    <row r="492" spans="1:8" s="2020" customFormat="1" ht="25.5">
      <c r="A492" s="2103">
        <f>IF(ISTEXT(B492),MAX($A$12:$A491)+1,"")</f>
        <v>31</v>
      </c>
      <c r="B492" s="2104" t="s">
        <v>3393</v>
      </c>
      <c r="C492" s="2125"/>
      <c r="D492" s="2126"/>
      <c r="E492" s="469"/>
      <c r="F492" s="2127"/>
    </row>
    <row r="493" spans="1:8" s="2023" customFormat="1" ht="38.25">
      <c r="A493" s="2129"/>
      <c r="B493" s="2104" t="s">
        <v>3394</v>
      </c>
      <c r="C493" s="2109"/>
      <c r="D493" s="2110"/>
      <c r="E493" s="1953"/>
      <c r="F493" s="2044"/>
    </row>
    <row r="494" spans="1:8" s="2023" customFormat="1">
      <c r="A494" s="2129"/>
      <c r="B494" s="2104"/>
      <c r="C494" s="2109"/>
      <c r="D494" s="2110"/>
      <c r="E494" s="1953"/>
      <c r="F494" s="2044"/>
    </row>
    <row r="495" spans="1:8" s="2023" customFormat="1">
      <c r="A495" s="2129"/>
      <c r="B495" s="2104" t="s">
        <v>3208</v>
      </c>
      <c r="C495" s="2003" t="s">
        <v>3014</v>
      </c>
      <c r="D495" s="2015">
        <v>1</v>
      </c>
      <c r="E495" s="464"/>
      <c r="F495" s="2044">
        <f t="shared" ref="F495:F515" si="7">D495*E495</f>
        <v>0</v>
      </c>
      <c r="H495" s="2112"/>
    </row>
    <row r="496" spans="1:8" s="2023" customFormat="1">
      <c r="A496" s="2129"/>
      <c r="B496" s="2104" t="s">
        <v>3211</v>
      </c>
      <c r="C496" s="2003" t="s">
        <v>3014</v>
      </c>
      <c r="D496" s="2015">
        <v>1</v>
      </c>
      <c r="E496" s="464"/>
      <c r="F496" s="2044">
        <f t="shared" si="7"/>
        <v>0</v>
      </c>
      <c r="H496" s="2112"/>
    </row>
    <row r="497" spans="1:8" s="2023" customFormat="1">
      <c r="A497" s="2129"/>
      <c r="B497" s="2108"/>
      <c r="C497" s="2109"/>
      <c r="D497" s="2110"/>
      <c r="E497" s="1953"/>
      <c r="F497" s="2044"/>
    </row>
    <row r="498" spans="1:8" s="2023" customFormat="1">
      <c r="A498" s="2129"/>
      <c r="B498" s="2108"/>
      <c r="C498" s="2109"/>
      <c r="D498" s="2110"/>
      <c r="E498" s="1953"/>
      <c r="F498" s="2044"/>
    </row>
    <row r="499" spans="1:8" s="2023" customFormat="1" ht="25.5">
      <c r="A499" s="2103">
        <f>IF(ISTEXT(B499),MAX($A$12:$A497)+1,"")</f>
        <v>32</v>
      </c>
      <c r="B499" s="2104" t="s">
        <v>3395</v>
      </c>
      <c r="C499" s="2003" t="s">
        <v>3014</v>
      </c>
      <c r="D499" s="2015">
        <v>6</v>
      </c>
      <c r="E499" s="464"/>
      <c r="F499" s="2044">
        <f t="shared" si="7"/>
        <v>0</v>
      </c>
      <c r="H499" s="2112"/>
    </row>
    <row r="500" spans="1:8" s="2023" customFormat="1">
      <c r="A500" s="2103"/>
      <c r="B500" s="2104"/>
      <c r="C500" s="2003"/>
      <c r="D500" s="2015"/>
      <c r="E500" s="464"/>
      <c r="F500" s="2044"/>
      <c r="H500" s="2112"/>
    </row>
    <row r="501" spans="1:8" s="2023" customFormat="1">
      <c r="A501" s="2129"/>
      <c r="B501" s="2104"/>
      <c r="C501" s="2109"/>
      <c r="D501" s="2110"/>
      <c r="E501" s="1953"/>
      <c r="F501" s="2044"/>
    </row>
    <row r="502" spans="1:8" s="2023" customFormat="1" ht="38.25">
      <c r="A502" s="2103">
        <f>IF(ISTEXT(B502),MAX($A$12:$A501)+1,"")</f>
        <v>33</v>
      </c>
      <c r="B502" s="2104" t="s">
        <v>3396</v>
      </c>
      <c r="C502" s="2003" t="s">
        <v>3014</v>
      </c>
      <c r="D502" s="2015">
        <v>7</v>
      </c>
      <c r="E502" s="464"/>
      <c r="F502" s="2044">
        <f t="shared" si="7"/>
        <v>0</v>
      </c>
      <c r="H502" s="2112"/>
    </row>
    <row r="503" spans="1:8" s="2023" customFormat="1">
      <c r="A503" s="2103"/>
      <c r="B503" s="2104"/>
      <c r="C503" s="2003"/>
      <c r="D503" s="2015"/>
      <c r="E503" s="464"/>
      <c r="F503" s="2044"/>
      <c r="H503" s="2112"/>
    </row>
    <row r="504" spans="1:8" s="2023" customFormat="1">
      <c r="A504" s="2103"/>
      <c r="B504" s="2104"/>
      <c r="C504" s="2003"/>
      <c r="D504" s="2015"/>
      <c r="E504" s="464"/>
      <c r="F504" s="2044"/>
      <c r="H504" s="2112"/>
    </row>
    <row r="505" spans="1:8" s="2023" customFormat="1" ht="27">
      <c r="A505" s="2103">
        <f>IF(ISTEXT(B505),MAX($A$12:$A504)+1,"")</f>
        <v>34</v>
      </c>
      <c r="B505" s="2104" t="s">
        <v>3397</v>
      </c>
      <c r="C505" s="2003" t="s">
        <v>3014</v>
      </c>
      <c r="D505" s="2015">
        <v>1</v>
      </c>
      <c r="E505" s="464"/>
      <c r="F505" s="2044">
        <f t="shared" si="7"/>
        <v>0</v>
      </c>
      <c r="H505" s="2112"/>
    </row>
    <row r="506" spans="1:8" s="2023" customFormat="1">
      <c r="A506" s="2103"/>
      <c r="B506" s="2104"/>
      <c r="C506" s="2003"/>
      <c r="D506" s="2015"/>
      <c r="E506" s="464"/>
      <c r="F506" s="2044"/>
      <c r="H506" s="2112"/>
    </row>
    <row r="507" spans="1:8" s="2023" customFormat="1">
      <c r="A507" s="2129"/>
      <c r="B507" s="2104"/>
      <c r="C507" s="2109"/>
      <c r="D507" s="2110"/>
      <c r="E507" s="1953"/>
      <c r="F507" s="2044"/>
    </row>
    <row r="508" spans="1:8" s="2023" customFormat="1" ht="25.5">
      <c r="A508" s="2103">
        <f>IF(ISTEXT(B508),MAX($A$12:$A507)+1,"")</f>
        <v>35</v>
      </c>
      <c r="B508" s="2104" t="s">
        <v>3233</v>
      </c>
      <c r="C508" s="2109"/>
      <c r="D508" s="2110"/>
      <c r="E508" s="1953"/>
      <c r="F508" s="2044"/>
    </row>
    <row r="509" spans="1:8" s="2023" customFormat="1">
      <c r="A509" s="2103"/>
      <c r="B509" s="2104"/>
      <c r="C509" s="2109"/>
      <c r="D509" s="2110"/>
      <c r="E509" s="1953"/>
      <c r="F509" s="2044"/>
    </row>
    <row r="510" spans="1:8" s="2023" customFormat="1">
      <c r="A510" s="2129"/>
      <c r="B510" s="2104" t="s">
        <v>3398</v>
      </c>
      <c r="C510" s="2003" t="s">
        <v>3014</v>
      </c>
      <c r="D510" s="2015">
        <v>7</v>
      </c>
      <c r="E510" s="464"/>
      <c r="F510" s="2044">
        <f t="shared" si="7"/>
        <v>0</v>
      </c>
      <c r="H510" s="2112"/>
    </row>
    <row r="511" spans="1:8" s="2023" customFormat="1">
      <c r="A511" s="2129"/>
      <c r="B511" s="2104"/>
      <c r="C511" s="2109"/>
      <c r="D511" s="2110"/>
      <c r="E511" s="1953"/>
      <c r="F511" s="2044"/>
    </row>
    <row r="512" spans="1:8" s="2023" customFormat="1">
      <c r="A512" s="2129"/>
      <c r="B512" s="2108"/>
      <c r="C512" s="2109"/>
      <c r="D512" s="2110"/>
      <c r="E512" s="1953"/>
      <c r="F512" s="2044"/>
    </row>
    <row r="513" spans="1:51" ht="38.25">
      <c r="A513" s="2103">
        <f>IF(ISTEXT(B513),MAX($A$13:$A512)+1,"")</f>
        <v>36</v>
      </c>
      <c r="B513" s="2104" t="s">
        <v>3399</v>
      </c>
      <c r="C513" s="2003"/>
      <c r="D513" s="2015"/>
      <c r="E513" s="464"/>
      <c r="F513" s="2145"/>
      <c r="H513" s="1995"/>
    </row>
    <row r="514" spans="1:51">
      <c r="A514" s="2103"/>
      <c r="B514" s="2104"/>
      <c r="C514" s="2003"/>
      <c r="D514" s="2015"/>
      <c r="E514" s="464"/>
      <c r="F514" s="2145"/>
      <c r="H514" s="1995"/>
    </row>
    <row r="515" spans="1:51" s="2023" customFormat="1">
      <c r="A515" s="2009"/>
      <c r="B515" s="2104" t="s">
        <v>3390</v>
      </c>
      <c r="C515" s="2003" t="s">
        <v>3014</v>
      </c>
      <c r="D515" s="2015">
        <v>1</v>
      </c>
      <c r="E515" s="464"/>
      <c r="F515" s="2145">
        <f t="shared" si="7"/>
        <v>0</v>
      </c>
    </row>
    <row r="516" spans="1:51" s="2023" customFormat="1">
      <c r="A516" s="2129"/>
      <c r="B516" s="2108"/>
      <c r="C516" s="2109"/>
      <c r="D516" s="2110"/>
      <c r="E516" s="1953"/>
      <c r="F516" s="2145"/>
    </row>
    <row r="517" spans="1:51" s="2020" customFormat="1">
      <c r="A517" s="2130"/>
      <c r="B517" s="2131"/>
      <c r="C517" s="2125"/>
      <c r="D517" s="2126"/>
      <c r="E517" s="469"/>
      <c r="F517" s="2044"/>
    </row>
    <row r="518" spans="1:51" s="2149" customFormat="1">
      <c r="A518" s="2097" t="s">
        <v>270</v>
      </c>
      <c r="B518" s="2098" t="s">
        <v>3400</v>
      </c>
      <c r="C518" s="2146"/>
      <c r="D518" s="2147"/>
      <c r="E518" s="2073"/>
      <c r="F518" s="2101"/>
      <c r="G518" s="2148"/>
      <c r="H518" s="2148"/>
      <c r="I518" s="2148"/>
      <c r="J518" s="2148"/>
      <c r="K518" s="2148"/>
      <c r="L518" s="2148"/>
      <c r="M518" s="2148"/>
      <c r="N518" s="2148"/>
      <c r="O518" s="2148"/>
      <c r="P518" s="2148"/>
      <c r="Q518" s="2148"/>
      <c r="R518" s="2148"/>
      <c r="S518" s="2148"/>
      <c r="T518" s="2148"/>
      <c r="U518" s="2148"/>
      <c r="V518" s="2148"/>
      <c r="W518" s="2148"/>
      <c r="X518" s="2148"/>
      <c r="Y518" s="2148"/>
      <c r="Z518" s="2148"/>
      <c r="AA518" s="2148"/>
      <c r="AB518" s="2148"/>
      <c r="AC518" s="2148"/>
      <c r="AD518" s="2148"/>
      <c r="AE518" s="2148"/>
      <c r="AF518" s="2148"/>
      <c r="AG518" s="2148"/>
      <c r="AH518" s="2148"/>
      <c r="AI518" s="2148"/>
      <c r="AJ518" s="2148"/>
      <c r="AK518" s="2148"/>
      <c r="AL518" s="2148"/>
      <c r="AM518" s="2148"/>
      <c r="AN518" s="2148"/>
      <c r="AO518" s="2148"/>
      <c r="AP518" s="2148"/>
      <c r="AQ518" s="2148"/>
      <c r="AR518" s="2148"/>
      <c r="AS518" s="2148"/>
      <c r="AT518" s="2148"/>
      <c r="AU518" s="2148"/>
      <c r="AV518" s="2148"/>
      <c r="AW518" s="2148"/>
      <c r="AX518" s="2148"/>
      <c r="AY518" s="2148"/>
    </row>
    <row r="519" spans="1:51" s="448" customFormat="1">
      <c r="A519" s="2103"/>
      <c r="B519" s="2104"/>
      <c r="C519" s="2003"/>
      <c r="D519" s="2015"/>
      <c r="E519" s="2063"/>
      <c r="F519" s="2044"/>
    </row>
    <row r="520" spans="1:51" s="2023" customFormat="1" ht="140.25">
      <c r="A520" s="2103">
        <f>IF(ISTEXT(B520),MAX($A$12:$A516)+1,"")</f>
        <v>37</v>
      </c>
      <c r="B520" s="2104" t="s">
        <v>3401</v>
      </c>
      <c r="E520" s="1961"/>
      <c r="G520" s="2020"/>
      <c r="H520" s="2112"/>
      <c r="I520" s="2020"/>
      <c r="J520" s="2020"/>
    </row>
    <row r="521" spans="1:51" s="2023" customFormat="1" ht="114.75">
      <c r="A521" s="2103"/>
      <c r="B521" s="2104" t="s">
        <v>3402</v>
      </c>
      <c r="C521" s="2003" t="s">
        <v>1012</v>
      </c>
      <c r="D521" s="2003">
        <v>12</v>
      </c>
      <c r="E521" s="2074"/>
      <c r="F521" s="2127">
        <f>E521*D521</f>
        <v>0</v>
      </c>
      <c r="G521" s="2020"/>
      <c r="H521" s="2112"/>
      <c r="I521" s="2020"/>
      <c r="J521" s="2020"/>
    </row>
    <row r="522" spans="1:51" s="2154" customFormat="1">
      <c r="A522" s="2150"/>
      <c r="B522" s="2151"/>
      <c r="C522" s="2152"/>
      <c r="D522" s="2153"/>
      <c r="E522" s="470"/>
      <c r="F522" s="2127"/>
    </row>
    <row r="523" spans="1:51" s="2154" customFormat="1">
      <c r="A523" s="2150"/>
      <c r="B523" s="2151"/>
      <c r="C523" s="2152"/>
      <c r="D523" s="2153"/>
      <c r="E523" s="470"/>
      <c r="F523" s="2127"/>
    </row>
    <row r="524" spans="1:51" s="2019" customFormat="1" ht="51">
      <c r="A524" s="2103">
        <f>IF(ISTEXT(B524),MAX($A$12:$A522)+1,"")</f>
        <v>38</v>
      </c>
      <c r="B524" s="2096" t="s">
        <v>3403</v>
      </c>
      <c r="E524" s="1959"/>
      <c r="H524" s="2112"/>
    </row>
    <row r="525" spans="1:51" s="2019" customFormat="1" ht="38.25">
      <c r="A525" s="2103"/>
      <c r="B525" s="2096" t="s">
        <v>3404</v>
      </c>
      <c r="C525" s="1976" t="s">
        <v>3014</v>
      </c>
      <c r="D525" s="1976">
        <v>3</v>
      </c>
      <c r="E525" s="2064"/>
      <c r="F525" s="2044">
        <f>D525*E525</f>
        <v>0</v>
      </c>
      <c r="H525" s="2112"/>
    </row>
    <row r="526" spans="1:51" s="2019" customFormat="1">
      <c r="A526" s="2103"/>
      <c r="B526" s="2096"/>
      <c r="C526" s="1976"/>
      <c r="D526" s="1976"/>
      <c r="E526" s="2064"/>
      <c r="F526" s="2044"/>
      <c r="H526" s="2112"/>
    </row>
    <row r="527" spans="1:51" s="2019" customFormat="1">
      <c r="A527" s="2013"/>
      <c r="B527" s="2108"/>
      <c r="C527" s="2024"/>
      <c r="D527" s="2109"/>
      <c r="E527" s="2075"/>
      <c r="F527" s="2044"/>
    </row>
    <row r="528" spans="1:51" s="2019" customFormat="1" ht="51">
      <c r="A528" s="2103">
        <f>IF(ISTEXT(B528),MAX($A$12:$A527)+1,"")</f>
        <v>39</v>
      </c>
      <c r="B528" s="2096" t="s">
        <v>3405</v>
      </c>
      <c r="E528" s="1959"/>
      <c r="H528" s="2112"/>
    </row>
    <row r="529" spans="1:51" s="2019" customFormat="1" ht="38.25">
      <c r="A529" s="2103"/>
      <c r="B529" s="2096" t="s">
        <v>3404</v>
      </c>
      <c r="C529" s="1976" t="s">
        <v>3014</v>
      </c>
      <c r="D529" s="1976">
        <v>3</v>
      </c>
      <c r="E529" s="2064"/>
      <c r="F529" s="2044">
        <f>D529*E529</f>
        <v>0</v>
      </c>
      <c r="H529" s="2112"/>
    </row>
    <row r="530" spans="1:51" s="2019" customFormat="1">
      <c r="A530" s="2013"/>
      <c r="B530" s="2108"/>
      <c r="C530" s="2024"/>
      <c r="D530" s="2109"/>
      <c r="E530" s="2075"/>
      <c r="F530" s="2044"/>
    </row>
    <row r="531" spans="1:51" s="2019" customFormat="1">
      <c r="A531" s="2013"/>
      <c r="B531" s="2108"/>
      <c r="C531" s="2024"/>
      <c r="D531" s="2109"/>
      <c r="E531" s="2075"/>
      <c r="F531" s="2044"/>
    </row>
    <row r="532" spans="1:51" s="2019" customFormat="1" ht="51">
      <c r="A532" s="2103">
        <f>IF(ISTEXT(B532),MAX($A$12:$A530)+1,"")</f>
        <v>40</v>
      </c>
      <c r="B532" s="2096" t="s">
        <v>3406</v>
      </c>
      <c r="E532" s="1959"/>
      <c r="H532" s="2112"/>
    </row>
    <row r="533" spans="1:51" s="2019" customFormat="1" ht="38.25">
      <c r="A533" s="2103"/>
      <c r="B533" s="2096" t="s">
        <v>3404</v>
      </c>
      <c r="C533" s="1976" t="s">
        <v>3014</v>
      </c>
      <c r="D533" s="1976">
        <v>22</v>
      </c>
      <c r="E533" s="2064"/>
      <c r="F533" s="2044">
        <f>D533*E533</f>
        <v>0</v>
      </c>
      <c r="H533" s="2112"/>
    </row>
    <row r="534" spans="1:51" s="2019" customFormat="1">
      <c r="A534" s="2013"/>
      <c r="B534" s="2108"/>
      <c r="C534" s="2024"/>
      <c r="D534" s="2109"/>
      <c r="E534" s="2075"/>
      <c r="F534" s="2044"/>
    </row>
    <row r="535" spans="1:51" s="2019" customFormat="1">
      <c r="A535" s="2013"/>
      <c r="B535" s="2108"/>
      <c r="C535" s="2024"/>
      <c r="D535" s="2109"/>
      <c r="E535" s="2075"/>
      <c r="F535" s="2044"/>
    </row>
    <row r="536" spans="1:51" s="2156" customFormat="1" ht="51">
      <c r="A536" s="2103">
        <f>IF(ISTEXT(B536),MAX($A$12:$A534)+1,"")</f>
        <v>41</v>
      </c>
      <c r="B536" s="2155" t="s">
        <v>3407</v>
      </c>
      <c r="E536" s="2076"/>
      <c r="H536" s="2112"/>
    </row>
    <row r="537" spans="1:51" s="2156" customFormat="1" ht="38.25">
      <c r="A537" s="2103"/>
      <c r="B537" s="2096" t="s">
        <v>3404</v>
      </c>
      <c r="C537" s="1976" t="s">
        <v>3014</v>
      </c>
      <c r="D537" s="1976">
        <v>1</v>
      </c>
      <c r="E537" s="464"/>
      <c r="F537" s="1989">
        <f>E537*D537</f>
        <v>0</v>
      </c>
      <c r="H537" s="2112"/>
    </row>
    <row r="538" spans="1:51" s="2023" customFormat="1">
      <c r="A538" s="2009"/>
      <c r="B538" s="2104"/>
      <c r="C538" s="2003"/>
      <c r="D538" s="2015"/>
      <c r="E538" s="464"/>
      <c r="F538" s="2044"/>
    </row>
    <row r="539" spans="1:51" s="2156" customFormat="1">
      <c r="A539" s="2103"/>
      <c r="B539" s="2155"/>
      <c r="C539" s="1976"/>
      <c r="D539" s="1976"/>
      <c r="E539" s="2064"/>
      <c r="F539" s="2044"/>
    </row>
    <row r="540" spans="1:51" s="2102" customFormat="1">
      <c r="A540" s="2097" t="s">
        <v>974</v>
      </c>
      <c r="B540" s="2098" t="s">
        <v>3408</v>
      </c>
      <c r="C540" s="2099"/>
      <c r="D540" s="2100"/>
      <c r="E540" s="2062"/>
      <c r="F540" s="2101"/>
      <c r="G540" s="448"/>
      <c r="I540" s="448"/>
      <c r="J540" s="448"/>
      <c r="K540" s="448"/>
      <c r="L540" s="448"/>
      <c r="M540" s="448"/>
      <c r="N540" s="448"/>
      <c r="O540" s="448"/>
      <c r="P540" s="448"/>
      <c r="Q540" s="448"/>
      <c r="R540" s="448"/>
      <c r="S540" s="448"/>
      <c r="T540" s="448"/>
      <c r="U540" s="448"/>
      <c r="V540" s="448"/>
      <c r="W540" s="448"/>
      <c r="X540" s="448"/>
      <c r="Y540" s="448"/>
      <c r="Z540" s="448"/>
      <c r="AA540" s="448"/>
      <c r="AB540" s="448"/>
      <c r="AC540" s="448"/>
      <c r="AD540" s="448"/>
      <c r="AE540" s="448"/>
      <c r="AF540" s="448"/>
      <c r="AG540" s="448"/>
      <c r="AH540" s="448"/>
      <c r="AI540" s="448"/>
      <c r="AJ540" s="448"/>
      <c r="AK540" s="448"/>
      <c r="AL540" s="448"/>
      <c r="AM540" s="448"/>
      <c r="AN540" s="448"/>
      <c r="AO540" s="448"/>
      <c r="AP540" s="448"/>
      <c r="AQ540" s="448"/>
      <c r="AR540" s="448"/>
      <c r="AS540" s="448"/>
      <c r="AT540" s="448"/>
      <c r="AU540" s="448"/>
      <c r="AV540" s="448"/>
      <c r="AW540" s="448"/>
      <c r="AX540" s="448"/>
      <c r="AY540" s="448"/>
    </row>
    <row r="541" spans="1:51" s="448" customFormat="1">
      <c r="A541" s="2103"/>
      <c r="B541" s="2104"/>
      <c r="C541" s="2003"/>
      <c r="D541" s="2015"/>
      <c r="E541" s="2063"/>
      <c r="F541" s="2016"/>
    </row>
    <row r="542" spans="1:51" s="453" customFormat="1">
      <c r="A542" s="2103">
        <f>IF(ISTEXT(B542),MAX($A$12:$A541)+1,"")</f>
        <v>42</v>
      </c>
      <c r="B542" s="2104" t="s">
        <v>3409</v>
      </c>
      <c r="C542" s="2003"/>
      <c r="D542" s="2004"/>
      <c r="E542" s="468"/>
      <c r="F542" s="1978"/>
    </row>
    <row r="543" spans="1:51" ht="38.25">
      <c r="A543" s="2117"/>
      <c r="B543" s="2104" t="s">
        <v>3410</v>
      </c>
      <c r="C543" s="2003"/>
      <c r="D543" s="2004"/>
      <c r="H543" s="1995"/>
    </row>
    <row r="544" spans="1:51">
      <c r="A544" s="2117"/>
      <c r="B544" s="2104" t="s">
        <v>3411</v>
      </c>
      <c r="C544" s="2003"/>
      <c r="D544" s="2004"/>
      <c r="H544" s="1995"/>
    </row>
    <row r="545" spans="1:8" ht="51">
      <c r="A545" s="2117"/>
      <c r="B545" s="2104" t="s">
        <v>3412</v>
      </c>
      <c r="C545" s="2003"/>
      <c r="D545" s="2004"/>
      <c r="H545" s="1995"/>
    </row>
    <row r="546" spans="1:8" ht="51">
      <c r="A546" s="2117"/>
      <c r="B546" s="2104" t="s">
        <v>3413</v>
      </c>
      <c r="C546" s="2003" t="s">
        <v>3014</v>
      </c>
      <c r="D546" s="2015">
        <v>8</v>
      </c>
      <c r="E546" s="1953"/>
      <c r="F546" s="2044">
        <f>D546*E546</f>
        <v>0</v>
      </c>
      <c r="H546" s="1995"/>
    </row>
    <row r="547" spans="1:8">
      <c r="A547" s="2117"/>
      <c r="B547" s="2104"/>
      <c r="C547" s="1995"/>
      <c r="D547" s="1995"/>
      <c r="E547" s="466"/>
      <c r="F547" s="1995"/>
      <c r="H547" s="2112"/>
    </row>
    <row r="548" spans="1:8" s="448" customFormat="1">
      <c r="A548" s="2103"/>
      <c r="B548" s="2104"/>
      <c r="C548" s="2003"/>
      <c r="D548" s="2015"/>
      <c r="E548" s="2063"/>
      <c r="F548" s="2044"/>
    </row>
    <row r="549" spans="1:8" s="453" customFormat="1">
      <c r="A549" s="2103">
        <f>IF(ISTEXT(B549),MAX($A$12:$A548)+1,"")</f>
        <v>43</v>
      </c>
      <c r="B549" s="2104" t="s">
        <v>3414</v>
      </c>
      <c r="C549" s="2003"/>
      <c r="D549" s="2004"/>
      <c r="E549" s="468"/>
      <c r="F549" s="1978"/>
    </row>
    <row r="550" spans="1:8" ht="38.25">
      <c r="A550" s="2117"/>
      <c r="B550" s="2104" t="s">
        <v>3415</v>
      </c>
      <c r="C550" s="2003"/>
      <c r="D550" s="2004"/>
      <c r="H550" s="1995"/>
    </row>
    <row r="551" spans="1:8">
      <c r="A551" s="2117"/>
      <c r="B551" s="2104" t="s">
        <v>3411</v>
      </c>
      <c r="C551" s="2003"/>
      <c r="D551" s="2004"/>
      <c r="H551" s="1995"/>
    </row>
    <row r="552" spans="1:8" ht="51">
      <c r="A552" s="2117"/>
      <c r="B552" s="2104" t="s">
        <v>3412</v>
      </c>
      <c r="C552" s="2003"/>
      <c r="D552" s="2004"/>
      <c r="H552" s="1995"/>
    </row>
    <row r="553" spans="1:8" ht="51">
      <c r="A553" s="2117"/>
      <c r="B553" s="2104" t="s">
        <v>3413</v>
      </c>
      <c r="C553" s="2003" t="s">
        <v>3014</v>
      </c>
      <c r="D553" s="2015">
        <v>22</v>
      </c>
      <c r="E553" s="1953"/>
      <c r="F553" s="2044">
        <f>D553*E553</f>
        <v>0</v>
      </c>
      <c r="H553" s="1995"/>
    </row>
    <row r="554" spans="1:8">
      <c r="A554" s="2117"/>
      <c r="B554" s="2104"/>
      <c r="C554" s="2003"/>
      <c r="D554" s="2015"/>
      <c r="E554" s="1953"/>
      <c r="H554" s="1995"/>
    </row>
    <row r="555" spans="1:8">
      <c r="A555" s="2117"/>
      <c r="B555" s="2104"/>
      <c r="C555" s="1995"/>
      <c r="D555" s="1995"/>
      <c r="E555" s="466"/>
      <c r="F555" s="1995"/>
      <c r="H555" s="2112"/>
    </row>
    <row r="556" spans="1:8" s="448" customFormat="1">
      <c r="A556" s="2103">
        <f>IF(ISTEXT(B556),MAX($A$12:$A555)+1,"")</f>
        <v>44</v>
      </c>
      <c r="B556" s="2157" t="s">
        <v>3416</v>
      </c>
      <c r="C556" s="2003"/>
      <c r="D556" s="2015"/>
      <c r="E556" s="2077"/>
      <c r="F556" s="2107"/>
    </row>
    <row r="557" spans="1:8" ht="25.5">
      <c r="A557" s="2120"/>
      <c r="B557" s="2157" t="s">
        <v>3417</v>
      </c>
      <c r="C557" s="2003"/>
      <c r="D557" s="2015"/>
      <c r="E557" s="2077"/>
      <c r="F557" s="2107"/>
      <c r="H557" s="1995"/>
    </row>
    <row r="558" spans="1:8" ht="25.5">
      <c r="A558" s="2120"/>
      <c r="B558" s="2157" t="s">
        <v>3418</v>
      </c>
      <c r="C558" s="2003"/>
      <c r="D558" s="2015"/>
      <c r="E558" s="2077"/>
      <c r="F558" s="2107"/>
      <c r="H558" s="1995"/>
    </row>
    <row r="559" spans="1:8" ht="38.25">
      <c r="A559" s="2120"/>
      <c r="B559" s="2157" t="s">
        <v>3419</v>
      </c>
      <c r="C559" s="2003"/>
      <c r="D559" s="2015"/>
      <c r="E559" s="2077"/>
      <c r="F559" s="2107"/>
      <c r="H559" s="2112"/>
    </row>
    <row r="560" spans="1:8">
      <c r="A560" s="2120"/>
      <c r="B560" s="2157" t="s">
        <v>3420</v>
      </c>
      <c r="C560" s="2003"/>
      <c r="D560" s="2015"/>
      <c r="E560" s="2077"/>
      <c r="F560" s="2107"/>
      <c r="H560" s="2112"/>
    </row>
    <row r="561" spans="1:8">
      <c r="A561" s="2120"/>
      <c r="B561" s="2157" t="s">
        <v>3421</v>
      </c>
      <c r="C561" s="2003"/>
      <c r="D561" s="2015"/>
      <c r="E561" s="2077"/>
      <c r="F561" s="2107"/>
      <c r="H561" s="2112"/>
    </row>
    <row r="562" spans="1:8">
      <c r="A562" s="2120"/>
      <c r="B562" s="2157" t="s">
        <v>3422</v>
      </c>
      <c r="C562" s="2003"/>
      <c r="D562" s="2015"/>
      <c r="E562" s="2077"/>
      <c r="F562" s="2107"/>
      <c r="H562" s="2112"/>
    </row>
    <row r="563" spans="1:8">
      <c r="A563" s="2120"/>
      <c r="B563" s="2157" t="s">
        <v>3423</v>
      </c>
      <c r="C563" s="2003"/>
      <c r="D563" s="2015"/>
      <c r="E563" s="2077"/>
      <c r="F563" s="2107"/>
      <c r="H563" s="2112"/>
    </row>
    <row r="564" spans="1:8" ht="25.5">
      <c r="A564" s="2120"/>
      <c r="B564" s="2157" t="s">
        <v>3424</v>
      </c>
      <c r="C564" s="2003"/>
      <c r="D564" s="2015"/>
      <c r="E564" s="2077"/>
      <c r="F564" s="2107"/>
      <c r="H564" s="2112"/>
    </row>
    <row r="565" spans="1:8">
      <c r="A565" s="2120"/>
      <c r="B565" s="2157" t="s">
        <v>3425</v>
      </c>
      <c r="C565" s="2003"/>
      <c r="D565" s="2015"/>
      <c r="E565" s="2077"/>
      <c r="F565" s="2107"/>
      <c r="H565" s="2112"/>
    </row>
    <row r="566" spans="1:8" ht="25.5">
      <c r="A566" s="2120"/>
      <c r="B566" s="2157" t="s">
        <v>3426</v>
      </c>
      <c r="C566" s="2003"/>
      <c r="D566" s="2015"/>
      <c r="E566" s="2077"/>
      <c r="F566" s="2107"/>
      <c r="H566" s="1995"/>
    </row>
    <row r="567" spans="1:8" s="2158" customFormat="1" ht="38.25">
      <c r="A567" s="2120"/>
      <c r="B567" s="2157" t="s">
        <v>3427</v>
      </c>
      <c r="C567" s="2003"/>
      <c r="D567" s="2015"/>
      <c r="E567" s="2077"/>
      <c r="F567" s="2107"/>
    </row>
    <row r="568" spans="1:8" s="2154" customFormat="1" ht="25.5">
      <c r="A568" s="2120"/>
      <c r="B568" s="2157" t="s">
        <v>3428</v>
      </c>
      <c r="C568" s="2003"/>
      <c r="D568" s="2015"/>
      <c r="E568" s="2077"/>
      <c r="F568" s="2107"/>
    </row>
    <row r="569" spans="1:8" s="2154" customFormat="1" ht="25.5">
      <c r="A569" s="2120"/>
      <c r="B569" s="2157" t="s">
        <v>3429</v>
      </c>
      <c r="C569" s="2003"/>
      <c r="D569" s="2015"/>
      <c r="E569" s="2077"/>
      <c r="F569" s="2107"/>
    </row>
    <row r="570" spans="1:8">
      <c r="A570" s="2120"/>
      <c r="B570" s="2157" t="s">
        <v>3430</v>
      </c>
      <c r="C570" s="2003" t="s">
        <v>3014</v>
      </c>
      <c r="D570" s="2015">
        <v>1</v>
      </c>
      <c r="E570" s="465"/>
      <c r="F570" s="2107">
        <f>D570*E570</f>
        <v>0</v>
      </c>
      <c r="H570" s="1995"/>
    </row>
    <row r="571" spans="1:8">
      <c r="A571" s="2120"/>
      <c r="B571" s="2157"/>
      <c r="C571" s="2003"/>
      <c r="D571" s="2015"/>
      <c r="E571" s="465"/>
      <c r="F571" s="2107"/>
      <c r="H571" s="2112"/>
    </row>
    <row r="572" spans="1:8">
      <c r="A572" s="2103"/>
      <c r="B572" s="2104"/>
      <c r="C572" s="2003"/>
      <c r="D572" s="2015"/>
      <c r="E572" s="2063"/>
      <c r="H572" s="2112"/>
    </row>
    <row r="573" spans="1:8" ht="38.25">
      <c r="A573" s="2103">
        <f>IF(ISTEXT(B573),MAX($A$12:$A572)+1,"")</f>
        <v>45</v>
      </c>
      <c r="B573" s="2104" t="s">
        <v>3431</v>
      </c>
      <c r="C573" s="2010"/>
      <c r="D573" s="2159"/>
      <c r="E573" s="1953"/>
      <c r="H573" s="2112"/>
    </row>
    <row r="574" spans="1:8">
      <c r="A574" s="2103"/>
      <c r="B574" s="2096" t="s">
        <v>3432</v>
      </c>
      <c r="C574" s="2010"/>
      <c r="D574" s="2159"/>
      <c r="E574" s="1953"/>
      <c r="H574" s="2112"/>
    </row>
    <row r="575" spans="1:8" s="2154" customFormat="1">
      <c r="A575" s="2009"/>
      <c r="B575" s="2104" t="s">
        <v>3433</v>
      </c>
      <c r="C575" s="2003" t="s">
        <v>1421</v>
      </c>
      <c r="D575" s="2015">
        <f>44*1.2</f>
        <v>52.8</v>
      </c>
      <c r="E575" s="1953"/>
      <c r="F575" s="2044">
        <f t="shared" ref="F575:F638" si="8">D575*E575</f>
        <v>0</v>
      </c>
    </row>
    <row r="576" spans="1:8" s="2154" customFormat="1">
      <c r="A576" s="2009"/>
      <c r="B576" s="2104" t="s">
        <v>3434</v>
      </c>
      <c r="C576" s="2003" t="s">
        <v>1421</v>
      </c>
      <c r="D576" s="2015">
        <f>92*1.2</f>
        <v>110.39999999999999</v>
      </c>
      <c r="E576" s="1953"/>
      <c r="F576" s="2044">
        <f t="shared" si="8"/>
        <v>0</v>
      </c>
    </row>
    <row r="577" spans="1:8" s="2154" customFormat="1">
      <c r="A577" s="2009"/>
      <c r="B577" s="2104" t="s">
        <v>3435</v>
      </c>
      <c r="C577" s="2003" t="s">
        <v>1421</v>
      </c>
      <c r="D577" s="2015">
        <f>80*1.2</f>
        <v>96</v>
      </c>
      <c r="E577" s="1953"/>
      <c r="F577" s="2044">
        <f t="shared" si="8"/>
        <v>0</v>
      </c>
    </row>
    <row r="578" spans="1:8" s="2154" customFormat="1">
      <c r="A578" s="2009"/>
      <c r="B578" s="2104" t="s">
        <v>3436</v>
      </c>
      <c r="C578" s="2003" t="s">
        <v>1421</v>
      </c>
      <c r="D578" s="2015">
        <f>88*1.2</f>
        <v>105.6</v>
      </c>
      <c r="E578" s="1953"/>
      <c r="F578" s="2044">
        <f t="shared" si="8"/>
        <v>0</v>
      </c>
    </row>
    <row r="579" spans="1:8">
      <c r="A579" s="2009"/>
      <c r="B579" s="2104" t="s">
        <v>3437</v>
      </c>
      <c r="C579" s="2003" t="s">
        <v>1421</v>
      </c>
      <c r="D579" s="2015">
        <f>79*1.2</f>
        <v>94.8</v>
      </c>
      <c r="E579" s="1953"/>
      <c r="F579" s="2044">
        <f t="shared" si="8"/>
        <v>0</v>
      </c>
      <c r="H579" s="1995"/>
    </row>
    <row r="580" spans="1:8">
      <c r="A580" s="2009"/>
      <c r="B580" s="2104" t="s">
        <v>3438</v>
      </c>
      <c r="C580" s="2003" t="s">
        <v>1421</v>
      </c>
      <c r="D580" s="2015">
        <f>10*1.2</f>
        <v>12</v>
      </c>
      <c r="E580" s="1953"/>
      <c r="F580" s="2044">
        <f t="shared" si="8"/>
        <v>0</v>
      </c>
      <c r="H580" s="2112"/>
    </row>
    <row r="581" spans="1:8">
      <c r="A581" s="2009"/>
      <c r="B581" s="2104" t="s">
        <v>3439</v>
      </c>
      <c r="C581" s="2003" t="s">
        <v>1421</v>
      </c>
      <c r="D581" s="2015">
        <v>5</v>
      </c>
      <c r="E581" s="1953"/>
      <c r="F581" s="2044">
        <f t="shared" si="8"/>
        <v>0</v>
      </c>
      <c r="H581" s="2112"/>
    </row>
    <row r="582" spans="1:8">
      <c r="A582" s="2009"/>
      <c r="B582" s="2104"/>
      <c r="C582" s="2003"/>
      <c r="D582" s="2015"/>
      <c r="E582" s="1953"/>
      <c r="H582" s="2112"/>
    </row>
    <row r="583" spans="1:8">
      <c r="A583" s="2160"/>
      <c r="B583" s="2124"/>
      <c r="C583" s="2161"/>
      <c r="D583" s="2162"/>
      <c r="E583" s="471"/>
      <c r="F583" s="2127"/>
      <c r="H583" s="2112"/>
    </row>
    <row r="584" spans="1:8" s="2154" customFormat="1" ht="63.75">
      <c r="A584" s="2103">
        <f>IF(ISTEXT(B584),MAX($A$12:$A583)+1,"")</f>
        <v>46</v>
      </c>
      <c r="B584" s="2124" t="s">
        <v>3440</v>
      </c>
      <c r="C584" s="2163"/>
      <c r="D584" s="2164"/>
      <c r="E584" s="472"/>
      <c r="F584" s="2127"/>
      <c r="H584" s="2112"/>
    </row>
    <row r="585" spans="1:8" s="448" customFormat="1" ht="25.5">
      <c r="A585" s="2103"/>
      <c r="B585" s="2124" t="s">
        <v>3441</v>
      </c>
      <c r="C585" s="2163"/>
      <c r="D585" s="2164"/>
      <c r="E585" s="472"/>
      <c r="F585" s="2127"/>
    </row>
    <row r="586" spans="1:8" s="448" customFormat="1">
      <c r="A586" s="2103"/>
      <c r="B586" s="2096" t="s">
        <v>3432</v>
      </c>
      <c r="C586" s="2010"/>
      <c r="D586" s="2159"/>
      <c r="E586" s="1953"/>
      <c r="F586" s="2044"/>
    </row>
    <row r="587" spans="1:8">
      <c r="A587" s="2009"/>
      <c r="B587" s="2104" t="s">
        <v>3435</v>
      </c>
      <c r="C587" s="2003" t="s">
        <v>1421</v>
      </c>
      <c r="D587" s="2015">
        <f>9*4</f>
        <v>36</v>
      </c>
      <c r="E587" s="1953"/>
      <c r="F587" s="2044">
        <f t="shared" si="8"/>
        <v>0</v>
      </c>
      <c r="H587" s="1995"/>
    </row>
    <row r="588" spans="1:8">
      <c r="A588" s="2009"/>
      <c r="B588" s="2104" t="s">
        <v>3436</v>
      </c>
      <c r="C588" s="2003" t="s">
        <v>1421</v>
      </c>
      <c r="D588" s="2015">
        <f>3*4</f>
        <v>12</v>
      </c>
      <c r="E588" s="1953"/>
      <c r="F588" s="2044">
        <f t="shared" si="8"/>
        <v>0</v>
      </c>
      <c r="H588" s="1995"/>
    </row>
    <row r="589" spans="1:8">
      <c r="A589" s="2009"/>
      <c r="B589" s="2104" t="s">
        <v>3437</v>
      </c>
      <c r="C589" s="2003" t="s">
        <v>1421</v>
      </c>
      <c r="D589" s="2015">
        <f>10*4</f>
        <v>40</v>
      </c>
      <c r="E589" s="1953"/>
      <c r="F589" s="2044">
        <f t="shared" si="8"/>
        <v>0</v>
      </c>
      <c r="H589" s="1995"/>
    </row>
    <row r="590" spans="1:8">
      <c r="A590" s="2165"/>
      <c r="B590" s="2166" t="s">
        <v>2736</v>
      </c>
      <c r="C590" s="2161"/>
      <c r="D590" s="2162"/>
      <c r="E590" s="472"/>
      <c r="F590" s="2127"/>
      <c r="H590" s="2112"/>
    </row>
    <row r="591" spans="1:8" ht="38.25">
      <c r="A591" s="2165"/>
      <c r="B591" s="2166" t="s">
        <v>3442</v>
      </c>
      <c r="C591" s="2161"/>
      <c r="D591" s="2162"/>
      <c r="E591" s="472"/>
      <c r="F591" s="2127"/>
      <c r="H591" s="2112"/>
    </row>
    <row r="592" spans="1:8">
      <c r="A592" s="2165"/>
      <c r="C592" s="2161"/>
      <c r="D592" s="2162"/>
      <c r="E592" s="472"/>
      <c r="F592" s="2127"/>
      <c r="H592" s="2112"/>
    </row>
    <row r="593" spans="1:8">
      <c r="A593" s="2165"/>
      <c r="C593" s="2161"/>
      <c r="D593" s="2162"/>
      <c r="E593" s="472"/>
      <c r="F593" s="2127"/>
      <c r="H593" s="2112"/>
    </row>
    <row r="594" spans="1:8" ht="25.5">
      <c r="A594" s="2103">
        <f>IF(ISTEXT(B594),MAX($A$12:$A593)+1,"")</f>
        <v>47</v>
      </c>
      <c r="B594" s="2104" t="s">
        <v>3443</v>
      </c>
      <c r="C594" s="2167"/>
      <c r="D594" s="2168"/>
      <c r="E594" s="1953"/>
      <c r="H594" s="2112"/>
    </row>
    <row r="595" spans="1:8">
      <c r="A595" s="2009"/>
      <c r="B595" s="2104" t="s">
        <v>3434</v>
      </c>
      <c r="C595" s="2003" t="s">
        <v>3014</v>
      </c>
      <c r="D595" s="2015">
        <v>0</v>
      </c>
      <c r="E595" s="1953"/>
      <c r="F595" s="2044">
        <f t="shared" si="8"/>
        <v>0</v>
      </c>
      <c r="H595" s="2112"/>
    </row>
    <row r="596" spans="1:8">
      <c r="A596" s="2009"/>
      <c r="B596" s="2104" t="s">
        <v>3435</v>
      </c>
      <c r="C596" s="2003" t="s">
        <v>3014</v>
      </c>
      <c r="D596" s="2015">
        <v>2</v>
      </c>
      <c r="E596" s="1953"/>
      <c r="F596" s="2044">
        <f t="shared" si="8"/>
        <v>0</v>
      </c>
      <c r="H596" s="1995"/>
    </row>
    <row r="597" spans="1:8">
      <c r="A597" s="2009"/>
      <c r="B597" s="2104" t="s">
        <v>3436</v>
      </c>
      <c r="C597" s="2003" t="s">
        <v>3014</v>
      </c>
      <c r="D597" s="2015">
        <v>2</v>
      </c>
      <c r="E597" s="1953"/>
      <c r="F597" s="2044">
        <f t="shared" si="8"/>
        <v>0</v>
      </c>
      <c r="H597" s="2112"/>
    </row>
    <row r="598" spans="1:8">
      <c r="A598" s="2009"/>
      <c r="B598" s="2104" t="s">
        <v>3437</v>
      </c>
      <c r="C598" s="2003" t="s">
        <v>3014</v>
      </c>
      <c r="D598" s="2015">
        <v>3</v>
      </c>
      <c r="E598" s="1953"/>
      <c r="F598" s="2044">
        <f t="shared" si="8"/>
        <v>0</v>
      </c>
      <c r="H598" s="2112"/>
    </row>
    <row r="599" spans="1:8">
      <c r="A599" s="2165"/>
      <c r="B599" s="2124" t="s">
        <v>3444</v>
      </c>
      <c r="C599" s="2003" t="s">
        <v>3014</v>
      </c>
      <c r="D599" s="2162">
        <v>0</v>
      </c>
      <c r="E599" s="472"/>
      <c r="F599" s="2044">
        <f t="shared" si="8"/>
        <v>0</v>
      </c>
      <c r="H599" s="2112"/>
    </row>
    <row r="600" spans="1:8">
      <c r="A600" s="2103"/>
      <c r="B600" s="2104"/>
      <c r="C600" s="2003"/>
      <c r="D600" s="2015"/>
      <c r="E600" s="2063"/>
      <c r="H600" s="2112"/>
    </row>
    <row r="601" spans="1:8">
      <c r="A601" s="2103"/>
      <c r="B601" s="2104"/>
      <c r="C601" s="2003"/>
      <c r="D601" s="2015"/>
      <c r="E601" s="2063"/>
      <c r="H601" s="1995"/>
    </row>
    <row r="602" spans="1:8" ht="76.5">
      <c r="A602" s="2103">
        <f>IF(ISTEXT(B602),MAX($A$12:$A600)+1,"")</f>
        <v>48</v>
      </c>
      <c r="B602" s="2104" t="s">
        <v>3445</v>
      </c>
      <c r="C602" s="2010"/>
      <c r="D602" s="2159"/>
      <c r="E602" s="1953"/>
      <c r="H602" s="1995"/>
    </row>
    <row r="603" spans="1:8" ht="51">
      <c r="A603" s="2103"/>
      <c r="B603" s="2104" t="s">
        <v>3446</v>
      </c>
      <c r="C603" s="2010"/>
      <c r="D603" s="2159"/>
      <c r="E603" s="1953"/>
      <c r="H603" s="2112"/>
    </row>
    <row r="604" spans="1:8">
      <c r="A604" s="2103"/>
      <c r="B604" s="2104" t="s">
        <v>3447</v>
      </c>
      <c r="C604" s="2010"/>
      <c r="D604" s="2159"/>
      <c r="E604" s="1953"/>
      <c r="H604" s="2112"/>
    </row>
    <row r="605" spans="1:8">
      <c r="A605" s="2009"/>
      <c r="B605" s="2104" t="s">
        <v>3448</v>
      </c>
      <c r="C605" s="2003" t="s">
        <v>1421</v>
      </c>
      <c r="D605" s="2015">
        <v>52</v>
      </c>
      <c r="E605" s="1953"/>
      <c r="F605" s="2044">
        <f t="shared" si="8"/>
        <v>0</v>
      </c>
      <c r="H605" s="1995"/>
    </row>
    <row r="606" spans="1:8">
      <c r="A606" s="2009"/>
      <c r="B606" s="2104" t="s">
        <v>3449</v>
      </c>
      <c r="C606" s="2003" t="s">
        <v>1421</v>
      </c>
      <c r="D606" s="2015">
        <f>(204+560)*1.2</f>
        <v>916.8</v>
      </c>
      <c r="E606" s="1953"/>
      <c r="F606" s="2044">
        <f t="shared" si="8"/>
        <v>0</v>
      </c>
      <c r="H606" s="1995"/>
    </row>
    <row r="607" spans="1:8">
      <c r="A607" s="2009"/>
      <c r="B607" s="2104" t="s">
        <v>3450</v>
      </c>
      <c r="C607" s="2003" t="s">
        <v>1421</v>
      </c>
      <c r="D607" s="2015">
        <f>220*1.2</f>
        <v>264</v>
      </c>
      <c r="E607" s="1953"/>
      <c r="F607" s="2044">
        <f t="shared" si="8"/>
        <v>0</v>
      </c>
      <c r="H607" s="2112"/>
    </row>
    <row r="608" spans="1:8">
      <c r="A608" s="2009"/>
      <c r="B608" s="2104" t="s">
        <v>3451</v>
      </c>
      <c r="C608" s="2003" t="s">
        <v>1421</v>
      </c>
      <c r="D608" s="2015">
        <f>90*1.2</f>
        <v>108</v>
      </c>
      <c r="E608" s="1953"/>
      <c r="F608" s="2044">
        <f t="shared" si="8"/>
        <v>0</v>
      </c>
      <c r="H608" s="2112"/>
    </row>
    <row r="609" spans="1:8">
      <c r="A609" s="2009"/>
      <c r="B609" s="2104" t="s">
        <v>3452</v>
      </c>
      <c r="C609" s="2003" t="s">
        <v>1421</v>
      </c>
      <c r="D609" s="2015">
        <v>59</v>
      </c>
      <c r="E609" s="1953"/>
      <c r="F609" s="2044">
        <f t="shared" si="8"/>
        <v>0</v>
      </c>
      <c r="H609" s="2112"/>
    </row>
    <row r="610" spans="1:8">
      <c r="A610" s="2009"/>
      <c r="B610" s="2104"/>
      <c r="C610" s="2003"/>
      <c r="D610" s="2015"/>
      <c r="E610" s="1953"/>
      <c r="H610" s="2112"/>
    </row>
    <row r="611" spans="1:8">
      <c r="A611" s="2009"/>
      <c r="B611" s="2104"/>
      <c r="C611" s="2003"/>
      <c r="D611" s="2015"/>
      <c r="E611" s="1953"/>
      <c r="H611" s="2112"/>
    </row>
    <row r="612" spans="1:8" ht="51">
      <c r="A612" s="2103">
        <f>IF(ISTEXT(B612),MAX($A$12:$A611)+1,"")</f>
        <v>49</v>
      </c>
      <c r="B612" s="2104" t="s">
        <v>3453</v>
      </c>
      <c r="C612" s="1995"/>
      <c r="D612" s="1995"/>
      <c r="E612" s="466"/>
      <c r="F612" s="1995"/>
      <c r="H612" s="2112"/>
    </row>
    <row r="613" spans="1:8" ht="76.5">
      <c r="A613" s="2103"/>
      <c r="B613" s="2104" t="s">
        <v>3454</v>
      </c>
      <c r="C613" s="2003"/>
      <c r="D613" s="2162"/>
      <c r="E613" s="472"/>
      <c r="F613" s="2127"/>
      <c r="H613" s="2112"/>
    </row>
    <row r="614" spans="1:8" ht="25.5">
      <c r="A614" s="2103"/>
      <c r="B614" s="2104" t="s">
        <v>3455</v>
      </c>
      <c r="C614" s="2003" t="s">
        <v>3014</v>
      </c>
      <c r="D614" s="2162">
        <v>2</v>
      </c>
      <c r="E614" s="472"/>
      <c r="F614" s="2044">
        <f t="shared" si="8"/>
        <v>0</v>
      </c>
      <c r="H614" s="1995"/>
    </row>
    <row r="615" spans="1:8">
      <c r="A615" s="2103"/>
      <c r="B615" s="2104"/>
      <c r="C615" s="2003"/>
      <c r="D615" s="2162"/>
      <c r="E615" s="472"/>
      <c r="G615" s="2169"/>
      <c r="H615" s="1995"/>
    </row>
    <row r="616" spans="1:8">
      <c r="A616" s="2009"/>
      <c r="B616" s="2104"/>
      <c r="C616" s="2003"/>
      <c r="D616" s="2015"/>
      <c r="E616" s="1953"/>
      <c r="H616" s="1995"/>
    </row>
    <row r="617" spans="1:8" s="2023" customFormat="1" ht="25.5">
      <c r="A617" s="2103">
        <f>IF(ISTEXT(B617),MAX($A$12:$A616)+1,"")</f>
        <v>50</v>
      </c>
      <c r="B617" s="2104" t="s">
        <v>3456</v>
      </c>
      <c r="C617" s="2003"/>
      <c r="D617" s="2015"/>
      <c r="E617" s="1953"/>
      <c r="F617" s="2044"/>
      <c r="H617" s="2112"/>
    </row>
    <row r="618" spans="1:8" s="453" customFormat="1">
      <c r="A618" s="2009"/>
      <c r="B618" s="2104" t="s">
        <v>3435</v>
      </c>
      <c r="C618" s="2003" t="s">
        <v>3014</v>
      </c>
      <c r="D618" s="2162">
        <v>4</v>
      </c>
      <c r="E618" s="472"/>
      <c r="F618" s="2044">
        <f t="shared" si="8"/>
        <v>0</v>
      </c>
    </row>
    <row r="619" spans="1:8" s="453" customFormat="1">
      <c r="A619" s="2009"/>
      <c r="B619" s="2104"/>
      <c r="C619" s="2003"/>
      <c r="D619" s="2162"/>
      <c r="E619" s="472"/>
      <c r="F619" s="2044"/>
    </row>
    <row r="620" spans="1:8">
      <c r="A620" s="2009"/>
      <c r="B620" s="2104"/>
      <c r="C620" s="2003"/>
      <c r="D620" s="2015"/>
      <c r="E620" s="1953"/>
      <c r="G620" s="2169"/>
      <c r="H620" s="1995"/>
    </row>
    <row r="621" spans="1:8" ht="63.75">
      <c r="A621" s="2103">
        <f>IF(ISTEXT(B621),MAX($A$12:$A620)+1,"")</f>
        <v>51</v>
      </c>
      <c r="B621" s="2104" t="s">
        <v>3457</v>
      </c>
      <c r="C621" s="2003"/>
      <c r="D621" s="2015"/>
      <c r="E621" s="1953"/>
      <c r="G621" s="2169"/>
      <c r="H621" s="1995"/>
    </row>
    <row r="622" spans="1:8">
      <c r="A622" s="2009"/>
      <c r="B622" s="2170" t="s">
        <v>3433</v>
      </c>
      <c r="C622" s="2003" t="s">
        <v>3014</v>
      </c>
      <c r="D622" s="2004">
        <v>6</v>
      </c>
      <c r="E622" s="472"/>
      <c r="F622" s="2044">
        <f t="shared" si="8"/>
        <v>0</v>
      </c>
      <c r="G622" s="2169"/>
      <c r="H622" s="1995"/>
    </row>
    <row r="623" spans="1:8">
      <c r="A623" s="2009"/>
      <c r="B623" s="2170" t="s">
        <v>3435</v>
      </c>
      <c r="C623" s="2003" t="s">
        <v>3014</v>
      </c>
      <c r="D623" s="456">
        <v>15</v>
      </c>
      <c r="E623" s="1953"/>
      <c r="F623" s="2044">
        <f t="shared" si="8"/>
        <v>0</v>
      </c>
      <c r="H623" s="2112"/>
    </row>
    <row r="624" spans="1:8" s="2023" customFormat="1">
      <c r="A624" s="2009"/>
      <c r="B624" s="2170" t="s">
        <v>3458</v>
      </c>
      <c r="C624" s="2003" t="s">
        <v>3014</v>
      </c>
      <c r="D624" s="456">
        <v>8</v>
      </c>
      <c r="E624" s="1953"/>
      <c r="F624" s="2044">
        <f t="shared" si="8"/>
        <v>0</v>
      </c>
    </row>
    <row r="625" spans="1:8" s="2023" customFormat="1">
      <c r="A625" s="2009"/>
      <c r="B625" s="2170" t="s">
        <v>3437</v>
      </c>
      <c r="C625" s="2003" t="s">
        <v>3014</v>
      </c>
      <c r="D625" s="456">
        <v>14</v>
      </c>
      <c r="E625" s="1953"/>
      <c r="F625" s="2044">
        <f t="shared" si="8"/>
        <v>0</v>
      </c>
    </row>
    <row r="626" spans="1:8">
      <c r="A626" s="2009"/>
      <c r="B626" s="2170" t="s">
        <v>3438</v>
      </c>
      <c r="C626" s="2003" t="s">
        <v>3014</v>
      </c>
      <c r="D626" s="456">
        <v>3</v>
      </c>
      <c r="E626" s="1953"/>
      <c r="F626" s="2044">
        <f t="shared" si="8"/>
        <v>0</v>
      </c>
      <c r="G626" s="2169"/>
      <c r="H626" s="2112"/>
    </row>
    <row r="627" spans="1:8" s="453" customFormat="1">
      <c r="A627" s="2009"/>
      <c r="B627" s="2170" t="s">
        <v>3459</v>
      </c>
      <c r="C627" s="2003" t="s">
        <v>3014</v>
      </c>
      <c r="D627" s="456">
        <v>2</v>
      </c>
      <c r="E627" s="1953"/>
      <c r="F627" s="2044">
        <f t="shared" si="8"/>
        <v>0</v>
      </c>
    </row>
    <row r="628" spans="1:8">
      <c r="A628" s="2009"/>
      <c r="B628" s="2170"/>
      <c r="C628" s="2003"/>
      <c r="D628" s="456"/>
      <c r="E628" s="1953"/>
      <c r="H628" s="1995"/>
    </row>
    <row r="629" spans="1:8">
      <c r="A629" s="2009"/>
      <c r="B629" s="2104"/>
      <c r="C629" s="2003"/>
      <c r="D629" s="2015"/>
      <c r="E629" s="1953"/>
      <c r="H629" s="1995"/>
    </row>
    <row r="630" spans="1:8" s="453" customFormat="1" ht="38.25">
      <c r="A630" s="2103">
        <f>IF(ISTEXT(B630),MAX($A$12:$A629)+1,"")</f>
        <v>52</v>
      </c>
      <c r="B630" s="2104" t="s">
        <v>3460</v>
      </c>
      <c r="C630" s="2003"/>
      <c r="D630" s="2015"/>
      <c r="E630" s="464"/>
      <c r="F630" s="2044"/>
      <c r="H630" s="2112"/>
    </row>
    <row r="631" spans="1:8" s="453" customFormat="1">
      <c r="A631" s="2103"/>
      <c r="B631" s="2104"/>
      <c r="C631" s="2003"/>
      <c r="D631" s="2015"/>
      <c r="E631" s="464"/>
      <c r="F631" s="2044"/>
      <c r="H631" s="2112"/>
    </row>
    <row r="632" spans="1:8" s="453" customFormat="1">
      <c r="A632" s="2009"/>
      <c r="B632" s="2104" t="s">
        <v>3391</v>
      </c>
      <c r="C632" s="2003" t="s">
        <v>3014</v>
      </c>
      <c r="D632" s="2015">
        <v>2</v>
      </c>
      <c r="E632" s="464"/>
      <c r="F632" s="2044">
        <f t="shared" si="8"/>
        <v>0</v>
      </c>
      <c r="H632" s="2112"/>
    </row>
    <row r="633" spans="1:8" s="453" customFormat="1">
      <c r="A633" s="2043"/>
      <c r="B633" s="2104"/>
      <c r="C633" s="2003"/>
      <c r="D633" s="2015"/>
      <c r="E633" s="464"/>
      <c r="F633" s="2044"/>
      <c r="H633" s="2112"/>
    </row>
    <row r="634" spans="1:8" s="453" customFormat="1">
      <c r="A634" s="2043"/>
      <c r="B634" s="2104"/>
      <c r="C634" s="2003"/>
      <c r="D634" s="2015"/>
      <c r="E634" s="464"/>
      <c r="F634" s="2044"/>
      <c r="H634" s="2112"/>
    </row>
    <row r="635" spans="1:8" s="453" customFormat="1" ht="38.25">
      <c r="A635" s="2103">
        <f>IF(ISTEXT(B635),MAX($A$12:$A633)+1,"")</f>
        <v>53</v>
      </c>
      <c r="B635" s="2104" t="s">
        <v>3461</v>
      </c>
      <c r="C635" s="2003"/>
      <c r="D635" s="2015"/>
      <c r="E635" s="464"/>
      <c r="F635" s="2044"/>
      <c r="H635" s="2112"/>
    </row>
    <row r="636" spans="1:8" s="453" customFormat="1" ht="63.75">
      <c r="A636" s="2103"/>
      <c r="B636" s="2104" t="s">
        <v>3462</v>
      </c>
      <c r="C636" s="2003"/>
      <c r="D636" s="2015"/>
      <c r="E636" s="464"/>
      <c r="F636" s="2044"/>
    </row>
    <row r="637" spans="1:8" s="453" customFormat="1" ht="76.5">
      <c r="A637" s="2103"/>
      <c r="B637" s="2104" t="s">
        <v>3463</v>
      </c>
      <c r="C637" s="2003"/>
      <c r="D637" s="2015"/>
      <c r="E637" s="464"/>
      <c r="F637" s="2044"/>
    </row>
    <row r="638" spans="1:8" s="453" customFormat="1" ht="25.5">
      <c r="A638" s="2103"/>
      <c r="B638" s="2104" t="s">
        <v>3464</v>
      </c>
      <c r="C638" s="2003" t="s">
        <v>3014</v>
      </c>
      <c r="D638" s="2015">
        <v>5</v>
      </c>
      <c r="E638" s="464"/>
      <c r="F638" s="2044">
        <f t="shared" si="8"/>
        <v>0</v>
      </c>
    </row>
    <row r="639" spans="1:8" s="453" customFormat="1">
      <c r="A639" s="2129"/>
      <c r="B639" s="2108"/>
      <c r="C639" s="2109"/>
      <c r="D639" s="2110"/>
      <c r="E639" s="1953"/>
      <c r="F639" s="2044"/>
    </row>
    <row r="640" spans="1:8" s="453" customFormat="1">
      <c r="A640" s="2129"/>
      <c r="B640" s="2108"/>
      <c r="C640" s="2109"/>
      <c r="D640" s="2110"/>
      <c r="E640" s="1953"/>
      <c r="F640" s="2044"/>
    </row>
    <row r="641" spans="1:8" s="453" customFormat="1" ht="89.25">
      <c r="A641" s="2103">
        <f>IF(ISTEXT(B641),MAX($A$12:$A639)+1,"")</f>
        <v>54</v>
      </c>
      <c r="B641" s="2104" t="s">
        <v>3465</v>
      </c>
      <c r="C641" s="2003" t="s">
        <v>3014</v>
      </c>
      <c r="D641" s="2015">
        <v>6</v>
      </c>
      <c r="E641" s="464"/>
      <c r="F641" s="2044">
        <f t="shared" ref="F641:F677" si="9">D641*E641</f>
        <v>0</v>
      </c>
    </row>
    <row r="642" spans="1:8" s="453" customFormat="1">
      <c r="A642" s="2043"/>
      <c r="B642" s="2104"/>
      <c r="C642" s="2003"/>
      <c r="D642" s="2015"/>
      <c r="E642" s="464"/>
      <c r="F642" s="2044"/>
    </row>
    <row r="643" spans="1:8" s="453" customFormat="1">
      <c r="A643" s="2005"/>
      <c r="B643" s="2104"/>
      <c r="C643" s="2003"/>
      <c r="D643" s="2015"/>
      <c r="E643" s="1953"/>
      <c r="F643" s="2044"/>
    </row>
    <row r="644" spans="1:8" s="453" customFormat="1" ht="38.25">
      <c r="A644" s="2103">
        <f>IF(ISTEXT(B644),MAX($A$12:$A643)+1,"")</f>
        <v>55</v>
      </c>
      <c r="B644" s="2104" t="s">
        <v>3050</v>
      </c>
      <c r="C644" s="2001"/>
      <c r="D644" s="2054"/>
      <c r="E644" s="467"/>
      <c r="F644" s="2044"/>
    </row>
    <row r="645" spans="1:8" s="453" customFormat="1">
      <c r="A645" s="1938" t="s">
        <v>2900</v>
      </c>
      <c r="B645" s="2104" t="s">
        <v>3466</v>
      </c>
      <c r="C645" s="2003" t="s">
        <v>3014</v>
      </c>
      <c r="D645" s="2015">
        <v>1</v>
      </c>
      <c r="E645" s="464"/>
      <c r="F645" s="2044">
        <f t="shared" si="9"/>
        <v>0</v>
      </c>
      <c r="H645" s="2112"/>
    </row>
    <row r="646" spans="1:8" s="453" customFormat="1">
      <c r="A646" s="1938"/>
      <c r="B646" s="2104" t="s">
        <v>3467</v>
      </c>
      <c r="C646" s="2003" t="s">
        <v>3014</v>
      </c>
      <c r="D646" s="2015">
        <v>1</v>
      </c>
      <c r="E646" s="464"/>
      <c r="F646" s="2044">
        <f t="shared" si="9"/>
        <v>0</v>
      </c>
    </row>
    <row r="647" spans="1:8" s="453" customFormat="1">
      <c r="A647" s="1938"/>
      <c r="B647" s="2104" t="s">
        <v>3468</v>
      </c>
      <c r="C647" s="2003" t="s">
        <v>3014</v>
      </c>
      <c r="D647" s="2015">
        <v>2</v>
      </c>
      <c r="E647" s="464"/>
      <c r="F647" s="2044">
        <f t="shared" si="9"/>
        <v>0</v>
      </c>
    </row>
    <row r="648" spans="1:8" s="453" customFormat="1">
      <c r="A648" s="1938" t="s">
        <v>2900</v>
      </c>
      <c r="B648" s="2104" t="s">
        <v>3469</v>
      </c>
      <c r="C648" s="2003" t="s">
        <v>3014</v>
      </c>
      <c r="D648" s="2015">
        <v>1</v>
      </c>
      <c r="E648" s="464"/>
      <c r="F648" s="2044">
        <f t="shared" si="9"/>
        <v>0</v>
      </c>
      <c r="H648" s="2112"/>
    </row>
    <row r="649" spans="1:8" s="453" customFormat="1">
      <c r="A649" s="1938" t="s">
        <v>2900</v>
      </c>
      <c r="B649" s="2104" t="s">
        <v>3470</v>
      </c>
      <c r="C649" s="2003" t="s">
        <v>3014</v>
      </c>
      <c r="D649" s="2015">
        <v>1</v>
      </c>
      <c r="E649" s="464"/>
      <c r="F649" s="2044">
        <f t="shared" si="9"/>
        <v>0</v>
      </c>
    </row>
    <row r="650" spans="1:8" s="453" customFormat="1">
      <c r="A650" s="1938"/>
      <c r="B650" s="2104"/>
      <c r="C650" s="2003"/>
      <c r="D650" s="2015"/>
      <c r="E650" s="464"/>
      <c r="F650" s="2044"/>
      <c r="H650" s="2112"/>
    </row>
    <row r="651" spans="1:8" s="453" customFormat="1">
      <c r="A651" s="2043"/>
      <c r="B651" s="2104"/>
      <c r="C651" s="2003"/>
      <c r="D651" s="2015"/>
      <c r="E651" s="464"/>
      <c r="F651" s="2044"/>
    </row>
    <row r="652" spans="1:8" s="453" customFormat="1" ht="51">
      <c r="A652" s="2103">
        <f>IF(ISTEXT(B652),MAX($A$12:$A651)+1,"")</f>
        <v>56</v>
      </c>
      <c r="B652" s="2104" t="s">
        <v>3471</v>
      </c>
      <c r="C652" s="2003"/>
      <c r="D652" s="2015"/>
      <c r="E652" s="464"/>
      <c r="F652" s="2044"/>
    </row>
    <row r="653" spans="1:8" s="453" customFormat="1" ht="25.5">
      <c r="A653" s="2103"/>
      <c r="B653" s="2104" t="s">
        <v>3472</v>
      </c>
      <c r="C653" s="2003"/>
      <c r="D653" s="2015"/>
      <c r="E653" s="464"/>
      <c r="F653" s="2044"/>
    </row>
    <row r="654" spans="1:8" s="453" customFormat="1" ht="38.25">
      <c r="A654" s="2103"/>
      <c r="B654" s="2104" t="s">
        <v>3473</v>
      </c>
      <c r="C654" s="2003"/>
      <c r="D654" s="2015"/>
      <c r="E654" s="464"/>
      <c r="F654" s="2044"/>
    </row>
    <row r="655" spans="1:8" s="453" customFormat="1" ht="63.75">
      <c r="A655" s="2103"/>
      <c r="B655" s="2104" t="s">
        <v>3474</v>
      </c>
      <c r="C655" s="2003"/>
      <c r="D655" s="2015"/>
      <c r="E655" s="464"/>
      <c r="F655" s="2044"/>
    </row>
    <row r="656" spans="1:8" s="453" customFormat="1" ht="63.75">
      <c r="A656" s="2043"/>
      <c r="B656" s="2104" t="s">
        <v>3475</v>
      </c>
      <c r="C656" s="2003"/>
      <c r="D656" s="2015"/>
      <c r="E656" s="464"/>
      <c r="F656" s="2044"/>
    </row>
    <row r="657" spans="1:51" s="453" customFormat="1" ht="102">
      <c r="A657" s="2043"/>
      <c r="B657" s="2104" t="s">
        <v>3476</v>
      </c>
      <c r="C657" s="2003"/>
      <c r="D657" s="2015"/>
      <c r="E657" s="464"/>
      <c r="F657" s="2044"/>
      <c r="H657" s="2112"/>
    </row>
    <row r="658" spans="1:51" s="453" customFormat="1" ht="204">
      <c r="A658" s="2043"/>
      <c r="B658" s="2104" t="s">
        <v>3477</v>
      </c>
      <c r="C658" s="2003"/>
      <c r="D658" s="2015"/>
      <c r="E658" s="464"/>
      <c r="F658" s="2044"/>
    </row>
    <row r="659" spans="1:51" s="453" customFormat="1" ht="51">
      <c r="A659" s="2043"/>
      <c r="B659" s="2104" t="s">
        <v>3478</v>
      </c>
      <c r="E659" s="468"/>
      <c r="F659" s="1978"/>
      <c r="H659" s="2112"/>
    </row>
    <row r="660" spans="1:51" s="453" customFormat="1" ht="38.25">
      <c r="A660" s="2043"/>
      <c r="B660" s="2104" t="s">
        <v>3479</v>
      </c>
      <c r="C660" s="2003" t="s">
        <v>3014</v>
      </c>
      <c r="D660" s="2015">
        <v>2</v>
      </c>
      <c r="E660" s="464"/>
      <c r="F660" s="2044">
        <f t="shared" si="9"/>
        <v>0</v>
      </c>
    </row>
    <row r="661" spans="1:51" s="453" customFormat="1">
      <c r="A661" s="2043"/>
      <c r="B661" s="2095" t="s">
        <v>3480</v>
      </c>
      <c r="C661" s="2003"/>
      <c r="D661" s="2015"/>
      <c r="E661" s="464"/>
      <c r="F661" s="2044"/>
    </row>
    <row r="662" spans="1:51" ht="140.25">
      <c r="A662" s="2043" t="s">
        <v>3481</v>
      </c>
      <c r="B662" s="2104" t="s">
        <v>3482</v>
      </c>
      <c r="C662" s="2003"/>
      <c r="D662" s="2015"/>
      <c r="E662" s="464"/>
      <c r="H662" s="2112"/>
    </row>
    <row r="663" spans="1:51" ht="51">
      <c r="A663" s="2043"/>
      <c r="B663" s="2104" t="s">
        <v>3483</v>
      </c>
      <c r="C663" s="2003" t="s">
        <v>3014</v>
      </c>
      <c r="D663" s="2015">
        <v>2</v>
      </c>
      <c r="E663" s="464"/>
      <c r="F663" s="2044">
        <f t="shared" si="9"/>
        <v>0</v>
      </c>
      <c r="H663" s="1995"/>
    </row>
    <row r="664" spans="1:51" ht="89.25">
      <c r="A664" s="2043" t="s">
        <v>3484</v>
      </c>
      <c r="B664" s="2104" t="s">
        <v>3485</v>
      </c>
      <c r="C664" s="2003"/>
      <c r="D664" s="2015"/>
      <c r="E664" s="464"/>
      <c r="H664" s="1995"/>
    </row>
    <row r="665" spans="1:51" s="2149" customFormat="1" ht="38.25">
      <c r="A665" s="2043"/>
      <c r="B665" s="2104" t="s">
        <v>3486</v>
      </c>
      <c r="C665" s="2003" t="s">
        <v>3014</v>
      </c>
      <c r="D665" s="2015">
        <v>2</v>
      </c>
      <c r="E665" s="464"/>
      <c r="F665" s="2044">
        <f t="shared" si="9"/>
        <v>0</v>
      </c>
      <c r="G665" s="2148"/>
      <c r="H665" s="2148"/>
      <c r="I665" s="2148"/>
      <c r="J665" s="2148"/>
      <c r="K665" s="2148"/>
      <c r="L665" s="2148"/>
      <c r="M665" s="2148"/>
      <c r="N665" s="2148"/>
      <c r="O665" s="2148"/>
      <c r="P665" s="2148"/>
      <c r="Q665" s="2148"/>
      <c r="R665" s="2148"/>
      <c r="S665" s="2148"/>
      <c r="T665" s="2148"/>
      <c r="U665" s="2148"/>
      <c r="V665" s="2148"/>
      <c r="W665" s="2148"/>
      <c r="X665" s="2148"/>
      <c r="Y665" s="2148"/>
      <c r="Z665" s="2148"/>
      <c r="AA665" s="2148"/>
      <c r="AB665" s="2148"/>
      <c r="AC665" s="2148"/>
      <c r="AD665" s="2148"/>
      <c r="AE665" s="2148"/>
      <c r="AF665" s="2148"/>
      <c r="AG665" s="2148"/>
      <c r="AH665" s="2148"/>
      <c r="AI665" s="2148"/>
      <c r="AJ665" s="2148"/>
      <c r="AK665" s="2148"/>
      <c r="AL665" s="2148"/>
      <c r="AM665" s="2148"/>
      <c r="AN665" s="2148"/>
      <c r="AO665" s="2148"/>
      <c r="AP665" s="2148"/>
      <c r="AQ665" s="2148"/>
      <c r="AR665" s="2148"/>
      <c r="AS665" s="2148"/>
      <c r="AT665" s="2148"/>
      <c r="AU665" s="2148"/>
      <c r="AV665" s="2148"/>
      <c r="AW665" s="2148"/>
      <c r="AX665" s="2148"/>
      <c r="AY665" s="2148"/>
    </row>
    <row r="666" spans="1:51" s="2149" customFormat="1">
      <c r="A666" s="2043" t="s">
        <v>3487</v>
      </c>
      <c r="B666" s="2104" t="s">
        <v>3488</v>
      </c>
      <c r="C666" s="2003"/>
      <c r="D666" s="2015"/>
      <c r="E666" s="464"/>
      <c r="F666" s="2044"/>
      <c r="G666" s="2148"/>
      <c r="H666" s="2148"/>
      <c r="I666" s="2148"/>
      <c r="J666" s="2148"/>
      <c r="K666" s="2148"/>
      <c r="L666" s="2148"/>
      <c r="M666" s="2148"/>
      <c r="N666" s="2148"/>
      <c r="O666" s="2148"/>
      <c r="P666" s="2148"/>
      <c r="Q666" s="2148"/>
      <c r="R666" s="2148"/>
      <c r="S666" s="2148"/>
      <c r="T666" s="2148"/>
      <c r="U666" s="2148"/>
      <c r="V666" s="2148"/>
      <c r="W666" s="2148"/>
      <c r="X666" s="2148"/>
      <c r="Y666" s="2148"/>
      <c r="Z666" s="2148"/>
      <c r="AA666" s="2148"/>
      <c r="AB666" s="2148"/>
      <c r="AC666" s="2148"/>
      <c r="AD666" s="2148"/>
      <c r="AE666" s="2148"/>
      <c r="AF666" s="2148"/>
      <c r="AG666" s="2148"/>
      <c r="AH666" s="2148"/>
      <c r="AI666" s="2148"/>
      <c r="AJ666" s="2148"/>
      <c r="AK666" s="2148"/>
      <c r="AL666" s="2148"/>
      <c r="AM666" s="2148"/>
      <c r="AN666" s="2148"/>
      <c r="AO666" s="2148"/>
      <c r="AP666" s="2148"/>
      <c r="AQ666" s="2148"/>
      <c r="AR666" s="2148"/>
      <c r="AS666" s="2148"/>
      <c r="AT666" s="2148"/>
      <c r="AU666" s="2148"/>
      <c r="AV666" s="2148"/>
      <c r="AW666" s="2148"/>
      <c r="AX666" s="2148"/>
      <c r="AY666" s="2148"/>
    </row>
    <row r="667" spans="1:51" s="456" customFormat="1" ht="89.25">
      <c r="A667" s="2043"/>
      <c r="B667" s="2104" t="s">
        <v>3489</v>
      </c>
      <c r="C667" s="2003"/>
      <c r="D667" s="2015"/>
      <c r="E667" s="464"/>
      <c r="F667" s="2044"/>
    </row>
    <row r="668" spans="1:51" s="456" customFormat="1" ht="267.75">
      <c r="A668" s="2043"/>
      <c r="B668" s="2104" t="s">
        <v>3490</v>
      </c>
      <c r="C668" s="2003"/>
      <c r="D668" s="2015"/>
      <c r="E668" s="464"/>
      <c r="F668" s="2044"/>
    </row>
    <row r="669" spans="1:51" s="456" customFormat="1" ht="127.5">
      <c r="A669" s="2043"/>
      <c r="B669" s="2104" t="s">
        <v>3491</v>
      </c>
      <c r="C669" s="2003"/>
      <c r="D669" s="2015"/>
      <c r="E669" s="464"/>
      <c r="F669" s="2044"/>
    </row>
    <row r="670" spans="1:51" s="456" customFormat="1" ht="229.5">
      <c r="A670" s="2043"/>
      <c r="B670" s="2104" t="s">
        <v>3492</v>
      </c>
      <c r="C670" s="2003"/>
      <c r="D670" s="2015"/>
      <c r="E670" s="464"/>
      <c r="F670" s="2044"/>
    </row>
    <row r="671" spans="1:51" s="456" customFormat="1" ht="140.25">
      <c r="A671" s="2043"/>
      <c r="B671" s="2104" t="s">
        <v>3493</v>
      </c>
      <c r="C671" s="2003"/>
      <c r="D671" s="2015"/>
      <c r="E671" s="464"/>
      <c r="F671" s="2044"/>
    </row>
    <row r="672" spans="1:51" s="456" customFormat="1" ht="204">
      <c r="A672" s="2043"/>
      <c r="B672" s="2104" t="s">
        <v>3494</v>
      </c>
      <c r="C672" s="2003" t="s">
        <v>3014</v>
      </c>
      <c r="D672" s="2015">
        <v>1</v>
      </c>
      <c r="E672" s="464"/>
      <c r="F672" s="2044">
        <f t="shared" si="9"/>
        <v>0</v>
      </c>
    </row>
    <row r="673" spans="1:13" s="456" customFormat="1" ht="25.5">
      <c r="A673" s="2043" t="s">
        <v>3495</v>
      </c>
      <c r="B673" s="2104" t="s">
        <v>3496</v>
      </c>
      <c r="C673" s="2003"/>
      <c r="D673" s="2015"/>
      <c r="E673" s="464"/>
      <c r="F673" s="2044"/>
    </row>
    <row r="674" spans="1:13" s="456" customFormat="1" ht="76.5">
      <c r="A674" s="2043"/>
      <c r="B674" s="2104" t="s">
        <v>3497</v>
      </c>
      <c r="C674" s="2003" t="s">
        <v>3014</v>
      </c>
      <c r="D674" s="2015">
        <v>1</v>
      </c>
      <c r="E674" s="464"/>
      <c r="F674" s="2044">
        <f t="shared" si="9"/>
        <v>0</v>
      </c>
      <c r="H674" s="2112"/>
    </row>
    <row r="675" spans="1:13" s="456" customFormat="1">
      <c r="A675" s="2043"/>
      <c r="B675" s="2104"/>
      <c r="C675" s="2003"/>
      <c r="D675" s="2015"/>
      <c r="E675" s="464"/>
      <c r="F675" s="2044"/>
      <c r="H675" s="2112"/>
    </row>
    <row r="676" spans="1:13" s="456" customFormat="1">
      <c r="A676" s="2043"/>
      <c r="B676" s="2104"/>
      <c r="C676" s="2003"/>
      <c r="D676" s="2015"/>
      <c r="E676" s="464"/>
      <c r="F676" s="2044"/>
    </row>
    <row r="677" spans="1:13" s="456" customFormat="1" ht="89.25">
      <c r="A677" s="2103">
        <f>IF(ISTEXT(B677),MAX($A$12:$A676)+1,"")</f>
        <v>57</v>
      </c>
      <c r="B677" s="2108" t="s">
        <v>3498</v>
      </c>
      <c r="C677" s="2003" t="s">
        <v>1012</v>
      </c>
      <c r="D677" s="2015">
        <v>1</v>
      </c>
      <c r="E677" s="2078"/>
      <c r="F677" s="2044">
        <f t="shared" si="9"/>
        <v>0</v>
      </c>
    </row>
    <row r="678" spans="1:13">
      <c r="A678" s="2120"/>
      <c r="B678" s="2108"/>
      <c r="C678" s="2003"/>
      <c r="D678" s="2015"/>
      <c r="E678" s="2078"/>
      <c r="H678" s="2112"/>
    </row>
    <row r="679" spans="1:13">
      <c r="A679" s="2120"/>
      <c r="B679" s="2108"/>
      <c r="C679" s="2003"/>
      <c r="D679" s="2015"/>
      <c r="E679" s="2078"/>
      <c r="H679" s="1995"/>
    </row>
    <row r="680" spans="1:13">
      <c r="A680" s="2097" t="s">
        <v>976</v>
      </c>
      <c r="B680" s="2098" t="s">
        <v>3499</v>
      </c>
      <c r="C680" s="2146"/>
      <c r="D680" s="2147"/>
      <c r="E680" s="2073"/>
      <c r="F680" s="2171"/>
      <c r="H680" s="1995"/>
    </row>
    <row r="681" spans="1:13">
      <c r="A681" s="2172"/>
      <c r="B681" s="2173"/>
      <c r="C681" s="2174"/>
      <c r="D681" s="2175"/>
      <c r="E681" s="472"/>
      <c r="F681" s="2127"/>
      <c r="H681" s="2112"/>
    </row>
    <row r="682" spans="1:13" ht="38.25">
      <c r="A682" s="2103">
        <f>IF(ISTEXT(B682),MAX($A$12:$A681)+1,"")</f>
        <v>58</v>
      </c>
      <c r="B682" s="2176" t="s">
        <v>3500</v>
      </c>
      <c r="C682" s="2177"/>
      <c r="D682" s="2177"/>
      <c r="E682" s="2079"/>
      <c r="F682" s="1978"/>
      <c r="H682" s="1995"/>
    </row>
    <row r="683" spans="1:13" ht="76.5">
      <c r="A683" s="2178"/>
      <c r="B683" s="2176" t="s">
        <v>3501</v>
      </c>
      <c r="C683" s="2177"/>
      <c r="D683" s="2177"/>
      <c r="E683" s="2079"/>
      <c r="F683" s="1978"/>
      <c r="H683" s="1995"/>
    </row>
    <row r="684" spans="1:13" s="448" customFormat="1" ht="76.5">
      <c r="A684" s="2178"/>
      <c r="B684" s="2176" t="s">
        <v>3502</v>
      </c>
      <c r="C684" s="2177"/>
      <c r="D684" s="2177"/>
      <c r="E684" s="2079"/>
      <c r="F684" s="1978"/>
      <c r="G684" s="2020"/>
      <c r="H684" s="2112"/>
      <c r="I684" s="2020"/>
      <c r="K684" s="1995"/>
      <c r="L684" s="1995"/>
      <c r="M684" s="1995"/>
    </row>
    <row r="685" spans="1:13" s="448" customFormat="1" ht="51">
      <c r="A685" s="2178"/>
      <c r="B685" s="2176" t="s">
        <v>3503</v>
      </c>
      <c r="C685" s="2177"/>
      <c r="D685" s="2177"/>
      <c r="E685" s="2079"/>
      <c r="F685" s="1978"/>
      <c r="G685" s="2020"/>
      <c r="H685" s="2020"/>
      <c r="I685" s="2020"/>
      <c r="K685" s="1995"/>
      <c r="L685" s="1995"/>
      <c r="M685" s="1995"/>
    </row>
    <row r="686" spans="1:13" s="448" customFormat="1" ht="102">
      <c r="A686" s="2178"/>
      <c r="B686" s="2176" t="s">
        <v>3504</v>
      </c>
      <c r="C686" s="2177"/>
      <c r="D686" s="2177"/>
      <c r="E686" s="2079"/>
      <c r="F686" s="1978"/>
      <c r="G686" s="2020"/>
      <c r="H686" s="2020"/>
      <c r="I686" s="2020"/>
      <c r="K686" s="1995"/>
      <c r="L686" s="1995"/>
      <c r="M686" s="1995"/>
    </row>
    <row r="687" spans="1:13" ht="76.5">
      <c r="A687" s="2178"/>
      <c r="B687" s="2176" t="s">
        <v>3505</v>
      </c>
      <c r="C687" s="2177"/>
      <c r="D687" s="2177"/>
      <c r="E687" s="2078"/>
      <c r="F687" s="1978"/>
      <c r="H687" s="2112"/>
    </row>
    <row r="688" spans="1:13">
      <c r="A688" s="2178"/>
      <c r="B688" s="2176" t="s">
        <v>3506</v>
      </c>
      <c r="C688" s="2179"/>
      <c r="D688" s="2179"/>
      <c r="E688" s="2078"/>
      <c r="F688" s="1978"/>
      <c r="H688" s="1995"/>
    </row>
    <row r="689" spans="1:8">
      <c r="A689" s="2180"/>
      <c r="B689" s="2181" t="s">
        <v>3507</v>
      </c>
      <c r="C689" s="2179" t="s">
        <v>3014</v>
      </c>
      <c r="D689" s="2179">
        <v>32</v>
      </c>
      <c r="E689" s="468"/>
      <c r="F689" s="1978">
        <f t="shared" ref="F689:F690" si="10">E689*D689</f>
        <v>0</v>
      </c>
      <c r="H689" s="1995"/>
    </row>
    <row r="690" spans="1:8">
      <c r="A690" s="2180"/>
      <c r="B690" s="2181" t="s">
        <v>3508</v>
      </c>
      <c r="C690" s="2179" t="s">
        <v>3014</v>
      </c>
      <c r="D690" s="2179">
        <v>25</v>
      </c>
      <c r="E690" s="468"/>
      <c r="F690" s="1978">
        <f t="shared" si="10"/>
        <v>0</v>
      </c>
      <c r="H690" s="2112"/>
    </row>
    <row r="691" spans="1:8">
      <c r="A691" s="2178"/>
      <c r="B691" s="2176"/>
      <c r="C691" s="2177"/>
      <c r="D691" s="2177"/>
      <c r="E691" s="2079"/>
      <c r="F691" s="1978"/>
      <c r="H691" s="1995"/>
    </row>
    <row r="692" spans="1:8">
      <c r="A692" s="2178"/>
      <c r="B692" s="2176"/>
      <c r="C692" s="2177"/>
      <c r="D692" s="2177"/>
      <c r="E692" s="2079"/>
      <c r="F692" s="1978"/>
      <c r="H692" s="1995"/>
    </row>
    <row r="693" spans="1:8" ht="51">
      <c r="A693" s="2103">
        <f>IF(ISTEXT(B693),MAX($A$12:$A691)+1,"")</f>
        <v>59</v>
      </c>
      <c r="B693" s="2108" t="s">
        <v>3509</v>
      </c>
      <c r="C693" s="2003" t="s">
        <v>1012</v>
      </c>
      <c r="D693" s="2015">
        <v>1</v>
      </c>
      <c r="E693" s="2078"/>
      <c r="F693" s="2044">
        <f>D693*E693</f>
        <v>0</v>
      </c>
      <c r="H693" s="2112"/>
    </row>
    <row r="694" spans="1:8">
      <c r="A694" s="2120"/>
      <c r="B694" s="2108"/>
      <c r="C694" s="2003"/>
      <c r="D694" s="2015"/>
      <c r="E694" s="2078"/>
      <c r="H694" s="2112"/>
    </row>
    <row r="695" spans="1:8">
      <c r="A695" s="2120"/>
      <c r="B695" s="2108"/>
      <c r="C695" s="2003"/>
      <c r="D695" s="2015"/>
      <c r="E695" s="2078"/>
      <c r="H695" s="1995"/>
    </row>
    <row r="696" spans="1:8" s="456" customFormat="1" ht="51">
      <c r="A696" s="2103">
        <f>IF(ISTEXT(B696),MAX($A$12:$A694)+1,"")</f>
        <v>60</v>
      </c>
      <c r="B696" s="2104" t="s">
        <v>3510</v>
      </c>
      <c r="C696" s="2003" t="s">
        <v>1012</v>
      </c>
      <c r="D696" s="2015">
        <v>1</v>
      </c>
      <c r="E696" s="2078"/>
      <c r="F696" s="2044">
        <f>D696*E696</f>
        <v>0</v>
      </c>
      <c r="H696" s="2112"/>
    </row>
    <row r="697" spans="1:8" s="456" customFormat="1">
      <c r="A697" s="2103"/>
      <c r="B697" s="2104"/>
      <c r="C697" s="2003"/>
      <c r="D697" s="2015"/>
      <c r="E697" s="2078"/>
      <c r="F697" s="2044"/>
      <c r="H697" s="2112"/>
    </row>
    <row r="698" spans="1:8" s="456" customFormat="1">
      <c r="A698" s="2103"/>
      <c r="B698" s="2104"/>
      <c r="C698" s="2003"/>
      <c r="D698" s="2015"/>
      <c r="E698" s="2078"/>
      <c r="F698" s="2044"/>
    </row>
    <row r="699" spans="1:8" ht="38.25">
      <c r="A699" s="2103">
        <f>IF(ISTEXT(B699),MAX($A$12:$A697)+1,"")</f>
        <v>61</v>
      </c>
      <c r="B699" s="2166" t="s">
        <v>3511</v>
      </c>
      <c r="C699" s="2001" t="s">
        <v>1012</v>
      </c>
      <c r="D699" s="2001">
        <v>1</v>
      </c>
      <c r="E699" s="2078"/>
      <c r="F699" s="2044">
        <f>D699*E699</f>
        <v>0</v>
      </c>
      <c r="H699" s="2112"/>
    </row>
    <row r="700" spans="1:8">
      <c r="A700" s="2103"/>
      <c r="D700" s="2001"/>
      <c r="E700" s="2063"/>
      <c r="H700" s="1995"/>
    </row>
    <row r="701" spans="1:8">
      <c r="A701" s="2103"/>
      <c r="D701" s="2001"/>
      <c r="E701" s="2063"/>
      <c r="H701" s="1995"/>
    </row>
    <row r="702" spans="1:8" s="2182" customFormat="1" ht="38.25">
      <c r="A702" s="2103">
        <f>IF(ISTEXT(B702),MAX($A$12:$A700)+1,"")</f>
        <v>62</v>
      </c>
      <c r="B702" s="2108" t="s">
        <v>3512</v>
      </c>
      <c r="C702" s="2003" t="s">
        <v>1012</v>
      </c>
      <c r="D702" s="2015">
        <v>1</v>
      </c>
      <c r="E702" s="2078"/>
      <c r="F702" s="2044">
        <f>D702*E702</f>
        <v>0</v>
      </c>
      <c r="H702" s="2112"/>
    </row>
    <row r="703" spans="1:8" s="2182" customFormat="1">
      <c r="A703" s="2026"/>
      <c r="B703" s="2166"/>
      <c r="C703" s="2001"/>
      <c r="D703" s="2054"/>
      <c r="E703" s="467"/>
      <c r="F703" s="2044"/>
      <c r="H703" s="2112"/>
    </row>
    <row r="704" spans="1:8">
      <c r="A704" s="2026"/>
      <c r="H704" s="1995"/>
    </row>
    <row r="705" spans="1:8" s="2182" customFormat="1" ht="51">
      <c r="A705" s="2103">
        <f>IF(ISTEXT(B705),MAX($A$12:$A703)+1,"")</f>
        <v>63</v>
      </c>
      <c r="B705" s="2108" t="s">
        <v>3513</v>
      </c>
      <c r="C705" s="2003" t="s">
        <v>1012</v>
      </c>
      <c r="D705" s="2179">
        <v>65</v>
      </c>
      <c r="E705" s="2078"/>
      <c r="F705" s="2044">
        <f>D705*E705</f>
        <v>0</v>
      </c>
      <c r="H705" s="2112"/>
    </row>
    <row r="706" spans="1:8">
      <c r="A706" s="2120"/>
      <c r="B706" s="2108"/>
      <c r="C706" s="2003"/>
      <c r="D706" s="2179"/>
      <c r="E706" s="2078"/>
      <c r="H706" s="1995"/>
    </row>
    <row r="707" spans="1:8">
      <c r="A707" s="2120"/>
      <c r="B707" s="2108"/>
      <c r="C707" s="2003"/>
      <c r="D707" s="2015"/>
      <c r="E707" s="2078"/>
      <c r="H707" s="1995"/>
    </row>
    <row r="708" spans="1:8" s="2182" customFormat="1" ht="51">
      <c r="A708" s="2103">
        <f>IF(ISTEXT(B708),MAX($A$12:$A706)+1,"")</f>
        <v>64</v>
      </c>
      <c r="B708" s="2104" t="s">
        <v>3514</v>
      </c>
      <c r="C708" s="2003" t="s">
        <v>1012</v>
      </c>
      <c r="D708" s="2015">
        <v>1</v>
      </c>
      <c r="E708" s="464"/>
      <c r="F708" s="2044">
        <f>D708*E708</f>
        <v>0</v>
      </c>
    </row>
    <row r="709" spans="1:8" s="2182" customFormat="1">
      <c r="A709" s="2103"/>
      <c r="B709" s="2104"/>
      <c r="C709" s="2003"/>
      <c r="D709" s="2015"/>
      <c r="E709" s="464"/>
      <c r="F709" s="2044"/>
    </row>
    <row r="710" spans="1:8" s="2182" customFormat="1">
      <c r="A710" s="2103"/>
      <c r="B710" s="2104"/>
      <c r="C710" s="2003"/>
      <c r="D710" s="2015"/>
      <c r="E710" s="464"/>
      <c r="F710" s="2044"/>
    </row>
    <row r="711" spans="1:8" s="2182" customFormat="1" ht="38.25">
      <c r="A711" s="2103">
        <f>IF(ISTEXT(B711),MAX($A$12:$A710)+1,"")</f>
        <v>65</v>
      </c>
      <c r="B711" s="2181" t="s">
        <v>3515</v>
      </c>
      <c r="C711" s="2179" t="s">
        <v>1012</v>
      </c>
      <c r="D711" s="2179">
        <v>1</v>
      </c>
      <c r="E711" s="468"/>
      <c r="F711" s="1978">
        <f>D711*E711</f>
        <v>0</v>
      </c>
    </row>
    <row r="712" spans="1:8" s="2182" customFormat="1">
      <c r="A712" s="2103"/>
      <c r="B712" s="2181"/>
      <c r="C712" s="2179"/>
      <c r="D712" s="2179"/>
      <c r="E712" s="468"/>
      <c r="F712" s="1978"/>
    </row>
    <row r="713" spans="1:8" s="2182" customFormat="1">
      <c r="A713" s="2183" t="s">
        <v>3516</v>
      </c>
      <c r="B713" s="2181"/>
      <c r="C713" s="2179"/>
      <c r="D713" s="2179"/>
      <c r="E713" s="2079"/>
      <c r="F713" s="1978"/>
    </row>
    <row r="714" spans="1:8" s="2182" customFormat="1" ht="38.25">
      <c r="A714" s="2103">
        <f>IF(ISTEXT(B714),MAX($A$12:$A713)+1,"")</f>
        <v>66</v>
      </c>
      <c r="B714" s="2104" t="s">
        <v>3517</v>
      </c>
      <c r="C714" s="2003" t="s">
        <v>1012</v>
      </c>
      <c r="D714" s="2015">
        <v>1</v>
      </c>
      <c r="E714" s="464"/>
      <c r="F714" s="2044">
        <f>D714*E714</f>
        <v>0</v>
      </c>
      <c r="H714" s="2112"/>
    </row>
    <row r="715" spans="1:8" s="453" customFormat="1">
      <c r="A715" s="2103"/>
      <c r="B715" s="2104"/>
      <c r="C715" s="2003"/>
      <c r="D715" s="2015"/>
      <c r="E715" s="464"/>
      <c r="F715" s="2044"/>
    </row>
    <row r="716" spans="1:8">
      <c r="A716" s="2103"/>
      <c r="B716" s="2104"/>
      <c r="C716" s="2003"/>
      <c r="D716" s="2015"/>
      <c r="E716" s="464"/>
      <c r="H716" s="1995"/>
    </row>
    <row r="717" spans="1:8" ht="51">
      <c r="A717" s="2103">
        <f>IF(ISTEXT(B717),MAX($A$12:$A714)+1,"")</f>
        <v>67</v>
      </c>
      <c r="B717" s="473" t="s">
        <v>3518</v>
      </c>
      <c r="C717" s="1987" t="s">
        <v>1012</v>
      </c>
      <c r="D717" s="1988">
        <v>1</v>
      </c>
      <c r="E717" s="474"/>
      <c r="F717" s="2044">
        <f>D717*E717</f>
        <v>0</v>
      </c>
      <c r="H717" s="1995"/>
    </row>
    <row r="718" spans="1:8">
      <c r="A718" s="2103"/>
      <c r="B718" s="473"/>
      <c r="C718" s="1987"/>
      <c r="D718" s="1988"/>
      <c r="E718" s="474"/>
      <c r="H718" s="1995"/>
    </row>
    <row r="719" spans="1:8">
      <c r="A719" s="2180"/>
      <c r="B719" s="2108"/>
      <c r="C719" s="2003"/>
      <c r="D719" s="2015"/>
      <c r="E719" s="2078"/>
      <c r="F719" s="1978"/>
      <c r="H719" s="1995"/>
    </row>
    <row r="720" spans="1:8" ht="127.5">
      <c r="A720" s="1985">
        <f>IF(ISTEXT(B720),MAX($A$12:$A717)+1,"")</f>
        <v>68</v>
      </c>
      <c r="B720" s="2166" t="s">
        <v>3519</v>
      </c>
      <c r="C720" s="1987" t="s">
        <v>1012</v>
      </c>
      <c r="D720" s="1988">
        <v>1</v>
      </c>
      <c r="E720" s="474"/>
      <c r="F720" s="2044">
        <f>D720*E720</f>
        <v>0</v>
      </c>
    </row>
    <row r="721" spans="1:6">
      <c r="D721" s="2184"/>
    </row>
    <row r="722" spans="1:6">
      <c r="A722" s="2180"/>
      <c r="B722" s="2108"/>
      <c r="C722" s="2003"/>
      <c r="D722" s="2015"/>
      <c r="E722" s="2078"/>
      <c r="F722" s="1978"/>
    </row>
    <row r="723" spans="1:6" ht="51">
      <c r="A723" s="1985">
        <f>IF(ISTEXT(B723),MAX($A$12:$A720)+1,"")</f>
        <v>69</v>
      </c>
      <c r="B723" s="473" t="s">
        <v>3520</v>
      </c>
      <c r="C723" s="2182"/>
      <c r="D723" s="2182"/>
      <c r="E723" s="2079"/>
      <c r="F723" s="2185"/>
    </row>
    <row r="724" spans="1:6" ht="76.5">
      <c r="A724" s="1985"/>
      <c r="B724" s="2166" t="s">
        <v>3521</v>
      </c>
      <c r="C724" s="1987"/>
      <c r="D724" s="1988"/>
      <c r="E724" s="474"/>
    </row>
    <row r="725" spans="1:6" ht="76.5">
      <c r="A725" s="1985"/>
      <c r="B725" s="473" t="s">
        <v>3522</v>
      </c>
      <c r="C725" s="1987"/>
      <c r="D725" s="1988"/>
      <c r="E725" s="474"/>
    </row>
    <row r="726" spans="1:6" ht="127.5">
      <c r="A726" s="1985"/>
      <c r="B726" s="473" t="s">
        <v>3523</v>
      </c>
      <c r="C726" s="1987"/>
      <c r="D726" s="1988"/>
      <c r="E726" s="474"/>
    </row>
    <row r="727" spans="1:6" ht="76.5">
      <c r="A727" s="1985"/>
      <c r="B727" s="473" t="s">
        <v>3524</v>
      </c>
      <c r="C727" s="1987"/>
      <c r="D727" s="1988"/>
      <c r="E727" s="474"/>
    </row>
    <row r="728" spans="1:6" ht="51">
      <c r="A728" s="1985"/>
      <c r="B728" s="473" t="s">
        <v>3525</v>
      </c>
      <c r="C728" s="1987"/>
      <c r="D728" s="1988"/>
      <c r="E728" s="474"/>
    </row>
    <row r="729" spans="1:6" ht="89.25">
      <c r="A729" s="1985"/>
      <c r="B729" s="2166" t="s">
        <v>3526</v>
      </c>
      <c r="C729" s="1987" t="s">
        <v>1012</v>
      </c>
      <c r="D729" s="1988">
        <v>1</v>
      </c>
      <c r="E729" s="474"/>
      <c r="F729" s="2044">
        <f>D729*E729</f>
        <v>0</v>
      </c>
    </row>
    <row r="730" spans="1:6">
      <c r="A730" s="2043"/>
      <c r="B730" s="2104"/>
      <c r="C730" s="2003"/>
      <c r="D730" s="2015"/>
      <c r="E730" s="464"/>
    </row>
    <row r="731" spans="1:6">
      <c r="A731" s="2045"/>
      <c r="B731" s="2186"/>
      <c r="C731" s="2047"/>
      <c r="D731" s="2048"/>
      <c r="E731" s="1955"/>
      <c r="F731" s="2049"/>
    </row>
    <row r="732" spans="1:6">
      <c r="A732" s="2187"/>
      <c r="B732" s="2188"/>
      <c r="C732" s="2187"/>
      <c r="D732" s="2187"/>
      <c r="E732" s="2081"/>
      <c r="F732" s="2187"/>
    </row>
    <row r="733" spans="1:6">
      <c r="A733" s="2189"/>
      <c r="B733" s="2190" t="s">
        <v>3527</v>
      </c>
      <c r="C733" s="2191"/>
      <c r="D733" s="2192"/>
      <c r="E733" s="2082"/>
      <c r="F733" s="2193">
        <f>SUM(F1:F732)</f>
        <v>0</v>
      </c>
    </row>
    <row r="734" spans="1:6">
      <c r="A734" s="2194"/>
      <c r="B734" s="2195"/>
      <c r="C734" s="2196"/>
      <c r="D734" s="2197"/>
      <c r="E734" s="2083"/>
      <c r="F734" s="2198"/>
    </row>
  </sheetData>
  <sheetProtection algorithmName="SHA-512" hashValue="9ScWCyk6IR6wUH53IIXU32lIMQkZj2HkVw5abLqw03Lhksz++BbXUqSz7yaE4yZNMK2lrTTfKtoyAe2j1BvZAA==" saltValue="0Y2QYFRmcGT3Xs4Itxe07g==" spinCount="100000" sheet="1" objects="1" scenarios="1"/>
  <protectedRanges>
    <protectedRange sqref="E734:E65556 E291:E302 E1:E4 E412:E421 E271:E280 E166 E443:E471 E630:E642 E155 E474:E491 E538 E423:E429 E408 E493:E512 E252 E255:E268 E160:E161 E693:E698 E431:E441 E218 E226:E231 E702:E707 E7:E11" name="Obseg1"/>
    <protectedRange sqref="E518:E519 E680 E141:E142 E410:E411 E217 E162 E156:E159 E270 E303:E407 E12:E18 E134:E137 E20 E131 E123 E121 E116 E111:E114 E105 E100:E103 E97 E94 E89 E84:E87 E77 E72:E75 E69:E70 E67 E61 E56:E59 E51 E46:E49 E41 E36:E39 E30 E25:E28" name="Obseg1_1"/>
    <protectedRange sqref="E733 E731" name="Obseg1_5"/>
    <protectedRange sqref="E522:E523" name="Obseg1_2_1_1"/>
    <protectedRange sqref="E521" name="Obseg1_7_2"/>
    <protectedRange sqref="E537" name="Obseg1_8"/>
    <protectedRange sqref="E660:E679 E730 E714:E716 E553:E554 E546 E586 E643 E602:E604 E573:E575 E708:E710 E645:E658 E594" name="Obseg1_7"/>
    <protectedRange sqref="E548 E600:E601 E540:E541 E572" name="Obseg1_1_4"/>
    <protectedRange sqref="E595:E598 E620:E621 E616:E617 E587:E589 E623:E629 E576:E582 E605:E611" name="Obseg1_4_2"/>
    <protectedRange sqref="E681" name="Obseg1_4"/>
    <protectedRange sqref="E583:E585 E590:E593 E599 E618:E619 E622 E613:E615" name="Obseg1_9"/>
    <protectedRange sqref="E682:E688 E691:E692" name="Obseg1_8_1"/>
    <protectedRange sqref="E140 E164:E165 E167:E186 E194:E200 E202:E207 E213 E210" name="Obseg1_10"/>
    <protectedRange sqref="E6" name="Obseg1_5_1"/>
    <protectedRange sqref="E5" name="Obseg1_3_3"/>
    <protectedRange sqref="E713" name="Obseg1_8_2"/>
    <protectedRange sqref="E719 E722" name="Obseg1_9_1"/>
    <protectedRange sqref="E717:E718 E720 E724:E729" name="Obseg1_1_2_1_1"/>
    <protectedRange sqref="E721" name="Obseg1_5_1_1"/>
    <protectedRange sqref="E513:E516" name="Obseg1_3"/>
    <protectedRange sqref="E151:E152 E132:E133 E115 E95:E96 E76 E71 E68 E60 E50 E42:E45 E40 E31:E35 E29 E21:E24 E19 E52:E55 E62:E66 E78:E83 E88 E90:E93 E98:E99 E104 E106:E110 E117:E120 E122 E124:E130 E138:E139" name="Obseg1_1_1_1"/>
    <protectedRange sqref="D572:D586" name="Obseg1_7_3"/>
    <protectedRange sqref="D587" name="Obseg1_7_5_1"/>
    <protectedRange sqref="E556:E569" name="Obseg1_7_1"/>
    <protectedRange sqref="E570:E571" name="Obseg1_7_5"/>
  </protectedRanges>
  <pageMargins left="0.70866141732283472" right="0.70866141732283472" top="0.74803149606299213" bottom="0.74803149606299213" header="0.31496062992125984" footer="0.31496062992125984"/>
  <pageSetup paperSize="9" fitToWidth="0" orientation="portrait" r:id="rId1"/>
  <headerFooter>
    <oddFooter>&amp;L&amp;6&amp;F &amp;R&amp;6&amp;A  &amp;P/&amp;N</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sheetPr>
  <dimension ref="A2:C146"/>
  <sheetViews>
    <sheetView view="pageBreakPreview" zoomScale="150" zoomScaleSheetLayoutView="150" workbookViewId="0"/>
  </sheetViews>
  <sheetFormatPr defaultColWidth="9.140625" defaultRowHeight="12.75"/>
  <cols>
    <col min="1" max="1" width="4.140625" style="449" bestFit="1" customWidth="1"/>
    <col min="2" max="2" width="80.85546875" style="450" customWidth="1"/>
    <col min="3" max="256" width="9.140625" style="448"/>
    <col min="257" max="257" width="4.140625" style="448" bestFit="1" customWidth="1"/>
    <col min="258" max="258" width="80.85546875" style="448" customWidth="1"/>
    <col min="259" max="512" width="9.140625" style="448"/>
    <col min="513" max="513" width="4.140625" style="448" bestFit="1" customWidth="1"/>
    <col min="514" max="514" width="80.85546875" style="448" customWidth="1"/>
    <col min="515" max="768" width="9.140625" style="448"/>
    <col min="769" max="769" width="4.140625" style="448" bestFit="1" customWidth="1"/>
    <col min="770" max="770" width="80.85546875" style="448" customWidth="1"/>
    <col min="771" max="1024" width="9.140625" style="448"/>
    <col min="1025" max="1025" width="4.140625" style="448" bestFit="1" customWidth="1"/>
    <col min="1026" max="1026" width="80.85546875" style="448" customWidth="1"/>
    <col min="1027" max="1280" width="9.140625" style="448"/>
    <col min="1281" max="1281" width="4.140625" style="448" bestFit="1" customWidth="1"/>
    <col min="1282" max="1282" width="80.85546875" style="448" customWidth="1"/>
    <col min="1283" max="1536" width="9.140625" style="448"/>
    <col min="1537" max="1537" width="4.140625" style="448" bestFit="1" customWidth="1"/>
    <col min="1538" max="1538" width="80.85546875" style="448" customWidth="1"/>
    <col min="1539" max="1792" width="9.140625" style="448"/>
    <col min="1793" max="1793" width="4.140625" style="448" bestFit="1" customWidth="1"/>
    <col min="1794" max="1794" width="80.85546875" style="448" customWidth="1"/>
    <col min="1795" max="2048" width="9.140625" style="448"/>
    <col min="2049" max="2049" width="4.140625" style="448" bestFit="1" customWidth="1"/>
    <col min="2050" max="2050" width="80.85546875" style="448" customWidth="1"/>
    <col min="2051" max="2304" width="9.140625" style="448"/>
    <col min="2305" max="2305" width="4.140625" style="448" bestFit="1" customWidth="1"/>
    <col min="2306" max="2306" width="80.85546875" style="448" customWidth="1"/>
    <col min="2307" max="2560" width="9.140625" style="448"/>
    <col min="2561" max="2561" width="4.140625" style="448" bestFit="1" customWidth="1"/>
    <col min="2562" max="2562" width="80.85546875" style="448" customWidth="1"/>
    <col min="2563" max="2816" width="9.140625" style="448"/>
    <col min="2817" max="2817" width="4.140625" style="448" bestFit="1" customWidth="1"/>
    <col min="2818" max="2818" width="80.85546875" style="448" customWidth="1"/>
    <col min="2819" max="3072" width="9.140625" style="448"/>
    <col min="3073" max="3073" width="4.140625" style="448" bestFit="1" customWidth="1"/>
    <col min="3074" max="3074" width="80.85546875" style="448" customWidth="1"/>
    <col min="3075" max="3328" width="9.140625" style="448"/>
    <col min="3329" max="3329" width="4.140625" style="448" bestFit="1" customWidth="1"/>
    <col min="3330" max="3330" width="80.85546875" style="448" customWidth="1"/>
    <col min="3331" max="3584" width="9.140625" style="448"/>
    <col min="3585" max="3585" width="4.140625" style="448" bestFit="1" customWidth="1"/>
    <col min="3586" max="3586" width="80.85546875" style="448" customWidth="1"/>
    <col min="3587" max="3840" width="9.140625" style="448"/>
    <col min="3841" max="3841" width="4.140625" style="448" bestFit="1" customWidth="1"/>
    <col min="3842" max="3842" width="80.85546875" style="448" customWidth="1"/>
    <col min="3843" max="4096" width="9.140625" style="448"/>
    <col min="4097" max="4097" width="4.140625" style="448" bestFit="1" customWidth="1"/>
    <col min="4098" max="4098" width="80.85546875" style="448" customWidth="1"/>
    <col min="4099" max="4352" width="9.140625" style="448"/>
    <col min="4353" max="4353" width="4.140625" style="448" bestFit="1" customWidth="1"/>
    <col min="4354" max="4354" width="80.85546875" style="448" customWidth="1"/>
    <col min="4355" max="4608" width="9.140625" style="448"/>
    <col min="4609" max="4609" width="4.140625" style="448" bestFit="1" customWidth="1"/>
    <col min="4610" max="4610" width="80.85546875" style="448" customWidth="1"/>
    <col min="4611" max="4864" width="9.140625" style="448"/>
    <col min="4865" max="4865" width="4.140625" style="448" bestFit="1" customWidth="1"/>
    <col min="4866" max="4866" width="80.85546875" style="448" customWidth="1"/>
    <col min="4867" max="5120" width="9.140625" style="448"/>
    <col min="5121" max="5121" width="4.140625" style="448" bestFit="1" customWidth="1"/>
    <col min="5122" max="5122" width="80.85546875" style="448" customWidth="1"/>
    <col min="5123" max="5376" width="9.140625" style="448"/>
    <col min="5377" max="5377" width="4.140625" style="448" bestFit="1" customWidth="1"/>
    <col min="5378" max="5378" width="80.85546875" style="448" customWidth="1"/>
    <col min="5379" max="5632" width="9.140625" style="448"/>
    <col min="5633" max="5633" width="4.140625" style="448" bestFit="1" customWidth="1"/>
    <col min="5634" max="5634" width="80.85546875" style="448" customWidth="1"/>
    <col min="5635" max="5888" width="9.140625" style="448"/>
    <col min="5889" max="5889" width="4.140625" style="448" bestFit="1" customWidth="1"/>
    <col min="5890" max="5890" width="80.85546875" style="448" customWidth="1"/>
    <col min="5891" max="6144" width="9.140625" style="448"/>
    <col min="6145" max="6145" width="4.140625" style="448" bestFit="1" customWidth="1"/>
    <col min="6146" max="6146" width="80.85546875" style="448" customWidth="1"/>
    <col min="6147" max="6400" width="9.140625" style="448"/>
    <col min="6401" max="6401" width="4.140625" style="448" bestFit="1" customWidth="1"/>
    <col min="6402" max="6402" width="80.85546875" style="448" customWidth="1"/>
    <col min="6403" max="6656" width="9.140625" style="448"/>
    <col min="6657" max="6657" width="4.140625" style="448" bestFit="1" customWidth="1"/>
    <col min="6658" max="6658" width="80.85546875" style="448" customWidth="1"/>
    <col min="6659" max="6912" width="9.140625" style="448"/>
    <col min="6913" max="6913" width="4.140625" style="448" bestFit="1" customWidth="1"/>
    <col min="6914" max="6914" width="80.85546875" style="448" customWidth="1"/>
    <col min="6915" max="7168" width="9.140625" style="448"/>
    <col min="7169" max="7169" width="4.140625" style="448" bestFit="1" customWidth="1"/>
    <col min="7170" max="7170" width="80.85546875" style="448" customWidth="1"/>
    <col min="7171" max="7424" width="9.140625" style="448"/>
    <col min="7425" max="7425" width="4.140625" style="448" bestFit="1" customWidth="1"/>
    <col min="7426" max="7426" width="80.85546875" style="448" customWidth="1"/>
    <col min="7427" max="7680" width="9.140625" style="448"/>
    <col min="7681" max="7681" width="4.140625" style="448" bestFit="1" customWidth="1"/>
    <col min="7682" max="7682" width="80.85546875" style="448" customWidth="1"/>
    <col min="7683" max="7936" width="9.140625" style="448"/>
    <col min="7937" max="7937" width="4.140625" style="448" bestFit="1" customWidth="1"/>
    <col min="7938" max="7938" width="80.85546875" style="448" customWidth="1"/>
    <col min="7939" max="8192" width="9.140625" style="448"/>
    <col min="8193" max="8193" width="4.140625" style="448" bestFit="1" customWidth="1"/>
    <col min="8194" max="8194" width="80.85546875" style="448" customWidth="1"/>
    <col min="8195" max="8448" width="9.140625" style="448"/>
    <col min="8449" max="8449" width="4.140625" style="448" bestFit="1" customWidth="1"/>
    <col min="8450" max="8450" width="80.85546875" style="448" customWidth="1"/>
    <col min="8451" max="8704" width="9.140625" style="448"/>
    <col min="8705" max="8705" width="4.140625" style="448" bestFit="1" customWidth="1"/>
    <col min="8706" max="8706" width="80.85546875" style="448" customWidth="1"/>
    <col min="8707" max="8960" width="9.140625" style="448"/>
    <col min="8961" max="8961" width="4.140625" style="448" bestFit="1" customWidth="1"/>
    <col min="8962" max="8962" width="80.85546875" style="448" customWidth="1"/>
    <col min="8963" max="9216" width="9.140625" style="448"/>
    <col min="9217" max="9217" width="4.140625" style="448" bestFit="1" customWidth="1"/>
    <col min="9218" max="9218" width="80.85546875" style="448" customWidth="1"/>
    <col min="9219" max="9472" width="9.140625" style="448"/>
    <col min="9473" max="9473" width="4.140625" style="448" bestFit="1" customWidth="1"/>
    <col min="9474" max="9474" width="80.85546875" style="448" customWidth="1"/>
    <col min="9475" max="9728" width="9.140625" style="448"/>
    <col min="9729" max="9729" width="4.140625" style="448" bestFit="1" customWidth="1"/>
    <col min="9730" max="9730" width="80.85546875" style="448" customWidth="1"/>
    <col min="9731" max="9984" width="9.140625" style="448"/>
    <col min="9985" max="9985" width="4.140625" style="448" bestFit="1" customWidth="1"/>
    <col min="9986" max="9986" width="80.85546875" style="448" customWidth="1"/>
    <col min="9987" max="10240" width="9.140625" style="448"/>
    <col min="10241" max="10241" width="4.140625" style="448" bestFit="1" customWidth="1"/>
    <col min="10242" max="10242" width="80.85546875" style="448" customWidth="1"/>
    <col min="10243" max="10496" width="9.140625" style="448"/>
    <col min="10497" max="10497" width="4.140625" style="448" bestFit="1" customWidth="1"/>
    <col min="10498" max="10498" width="80.85546875" style="448" customWidth="1"/>
    <col min="10499" max="10752" width="9.140625" style="448"/>
    <col min="10753" max="10753" width="4.140625" style="448" bestFit="1" customWidth="1"/>
    <col min="10754" max="10754" width="80.85546875" style="448" customWidth="1"/>
    <col min="10755" max="11008" width="9.140625" style="448"/>
    <col min="11009" max="11009" width="4.140625" style="448" bestFit="1" customWidth="1"/>
    <col min="11010" max="11010" width="80.85546875" style="448" customWidth="1"/>
    <col min="11011" max="11264" width="9.140625" style="448"/>
    <col min="11265" max="11265" width="4.140625" style="448" bestFit="1" customWidth="1"/>
    <col min="11266" max="11266" width="80.85546875" style="448" customWidth="1"/>
    <col min="11267" max="11520" width="9.140625" style="448"/>
    <col min="11521" max="11521" width="4.140625" style="448" bestFit="1" customWidth="1"/>
    <col min="11522" max="11522" width="80.85546875" style="448" customWidth="1"/>
    <col min="11523" max="11776" width="9.140625" style="448"/>
    <col min="11777" max="11777" width="4.140625" style="448" bestFit="1" customWidth="1"/>
    <col min="11778" max="11778" width="80.85546875" style="448" customWidth="1"/>
    <col min="11779" max="12032" width="9.140625" style="448"/>
    <col min="12033" max="12033" width="4.140625" style="448" bestFit="1" customWidth="1"/>
    <col min="12034" max="12034" width="80.85546875" style="448" customWidth="1"/>
    <col min="12035" max="12288" width="9.140625" style="448"/>
    <col min="12289" max="12289" width="4.140625" style="448" bestFit="1" customWidth="1"/>
    <col min="12290" max="12290" width="80.85546875" style="448" customWidth="1"/>
    <col min="12291" max="12544" width="9.140625" style="448"/>
    <col min="12545" max="12545" width="4.140625" style="448" bestFit="1" customWidth="1"/>
    <col min="12546" max="12546" width="80.85546875" style="448" customWidth="1"/>
    <col min="12547" max="12800" width="9.140625" style="448"/>
    <col min="12801" max="12801" width="4.140625" style="448" bestFit="1" customWidth="1"/>
    <col min="12802" max="12802" width="80.85546875" style="448" customWidth="1"/>
    <col min="12803" max="13056" width="9.140625" style="448"/>
    <col min="13057" max="13057" width="4.140625" style="448" bestFit="1" customWidth="1"/>
    <col min="13058" max="13058" width="80.85546875" style="448" customWidth="1"/>
    <col min="13059" max="13312" width="9.140625" style="448"/>
    <col min="13313" max="13313" width="4.140625" style="448" bestFit="1" customWidth="1"/>
    <col min="13314" max="13314" width="80.85546875" style="448" customWidth="1"/>
    <col min="13315" max="13568" width="9.140625" style="448"/>
    <col min="13569" max="13569" width="4.140625" style="448" bestFit="1" customWidth="1"/>
    <col min="13570" max="13570" width="80.85546875" style="448" customWidth="1"/>
    <col min="13571" max="13824" width="9.140625" style="448"/>
    <col min="13825" max="13825" width="4.140625" style="448" bestFit="1" customWidth="1"/>
    <col min="13826" max="13826" width="80.85546875" style="448" customWidth="1"/>
    <col min="13827" max="14080" width="9.140625" style="448"/>
    <col min="14081" max="14081" width="4.140625" style="448" bestFit="1" customWidth="1"/>
    <col min="14082" max="14082" width="80.85546875" style="448" customWidth="1"/>
    <col min="14083" max="14336" width="9.140625" style="448"/>
    <col min="14337" max="14337" width="4.140625" style="448" bestFit="1" customWidth="1"/>
    <col min="14338" max="14338" width="80.85546875" style="448" customWidth="1"/>
    <col min="14339" max="14592" width="9.140625" style="448"/>
    <col min="14593" max="14593" width="4.140625" style="448" bestFit="1" customWidth="1"/>
    <col min="14594" max="14594" width="80.85546875" style="448" customWidth="1"/>
    <col min="14595" max="14848" width="9.140625" style="448"/>
    <col min="14849" max="14849" width="4.140625" style="448" bestFit="1" customWidth="1"/>
    <col min="14850" max="14850" width="80.85546875" style="448" customWidth="1"/>
    <col min="14851" max="15104" width="9.140625" style="448"/>
    <col min="15105" max="15105" width="4.140625" style="448" bestFit="1" customWidth="1"/>
    <col min="15106" max="15106" width="80.85546875" style="448" customWidth="1"/>
    <col min="15107" max="15360" width="9.140625" style="448"/>
    <col min="15361" max="15361" width="4.140625" style="448" bestFit="1" customWidth="1"/>
    <col min="15362" max="15362" width="80.85546875" style="448" customWidth="1"/>
    <col min="15363" max="15616" width="9.140625" style="448"/>
    <col min="15617" max="15617" width="4.140625" style="448" bestFit="1" customWidth="1"/>
    <col min="15618" max="15618" width="80.85546875" style="448" customWidth="1"/>
    <col min="15619" max="15872" width="9.140625" style="448"/>
    <col min="15873" max="15873" width="4.140625" style="448" bestFit="1" customWidth="1"/>
    <col min="15874" max="15874" width="80.85546875" style="448" customWidth="1"/>
    <col min="15875" max="16128" width="9.140625" style="448"/>
    <col min="16129" max="16129" width="4.140625" style="448" bestFit="1" customWidth="1"/>
    <col min="16130" max="16130" width="80.85546875" style="448" customWidth="1"/>
    <col min="16131" max="16384" width="9.140625" style="448"/>
  </cols>
  <sheetData>
    <row r="2" spans="1:2">
      <c r="B2" s="451" t="s">
        <v>2899</v>
      </c>
    </row>
    <row r="3" spans="1:2" ht="25.5">
      <c r="A3" s="449" t="s">
        <v>2900</v>
      </c>
      <c r="B3" s="450" t="s">
        <v>2909</v>
      </c>
    </row>
    <row r="4" spans="1:2" ht="25.5">
      <c r="A4" s="449" t="s">
        <v>2900</v>
      </c>
      <c r="B4" s="450" t="s">
        <v>2910</v>
      </c>
    </row>
    <row r="5" spans="1:2">
      <c r="A5" s="449" t="s">
        <v>2900</v>
      </c>
      <c r="B5" s="450" t="s">
        <v>2911</v>
      </c>
    </row>
    <row r="6" spans="1:2" ht="25.5">
      <c r="A6" s="449" t="s">
        <v>2900</v>
      </c>
      <c r="B6" s="450" t="s">
        <v>2912</v>
      </c>
    </row>
    <row r="7" spans="1:2" ht="38.25">
      <c r="A7" s="449" t="s">
        <v>2900</v>
      </c>
      <c r="B7" s="450" t="s">
        <v>2913</v>
      </c>
    </row>
    <row r="8" spans="1:2" ht="57.75" customHeight="1">
      <c r="A8" s="449" t="s">
        <v>2900</v>
      </c>
      <c r="B8" s="450" t="s">
        <v>3095</v>
      </c>
    </row>
    <row r="9" spans="1:2" ht="47.25" customHeight="1">
      <c r="A9" s="449" t="s">
        <v>2900</v>
      </c>
      <c r="B9" s="450" t="s">
        <v>3096</v>
      </c>
    </row>
    <row r="10" spans="1:2" ht="102">
      <c r="A10" s="449" t="s">
        <v>2900</v>
      </c>
      <c r="B10" s="450" t="s">
        <v>2918</v>
      </c>
    </row>
    <row r="11" spans="1:2" ht="38.25">
      <c r="A11" s="449" t="s">
        <v>2900</v>
      </c>
      <c r="B11" s="450" t="s">
        <v>2919</v>
      </c>
    </row>
    <row r="12" spans="1:2" ht="59.25" customHeight="1">
      <c r="A12" s="449" t="s">
        <v>2900</v>
      </c>
      <c r="B12" s="450" t="s">
        <v>2920</v>
      </c>
    </row>
    <row r="13" spans="1:2">
      <c r="A13" s="449" t="s">
        <v>2900</v>
      </c>
      <c r="B13" s="450" t="s">
        <v>2921</v>
      </c>
    </row>
    <row r="14" spans="1:2" ht="25.5">
      <c r="A14" s="449" t="s">
        <v>2900</v>
      </c>
      <c r="B14" s="450" t="s">
        <v>2922</v>
      </c>
    </row>
    <row r="15" spans="1:2" ht="38.25">
      <c r="A15" s="449" t="s">
        <v>2900</v>
      </c>
      <c r="B15" s="450" t="s">
        <v>2923</v>
      </c>
    </row>
    <row r="16" spans="1:2" ht="38.25">
      <c r="A16" s="449" t="s">
        <v>2900</v>
      </c>
      <c r="B16" s="450" t="s">
        <v>2924</v>
      </c>
    </row>
    <row r="17" spans="1:2" ht="29.25" customHeight="1">
      <c r="A17" s="449" t="s">
        <v>2900</v>
      </c>
      <c r="B17" s="450" t="s">
        <v>3097</v>
      </c>
    </row>
    <row r="18" spans="1:2" s="452" customFormat="1" ht="25.5">
      <c r="A18" s="449" t="s">
        <v>2900</v>
      </c>
      <c r="B18" s="450" t="s">
        <v>2927</v>
      </c>
    </row>
    <row r="19" spans="1:2" ht="38.25">
      <c r="A19" s="449" t="s">
        <v>2900</v>
      </c>
      <c r="B19" s="450" t="s">
        <v>2928</v>
      </c>
    </row>
    <row r="20" spans="1:2" ht="38.25">
      <c r="B20" s="450" t="s">
        <v>2929</v>
      </c>
    </row>
    <row r="21" spans="1:2" ht="25.5">
      <c r="B21" s="450" t="s">
        <v>2930</v>
      </c>
    </row>
    <row r="22" spans="1:2" ht="31.5" customHeight="1">
      <c r="A22" s="449" t="s">
        <v>2900</v>
      </c>
      <c r="B22" s="450" t="s">
        <v>2931</v>
      </c>
    </row>
    <row r="23" spans="1:2" ht="51">
      <c r="A23" s="449" t="s">
        <v>2900</v>
      </c>
      <c r="B23" s="450" t="s">
        <v>2932</v>
      </c>
    </row>
    <row r="24" spans="1:2" ht="76.5">
      <c r="A24" s="449" t="s">
        <v>2900</v>
      </c>
      <c r="B24" s="450" t="s">
        <v>2933</v>
      </c>
    </row>
    <row r="25" spans="1:2" ht="293.25">
      <c r="A25" s="449" t="s">
        <v>2900</v>
      </c>
      <c r="B25" s="450" t="s">
        <v>2934</v>
      </c>
    </row>
    <row r="26" spans="1:2" ht="51">
      <c r="A26" s="449" t="s">
        <v>2900</v>
      </c>
      <c r="B26" s="450" t="s">
        <v>2935</v>
      </c>
    </row>
    <row r="27" spans="1:2" ht="120.75" customHeight="1">
      <c r="A27" s="449" t="s">
        <v>2900</v>
      </c>
      <c r="B27" s="450" t="s">
        <v>2936</v>
      </c>
    </row>
    <row r="29" spans="1:2" ht="25.5">
      <c r="B29" s="451" t="s">
        <v>2937</v>
      </c>
    </row>
    <row r="30" spans="1:2">
      <c r="A30" s="449" t="s">
        <v>2900</v>
      </c>
      <c r="B30" s="450" t="s">
        <v>2938</v>
      </c>
    </row>
    <row r="31" spans="1:2">
      <c r="A31" s="449" t="s">
        <v>2900</v>
      </c>
      <c r="B31" s="450" t="s">
        <v>2939</v>
      </c>
    </row>
    <row r="32" spans="1:2" ht="25.5">
      <c r="A32" s="449" t="s">
        <v>2900</v>
      </c>
      <c r="B32" s="450" t="s">
        <v>2940</v>
      </c>
    </row>
    <row r="33" spans="1:2">
      <c r="A33" s="449" t="s">
        <v>2900</v>
      </c>
      <c r="B33" s="450" t="s">
        <v>2941</v>
      </c>
    </row>
    <row r="34" spans="1:2" ht="25.5">
      <c r="A34" s="449" t="s">
        <v>2900</v>
      </c>
      <c r="B34" s="450" t="s">
        <v>2942</v>
      </c>
    </row>
    <row r="35" spans="1:2">
      <c r="A35" s="449" t="s">
        <v>2900</v>
      </c>
      <c r="B35" s="450" t="s">
        <v>2943</v>
      </c>
    </row>
    <row r="36" spans="1:2" ht="25.5">
      <c r="A36" s="449" t="s">
        <v>2900</v>
      </c>
      <c r="B36" s="450" t="s">
        <v>2944</v>
      </c>
    </row>
    <row r="37" spans="1:2">
      <c r="A37" s="449" t="s">
        <v>2900</v>
      </c>
      <c r="B37" s="450" t="s">
        <v>2945</v>
      </c>
    </row>
    <row r="38" spans="1:2" ht="38.25">
      <c r="A38" s="449" t="s">
        <v>2900</v>
      </c>
      <c r="B38" s="450" t="s">
        <v>2946</v>
      </c>
    </row>
    <row r="39" spans="1:2">
      <c r="A39" s="449" t="s">
        <v>2900</v>
      </c>
      <c r="B39" s="450" t="s">
        <v>2947</v>
      </c>
    </row>
    <row r="40" spans="1:2" ht="25.5">
      <c r="A40" s="449" t="s">
        <v>2900</v>
      </c>
      <c r="B40" s="450" t="s">
        <v>2948</v>
      </c>
    </row>
    <row r="41" spans="1:2" ht="38.25">
      <c r="A41" s="449" t="s">
        <v>2900</v>
      </c>
      <c r="B41" s="450" t="s">
        <v>2949</v>
      </c>
    </row>
    <row r="42" spans="1:2">
      <c r="A42" s="449" t="s">
        <v>2900</v>
      </c>
      <c r="B42" s="450" t="s">
        <v>2950</v>
      </c>
    </row>
    <row r="43" spans="1:2" ht="38.25">
      <c r="A43" s="449" t="s">
        <v>2900</v>
      </c>
      <c r="B43" s="450" t="s">
        <v>2951</v>
      </c>
    </row>
    <row r="44" spans="1:2">
      <c r="A44" s="449" t="s">
        <v>2900</v>
      </c>
      <c r="B44" s="450" t="s">
        <v>2952</v>
      </c>
    </row>
    <row r="45" spans="1:2">
      <c r="A45" s="449" t="s">
        <v>2900</v>
      </c>
      <c r="B45" s="450" t="s">
        <v>2953</v>
      </c>
    </row>
    <row r="46" spans="1:2">
      <c r="A46" s="449" t="s">
        <v>2900</v>
      </c>
      <c r="B46" s="450" t="s">
        <v>2954</v>
      </c>
    </row>
    <row r="47" spans="1:2" ht="38.25">
      <c r="A47" s="449" t="s">
        <v>2900</v>
      </c>
      <c r="B47" s="450" t="s">
        <v>2955</v>
      </c>
    </row>
    <row r="48" spans="1:2" ht="25.5">
      <c r="A48" s="449" t="s">
        <v>2900</v>
      </c>
      <c r="B48" s="450" t="s">
        <v>2956</v>
      </c>
    </row>
    <row r="49" spans="1:3">
      <c r="A49" s="449" t="s">
        <v>2900</v>
      </c>
      <c r="B49" s="450" t="s">
        <v>2957</v>
      </c>
    </row>
    <row r="50" spans="1:3">
      <c r="A50" s="449" t="s">
        <v>2900</v>
      </c>
      <c r="B50" s="450" t="s">
        <v>2958</v>
      </c>
    </row>
    <row r="51" spans="1:3" s="453" customFormat="1">
      <c r="A51" s="454" t="s">
        <v>2900</v>
      </c>
      <c r="B51" s="450" t="s">
        <v>2959</v>
      </c>
      <c r="C51" s="1976"/>
    </row>
    <row r="52" spans="1:3">
      <c r="A52" s="449" t="s">
        <v>2900</v>
      </c>
      <c r="B52" s="450" t="s">
        <v>2960</v>
      </c>
    </row>
    <row r="53" spans="1:3">
      <c r="A53" s="449" t="s">
        <v>2900</v>
      </c>
      <c r="B53" s="450" t="s">
        <v>2961</v>
      </c>
    </row>
    <row r="54" spans="1:3">
      <c r="A54" s="449" t="s">
        <v>2900</v>
      </c>
      <c r="B54" s="450" t="s">
        <v>2962</v>
      </c>
    </row>
    <row r="55" spans="1:3">
      <c r="A55" s="449" t="s">
        <v>2900</v>
      </c>
      <c r="B55" s="450" t="s">
        <v>2963</v>
      </c>
    </row>
    <row r="56" spans="1:3">
      <c r="A56" s="449" t="s">
        <v>2900</v>
      </c>
      <c r="B56" s="450" t="s">
        <v>2964</v>
      </c>
    </row>
    <row r="57" spans="1:3">
      <c r="A57" s="449" t="s">
        <v>2900</v>
      </c>
      <c r="B57" s="450" t="s">
        <v>2965</v>
      </c>
    </row>
    <row r="58" spans="1:3">
      <c r="B58" s="450" t="s">
        <v>2966</v>
      </c>
    </row>
    <row r="59" spans="1:3">
      <c r="B59" s="450" t="s">
        <v>2967</v>
      </c>
    </row>
    <row r="60" spans="1:3">
      <c r="A60" s="449" t="s">
        <v>2900</v>
      </c>
      <c r="B60" s="450" t="s">
        <v>2968</v>
      </c>
    </row>
    <row r="61" spans="1:3" ht="25.5">
      <c r="A61" s="449" t="s">
        <v>2900</v>
      </c>
      <c r="B61" s="450" t="s">
        <v>2969</v>
      </c>
    </row>
    <row r="62" spans="1:3" ht="25.5">
      <c r="A62" s="449" t="s">
        <v>2900</v>
      </c>
      <c r="B62" s="450" t="s">
        <v>2970</v>
      </c>
    </row>
    <row r="63" spans="1:3" ht="38.25">
      <c r="A63" s="449" t="s">
        <v>2900</v>
      </c>
      <c r="B63" s="450" t="s">
        <v>2971</v>
      </c>
    </row>
    <row r="64" spans="1:3" ht="25.5">
      <c r="A64" s="449" t="s">
        <v>2900</v>
      </c>
      <c r="B64" s="450" t="s">
        <v>2972</v>
      </c>
    </row>
    <row r="65" spans="2:2">
      <c r="B65" s="450" t="s">
        <v>2973</v>
      </c>
    </row>
    <row r="66" spans="2:2" ht="25.5">
      <c r="B66" s="450" t="s">
        <v>2974</v>
      </c>
    </row>
    <row r="67" spans="2:2">
      <c r="B67" s="450" t="s">
        <v>2975</v>
      </c>
    </row>
    <row r="68" spans="2:2" ht="25.5">
      <c r="B68" s="450" t="s">
        <v>2976</v>
      </c>
    </row>
    <row r="69" spans="2:2">
      <c r="B69" s="450" t="s">
        <v>2977</v>
      </c>
    </row>
    <row r="70" spans="2:2">
      <c r="B70" s="450" t="s">
        <v>2978</v>
      </c>
    </row>
    <row r="71" spans="2:2" ht="25.5">
      <c r="B71" s="450" t="s">
        <v>2979</v>
      </c>
    </row>
    <row r="72" spans="2:2" ht="25.5">
      <c r="B72" s="450" t="s">
        <v>2980</v>
      </c>
    </row>
    <row r="73" spans="2:2" ht="38.25">
      <c r="B73" s="450" t="s">
        <v>2981</v>
      </c>
    </row>
    <row r="74" spans="2:2" ht="51">
      <c r="B74" s="450" t="s">
        <v>2982</v>
      </c>
    </row>
    <row r="75" spans="2:2" ht="25.5">
      <c r="B75" s="450" t="s">
        <v>2983</v>
      </c>
    </row>
    <row r="76" spans="2:2">
      <c r="B76" s="450" t="s">
        <v>2984</v>
      </c>
    </row>
    <row r="77" spans="2:2" ht="25.5">
      <c r="B77" s="450" t="s">
        <v>3098</v>
      </c>
    </row>
    <row r="78" spans="2:2">
      <c r="B78" s="450" t="s">
        <v>2987</v>
      </c>
    </row>
    <row r="79" spans="2:2">
      <c r="B79" s="450" t="s">
        <v>2988</v>
      </c>
    </row>
    <row r="80" spans="2:2">
      <c r="B80" s="450" t="s">
        <v>2989</v>
      </c>
    </row>
    <row r="81" spans="2:2">
      <c r="B81" s="450" t="s">
        <v>2990</v>
      </c>
    </row>
    <row r="82" spans="2:2">
      <c r="B82" s="450" t="s">
        <v>2991</v>
      </c>
    </row>
    <row r="83" spans="2:2">
      <c r="B83" s="450" t="s">
        <v>2992</v>
      </c>
    </row>
    <row r="84" spans="2:2" ht="25.5">
      <c r="B84" s="450" t="s">
        <v>2993</v>
      </c>
    </row>
    <row r="85" spans="2:2" ht="57" customHeight="1">
      <c r="B85" s="450" t="s">
        <v>2994</v>
      </c>
    </row>
    <row r="86" spans="2:2" ht="25.5">
      <c r="B86" s="450" t="s">
        <v>2995</v>
      </c>
    </row>
    <row r="87" spans="2:2">
      <c r="B87" s="450" t="s">
        <v>2996</v>
      </c>
    </row>
    <row r="89" spans="2:2">
      <c r="B89" s="451"/>
    </row>
    <row r="97" spans="2:2">
      <c r="B97" s="451"/>
    </row>
    <row r="113" spans="1:2" s="452" customFormat="1">
      <c r="A113" s="449"/>
      <c r="B113" s="450"/>
    </row>
    <row r="124" spans="1:2">
      <c r="B124" s="451"/>
    </row>
    <row r="146" spans="1:3" s="453" customFormat="1">
      <c r="A146" s="454"/>
      <c r="B146" s="450"/>
      <c r="C146" s="1976"/>
    </row>
  </sheetData>
  <sheetProtection algorithmName="SHA-512" hashValue="8fXVEv/zwaZYUPlhMNBPJri7Wqqq8aQcb9F7gY59qFcdZzd2McECGVYG4RjE99jMIJTh3h7qQvY1nAQCafqgJg==" saltValue="AgSIKjcwDDxtWT3n63WyWA==" spinCount="100000" sheet="1" objects="1" scenarios="1"/>
  <pageMargins left="0.70866141732283472" right="0.70866141732283472" top="0.74803149606299213" bottom="0.74803149606299213" header="0.31496062992125984" footer="0.31496062992125984"/>
  <pageSetup paperSize="9" fitToWidth="0" orientation="portrait" r:id="rId1"/>
  <headerFooter>
    <oddFooter>&amp;L&amp;6&amp;F &amp;R&amp;6&amp;A  &amp;P/&amp;N</oddFooter>
  </headerFooter>
  <rowBreaks count="3" manualBreakCount="3">
    <brk id="107" max="1" man="1"/>
    <brk id="135" max="1" man="1"/>
    <brk id="162" max="1"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sheetPr>
  <dimension ref="A1:D38"/>
  <sheetViews>
    <sheetView view="pageBreakPreview" zoomScale="150" zoomScaleSheetLayoutView="150" workbookViewId="0"/>
  </sheetViews>
  <sheetFormatPr defaultColWidth="9.140625" defaultRowHeight="15"/>
  <cols>
    <col min="1" max="1" width="5.85546875" style="2220" customWidth="1"/>
    <col min="2" max="2" width="7.5703125" style="458" customWidth="1"/>
    <col min="3" max="3" width="50.5703125" style="458" customWidth="1"/>
    <col min="4" max="4" width="13.85546875" style="458" bestFit="1" customWidth="1"/>
    <col min="5" max="16384" width="9.140625" style="458"/>
  </cols>
  <sheetData>
    <row r="1" spans="1:4" s="457" customFormat="1" ht="11.25">
      <c r="B1" s="1931"/>
      <c r="C1" s="1932"/>
      <c r="D1" s="1933"/>
    </row>
    <row r="2" spans="1:4">
      <c r="A2" s="1934"/>
      <c r="B2" s="2199" t="s">
        <v>1127</v>
      </c>
      <c r="C2" s="2200" t="s">
        <v>2710</v>
      </c>
      <c r="D2" s="2201"/>
    </row>
    <row r="3" spans="1:4" s="456" customFormat="1" ht="12.75">
      <c r="B3" s="1938"/>
      <c r="C3" s="452"/>
      <c r="D3" s="1939"/>
    </row>
    <row r="4" spans="1:4" s="456" customFormat="1" ht="12.75">
      <c r="B4" s="1938"/>
      <c r="C4" s="452"/>
      <c r="D4" s="1939"/>
    </row>
    <row r="5" spans="1:4" s="456" customFormat="1" ht="12.75">
      <c r="B5" s="1938"/>
      <c r="C5" s="452"/>
      <c r="D5" s="1939"/>
    </row>
    <row r="6" spans="1:4" s="456" customFormat="1" ht="12.75">
      <c r="B6" s="1938"/>
      <c r="C6" s="1940" t="s">
        <v>2997</v>
      </c>
      <c r="D6" s="1939"/>
    </row>
    <row r="7" spans="1:4" s="456" customFormat="1" ht="12.75">
      <c r="B7" s="1938"/>
      <c r="C7" s="452" t="s">
        <v>2998</v>
      </c>
      <c r="D7" s="1939"/>
    </row>
    <row r="8" spans="1:4" s="456" customFormat="1" ht="12.75">
      <c r="B8" s="1938"/>
      <c r="C8" s="452"/>
      <c r="D8" s="1939"/>
    </row>
    <row r="9" spans="1:4" s="456" customFormat="1" ht="12.75">
      <c r="B9" s="1938"/>
      <c r="C9" s="452"/>
      <c r="D9" s="1939"/>
    </row>
    <row r="10" spans="1:4" s="456" customFormat="1" ht="12.75">
      <c r="B10" s="1938"/>
      <c r="C10" s="1940" t="s">
        <v>2489</v>
      </c>
      <c r="D10" s="1939"/>
    </row>
    <row r="11" spans="1:4" s="456" customFormat="1" ht="38.25">
      <c r="B11" s="1938"/>
      <c r="C11" s="1941" t="s">
        <v>2999</v>
      </c>
      <c r="D11" s="1939"/>
    </row>
    <row r="12" spans="1:4" s="456" customFormat="1" ht="12.75">
      <c r="B12" s="1938"/>
      <c r="C12" s="1941"/>
      <c r="D12" s="1939"/>
    </row>
    <row r="13" spans="1:4" s="456" customFormat="1" ht="12.75">
      <c r="B13" s="1938"/>
      <c r="C13" s="1941"/>
      <c r="D13" s="1939"/>
    </row>
    <row r="14" spans="1:4" s="456" customFormat="1" ht="12.75">
      <c r="B14" s="1938"/>
      <c r="C14" s="1940" t="s">
        <v>2501</v>
      </c>
      <c r="D14" s="1939"/>
    </row>
    <row r="15" spans="1:4" s="456" customFormat="1" ht="25.5">
      <c r="B15" s="1938"/>
      <c r="C15" s="1941" t="s">
        <v>3000</v>
      </c>
      <c r="D15" s="1939"/>
    </row>
    <row r="16" spans="1:4" s="456" customFormat="1" ht="12.75">
      <c r="B16" s="1938"/>
      <c r="C16" s="1941"/>
      <c r="D16" s="1939"/>
    </row>
    <row r="17" spans="1:4" s="456" customFormat="1" ht="12.75">
      <c r="B17" s="1938"/>
      <c r="C17" s="452"/>
      <c r="D17" s="1939"/>
    </row>
    <row r="18" spans="1:4" s="456" customFormat="1" ht="12.75">
      <c r="B18" s="1942" t="s">
        <v>1127</v>
      </c>
      <c r="C18" s="1943" t="str">
        <f>'4.3. OGREVANJE IN HLAJENJE'!B2</f>
        <v>OGREVANJE IN HLAJENJE</v>
      </c>
      <c r="D18" s="1944">
        <f>'4.3. OGREVANJE IN HLAJENJE'!F1116</f>
        <v>0</v>
      </c>
    </row>
    <row r="19" spans="1:4" s="456" customFormat="1" ht="12.75"/>
    <row r="20" spans="1:4" s="456" customFormat="1" ht="12.75">
      <c r="B20" s="2202"/>
      <c r="C20" s="2203" t="s">
        <v>3001</v>
      </c>
      <c r="D20" s="2204">
        <f>SUM(D18:D18)</f>
        <v>0</v>
      </c>
    </row>
    <row r="21" spans="1:4" s="456" customFormat="1" ht="12.75"/>
    <row r="22" spans="1:4" s="456" customFormat="1" ht="12.75"/>
    <row r="23" spans="1:4" s="456" customFormat="1" ht="12.75"/>
    <row r="24" spans="1:4">
      <c r="A24" s="2205"/>
      <c r="B24" s="2206"/>
      <c r="C24" s="2207"/>
    </row>
    <row r="25" spans="1:4">
      <c r="A25" s="2208"/>
      <c r="B25" s="2209"/>
      <c r="C25" s="2210"/>
    </row>
    <row r="26" spans="1:4">
      <c r="A26" s="2211"/>
      <c r="B26" s="2212"/>
      <c r="C26" s="2213"/>
    </row>
    <row r="27" spans="1:4">
      <c r="A27" s="2211"/>
      <c r="B27" s="2214"/>
      <c r="C27" s="2213"/>
    </row>
    <row r="28" spans="1:4">
      <c r="A28" s="2211"/>
      <c r="B28" s="2212"/>
      <c r="C28" s="2213"/>
    </row>
    <row r="29" spans="1:4">
      <c r="A29" s="2211"/>
      <c r="B29" s="2212"/>
      <c r="C29" s="2213"/>
    </row>
    <row r="30" spans="1:4">
      <c r="A30" s="2211"/>
      <c r="B30" s="2214"/>
      <c r="C30" s="2213"/>
    </row>
    <row r="31" spans="1:4">
      <c r="A31" s="2211"/>
      <c r="B31" s="2215"/>
      <c r="C31" s="2213"/>
    </row>
    <row r="32" spans="1:4">
      <c r="A32" s="2211"/>
      <c r="B32" s="2215"/>
      <c r="C32" s="2213"/>
    </row>
    <row r="33" spans="1:3">
      <c r="A33" s="2211"/>
      <c r="B33" s="2214"/>
      <c r="C33" s="2213"/>
    </row>
    <row r="34" spans="1:3">
      <c r="A34" s="2211"/>
      <c r="B34" s="2215"/>
      <c r="C34" s="2213"/>
    </row>
    <row r="35" spans="1:3">
      <c r="A35" s="2211"/>
      <c r="B35" s="2212"/>
      <c r="C35" s="2213"/>
    </row>
    <row r="36" spans="1:3">
      <c r="A36" s="2216"/>
      <c r="B36" s="2217"/>
      <c r="C36" s="2218"/>
    </row>
    <row r="38" spans="1:3">
      <c r="A38" s="2216"/>
      <c r="B38" s="2219"/>
      <c r="C38" s="2218"/>
    </row>
  </sheetData>
  <sheetProtection algorithmName="SHA-512" hashValue="Oxmdr1i8t4qIJXQFzx7i5KhFFVo5uf6iR8ssR1ZqqCX5Ld030cPD4El+td4qpnVo80fBhzVbLkp1TPEwQY8yYA==" saltValue="pKWpCFAIi1X964ay/nCkQQ==" spinCount="100000" sheet="1" objects="1" scenarios="1"/>
  <protectedRanges>
    <protectedRange sqref="C36" name="Obseg1_1_30"/>
    <protectedRange sqref="C24:C25" name="Obseg1_2_1"/>
    <protectedRange sqref="C26:C35" name="Obseg1_1_30_1"/>
    <protectedRange sqref="D1:D2" name="Obseg1_2_1_2"/>
    <protectedRange sqref="D3:D18" name="Obseg1_1_30_1_2"/>
  </protectedRanges>
  <pageMargins left="0.7" right="0.7" top="0.75" bottom="0.75" header="0.3" footer="0.3"/>
  <pageSetup paperSize="9" scale="98"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F0"/>
  </sheetPr>
  <dimension ref="A1:J1242"/>
  <sheetViews>
    <sheetView view="pageBreakPreview" zoomScale="150" zoomScaleSheetLayoutView="150" workbookViewId="0">
      <pane ySplit="1" topLeftCell="A2" activePane="bottomLeft" state="frozen"/>
      <selection activeCell="Q7" sqref="Q7"/>
      <selection pane="bottomLeft"/>
    </sheetView>
  </sheetViews>
  <sheetFormatPr defaultColWidth="9.140625" defaultRowHeight="12.75"/>
  <cols>
    <col min="1" max="1" width="5.85546875" style="2006" customWidth="1"/>
    <col min="2" max="2" width="40.85546875" style="1941" customWidth="1"/>
    <col min="3" max="3" width="5.85546875" style="2001" customWidth="1"/>
    <col min="4" max="4" width="5.85546875" style="2054" customWidth="1"/>
    <col min="5" max="5" width="10.85546875" style="2065" customWidth="1"/>
    <col min="6" max="6" width="15.85546875" style="2107" customWidth="1"/>
    <col min="7" max="7" width="9.140625" style="1995"/>
    <col min="8" max="8" width="9.140625" style="2107"/>
    <col min="9" max="16384" width="9.140625" style="1995"/>
  </cols>
  <sheetData>
    <row r="1" spans="1:8" s="2085" customFormat="1" ht="9">
      <c r="A1" s="1962"/>
      <c r="B1" s="1963"/>
      <c r="C1" s="2235" t="s">
        <v>2519</v>
      </c>
      <c r="D1" s="2236" t="s">
        <v>1008</v>
      </c>
      <c r="E1" s="2221" t="s">
        <v>3006</v>
      </c>
      <c r="F1" s="2237" t="s">
        <v>3007</v>
      </c>
      <c r="H1" s="2086"/>
    </row>
    <row r="2" spans="1:8" s="2092" customFormat="1" ht="15">
      <c r="A2" s="2238" t="s">
        <v>1127</v>
      </c>
      <c r="B2" s="2239" t="s">
        <v>25</v>
      </c>
      <c r="C2" s="2240"/>
      <c r="D2" s="2240"/>
      <c r="E2" s="2222"/>
      <c r="F2" s="2241"/>
    </row>
    <row r="3" spans="1:8" s="453" customFormat="1">
      <c r="A3" s="1974"/>
      <c r="C3" s="1976"/>
      <c r="D3" s="1977"/>
      <c r="E3" s="479"/>
      <c r="F3" s="2243"/>
    </row>
    <row r="4" spans="1:8" s="453" customFormat="1" ht="72" customHeight="1">
      <c r="A4" s="1974"/>
      <c r="B4" s="2014" t="s">
        <v>3528</v>
      </c>
      <c r="C4" s="1976"/>
      <c r="D4" s="1977"/>
      <c r="E4" s="479"/>
      <c r="F4" s="2243"/>
    </row>
    <row r="5" spans="1:8" s="453" customFormat="1">
      <c r="A5" s="1974"/>
      <c r="B5" s="2014"/>
      <c r="C5" s="1976"/>
      <c r="D5" s="1977"/>
      <c r="E5" s="479"/>
      <c r="F5" s="2243"/>
    </row>
    <row r="6" spans="1:8" s="453" customFormat="1" ht="84" customHeight="1">
      <c r="A6" s="1974"/>
      <c r="B6" s="2014" t="s">
        <v>3529</v>
      </c>
      <c r="C6" s="1976"/>
      <c r="D6" s="1977"/>
      <c r="E6" s="479"/>
      <c r="F6" s="2243"/>
    </row>
    <row r="7" spans="1:8" s="453" customFormat="1">
      <c r="A7" s="1974"/>
      <c r="B7" s="2014"/>
      <c r="C7" s="1976"/>
      <c r="D7" s="1977"/>
      <c r="E7" s="479"/>
      <c r="F7" s="2243"/>
    </row>
    <row r="8" spans="1:8" s="453" customFormat="1" ht="99" customHeight="1">
      <c r="A8" s="1974"/>
      <c r="B8" s="2014" t="s">
        <v>3530</v>
      </c>
      <c r="C8" s="1976"/>
      <c r="D8" s="1977"/>
      <c r="E8" s="479"/>
      <c r="F8" s="2243"/>
    </row>
    <row r="9" spans="1:8" s="453" customFormat="1">
      <c r="A9" s="1974"/>
      <c r="B9" s="2244"/>
      <c r="C9" s="1976"/>
      <c r="D9" s="1977"/>
      <c r="E9" s="479"/>
      <c r="F9" s="2243"/>
    </row>
    <row r="10" spans="1:8" s="453" customFormat="1" ht="38.25">
      <c r="A10" s="1974"/>
      <c r="B10" s="2014" t="s">
        <v>3531</v>
      </c>
      <c r="C10" s="1976"/>
      <c r="D10" s="1977"/>
      <c r="E10" s="479"/>
      <c r="F10" s="2243"/>
    </row>
    <row r="11" spans="1:8" s="453" customFormat="1">
      <c r="A11" s="1974"/>
      <c r="B11" s="2244"/>
      <c r="C11" s="1976"/>
      <c r="D11" s="1977"/>
      <c r="E11" s="479"/>
      <c r="F11" s="2243"/>
    </row>
    <row r="12" spans="1:8" s="2102" customFormat="1">
      <c r="A12" s="2245" t="s">
        <v>120</v>
      </c>
      <c r="B12" s="2246" t="s">
        <v>3532</v>
      </c>
      <c r="C12" s="2247"/>
      <c r="D12" s="2247"/>
      <c r="E12" s="2224"/>
      <c r="F12" s="2248"/>
    </row>
    <row r="13" spans="1:8" s="448" customFormat="1">
      <c r="A13" s="1985"/>
      <c r="B13" s="1975"/>
      <c r="C13" s="2003"/>
      <c r="D13" s="2015"/>
      <c r="E13" s="2225"/>
      <c r="F13" s="2249"/>
    </row>
    <row r="14" spans="1:8" s="1990" customFormat="1" ht="81" customHeight="1">
      <c r="A14" s="2180">
        <f>MAX($A$2:$A13)+1</f>
        <v>1</v>
      </c>
      <c r="B14" s="2250" t="s">
        <v>3533</v>
      </c>
      <c r="C14" s="2251" t="s">
        <v>3014</v>
      </c>
      <c r="D14" s="2252">
        <v>2</v>
      </c>
      <c r="E14" s="2223"/>
      <c r="F14" s="2243">
        <f>E14*D14</f>
        <v>0</v>
      </c>
      <c r="H14" s="2112"/>
    </row>
    <row r="15" spans="1:8" s="1990" customFormat="1">
      <c r="A15" s="2180"/>
      <c r="B15" s="2250"/>
      <c r="C15" s="2251"/>
      <c r="D15" s="2252"/>
      <c r="E15" s="462"/>
      <c r="F15" s="2243"/>
    </row>
    <row r="16" spans="1:8" s="1990" customFormat="1">
      <c r="A16" s="2180"/>
      <c r="B16" s="2250"/>
      <c r="C16" s="2251"/>
      <c r="D16" s="2252"/>
      <c r="E16" s="462"/>
      <c r="F16" s="2243"/>
    </row>
    <row r="17" spans="1:8" s="1990" customFormat="1">
      <c r="A17" s="2180">
        <f>MAX($A$2:$A16)+1</f>
        <v>2</v>
      </c>
      <c r="B17" s="2250" t="s">
        <v>3534</v>
      </c>
      <c r="C17" s="2251"/>
      <c r="D17" s="2252"/>
      <c r="E17" s="462"/>
      <c r="F17" s="2243"/>
    </row>
    <row r="18" spans="1:8" s="1990" customFormat="1" ht="102">
      <c r="B18" s="2250" t="s">
        <v>3535</v>
      </c>
      <c r="C18" s="2251"/>
      <c r="D18" s="2252"/>
      <c r="E18" s="462"/>
      <c r="F18" s="2243"/>
    </row>
    <row r="19" spans="1:8" s="1990" customFormat="1" ht="51">
      <c r="B19" s="2250" t="s">
        <v>3536</v>
      </c>
      <c r="C19" s="2251"/>
      <c r="D19" s="2252"/>
      <c r="E19" s="462"/>
      <c r="F19" s="2243"/>
    </row>
    <row r="20" spans="1:8" s="1990" customFormat="1">
      <c r="A20" s="2180"/>
      <c r="B20" s="2250" t="s">
        <v>3537</v>
      </c>
      <c r="C20" s="2251"/>
      <c r="D20" s="2252"/>
      <c r="E20" s="462"/>
      <c r="F20" s="2243"/>
    </row>
    <row r="21" spans="1:8" s="1990" customFormat="1">
      <c r="A21" s="2180"/>
      <c r="B21" s="2250" t="s">
        <v>3538</v>
      </c>
      <c r="C21" s="2251"/>
      <c r="D21" s="2252"/>
      <c r="E21" s="462"/>
      <c r="F21" s="2243"/>
    </row>
    <row r="22" spans="1:8" s="1990" customFormat="1">
      <c r="A22" s="2180"/>
      <c r="B22" s="2250" t="s">
        <v>3539</v>
      </c>
      <c r="C22" s="2251"/>
      <c r="D22" s="2252"/>
      <c r="E22" s="462"/>
      <c r="F22" s="2243"/>
    </row>
    <row r="23" spans="1:8" s="1990" customFormat="1">
      <c r="A23" s="2180"/>
      <c r="B23" s="2250" t="s">
        <v>3540</v>
      </c>
      <c r="C23" s="2251"/>
      <c r="D23" s="2252"/>
      <c r="E23" s="462"/>
      <c r="F23" s="2243"/>
    </row>
    <row r="24" spans="1:8" s="1990" customFormat="1">
      <c r="A24" s="2180"/>
      <c r="B24" s="2250" t="s">
        <v>3541</v>
      </c>
      <c r="C24" s="2251"/>
      <c r="D24" s="2252"/>
      <c r="E24" s="462"/>
      <c r="F24" s="2243"/>
    </row>
    <row r="25" spans="1:8" s="1990" customFormat="1" ht="55.5" customHeight="1">
      <c r="A25" s="2180"/>
      <c r="B25" s="2250" t="s">
        <v>3542</v>
      </c>
      <c r="C25" s="2251" t="s">
        <v>1012</v>
      </c>
      <c r="D25" s="2252">
        <v>1</v>
      </c>
      <c r="E25" s="2223"/>
      <c r="F25" s="2243">
        <f>D25*E25</f>
        <v>0</v>
      </c>
      <c r="H25" s="2112"/>
    </row>
    <row r="26" spans="1:8" s="1990" customFormat="1">
      <c r="A26" s="2180"/>
      <c r="B26" s="2250"/>
      <c r="C26" s="2251"/>
      <c r="D26" s="2252"/>
      <c r="E26" s="462"/>
      <c r="F26" s="2243"/>
    </row>
    <row r="27" spans="1:8" s="1990" customFormat="1">
      <c r="A27" s="2180"/>
      <c r="B27" s="2250"/>
      <c r="C27" s="2251"/>
      <c r="D27" s="2252"/>
      <c r="E27" s="462"/>
      <c r="F27" s="2243"/>
    </row>
    <row r="28" spans="1:8" s="1990" customFormat="1">
      <c r="A28" s="2180">
        <f>MAX($A$2:$A27)+1</f>
        <v>3</v>
      </c>
      <c r="B28" s="2250" t="s">
        <v>3543</v>
      </c>
      <c r="C28" s="2251"/>
      <c r="D28" s="2252"/>
      <c r="E28" s="462"/>
      <c r="F28" s="2243"/>
    </row>
    <row r="29" spans="1:8" s="1990" customFormat="1" ht="102">
      <c r="B29" s="2250" t="s">
        <v>3535</v>
      </c>
      <c r="C29" s="2251"/>
      <c r="D29" s="2252"/>
      <c r="E29" s="462"/>
      <c r="F29" s="2243"/>
    </row>
    <row r="30" spans="1:8" s="1990" customFormat="1" ht="51">
      <c r="B30" s="2250" t="s">
        <v>3536</v>
      </c>
      <c r="C30" s="2251"/>
      <c r="D30" s="2252"/>
      <c r="E30" s="462"/>
      <c r="F30" s="2243"/>
    </row>
    <row r="31" spans="1:8" s="1990" customFormat="1" ht="25.5">
      <c r="B31" s="2250" t="s">
        <v>3544</v>
      </c>
      <c r="C31" s="2251"/>
      <c r="D31" s="2252"/>
      <c r="E31" s="462"/>
      <c r="F31" s="2243"/>
    </row>
    <row r="32" spans="1:8" s="1990" customFormat="1">
      <c r="A32" s="2180"/>
      <c r="B32" s="2250" t="s">
        <v>3545</v>
      </c>
      <c r="C32" s="2251"/>
      <c r="D32" s="2252"/>
      <c r="E32" s="462"/>
      <c r="F32" s="2243"/>
    </row>
    <row r="33" spans="1:8" s="1990" customFormat="1">
      <c r="A33" s="2180"/>
      <c r="B33" s="2250" t="s">
        <v>3546</v>
      </c>
      <c r="C33" s="2251"/>
      <c r="D33" s="2252"/>
      <c r="E33" s="462"/>
      <c r="F33" s="2243"/>
    </row>
    <row r="34" spans="1:8" s="1990" customFormat="1">
      <c r="A34" s="2180"/>
      <c r="B34" s="2250" t="s">
        <v>3547</v>
      </c>
      <c r="C34" s="2251"/>
      <c r="D34" s="2252"/>
      <c r="E34" s="462"/>
      <c r="F34" s="2243"/>
    </row>
    <row r="35" spans="1:8" s="1990" customFormat="1">
      <c r="A35" s="2180"/>
      <c r="B35" s="2250" t="s">
        <v>3541</v>
      </c>
      <c r="C35" s="2251"/>
      <c r="D35" s="2252"/>
      <c r="E35" s="462"/>
      <c r="F35" s="2243"/>
    </row>
    <row r="36" spans="1:8" s="1990" customFormat="1" ht="53.25" customHeight="1">
      <c r="A36" s="2180"/>
      <c r="B36" s="2250" t="s">
        <v>3548</v>
      </c>
      <c r="C36" s="2251" t="s">
        <v>1012</v>
      </c>
      <c r="D36" s="2252">
        <v>1</v>
      </c>
      <c r="E36" s="2223"/>
      <c r="F36" s="2243">
        <f>D36*E36</f>
        <v>0</v>
      </c>
    </row>
    <row r="37" spans="1:8" s="1990" customFormat="1">
      <c r="A37" s="2180"/>
      <c r="B37" s="2250"/>
      <c r="C37" s="2251"/>
      <c r="D37" s="2252"/>
      <c r="E37" s="2223"/>
      <c r="F37" s="2243"/>
      <c r="H37" s="2112"/>
    </row>
    <row r="38" spans="1:8" s="1990" customFormat="1">
      <c r="A38" s="2180"/>
      <c r="B38" s="2250"/>
      <c r="C38" s="2251"/>
      <c r="D38" s="2252"/>
      <c r="E38" s="462"/>
      <c r="F38" s="2243"/>
    </row>
    <row r="39" spans="1:8" s="1990" customFormat="1">
      <c r="A39" s="2180"/>
      <c r="B39" s="2250"/>
      <c r="C39" s="2251"/>
      <c r="D39" s="2252"/>
      <c r="E39" s="462"/>
      <c r="F39" s="2243"/>
    </row>
    <row r="40" spans="1:8" s="453" customFormat="1" ht="29.25" customHeight="1">
      <c r="A40" s="2180">
        <f>MAX($A$2:$A39)+1</f>
        <v>4</v>
      </c>
      <c r="B40" s="2250" t="s">
        <v>3549</v>
      </c>
      <c r="C40" s="2253" t="s">
        <v>3014</v>
      </c>
      <c r="D40" s="2254">
        <v>6</v>
      </c>
      <c r="E40" s="2223"/>
      <c r="F40" s="2243">
        <f>D40*E40</f>
        <v>0</v>
      </c>
      <c r="H40" s="2112"/>
    </row>
    <row r="41" spans="1:8" s="453" customFormat="1">
      <c r="A41" s="2255"/>
      <c r="B41" s="2250"/>
      <c r="C41" s="2253"/>
      <c r="D41" s="2254"/>
      <c r="E41" s="462"/>
      <c r="F41" s="2243"/>
    </row>
    <row r="42" spans="1:8" s="453" customFormat="1">
      <c r="A42" s="2255"/>
      <c r="B42" s="2250"/>
      <c r="C42" s="2253"/>
      <c r="D42" s="2254"/>
      <c r="E42" s="462"/>
      <c r="F42" s="2243"/>
    </row>
    <row r="43" spans="1:8" s="453" customFormat="1" ht="55.5" customHeight="1">
      <c r="A43" s="2180">
        <f>MAX($A$13:$A42)+1</f>
        <v>5</v>
      </c>
      <c r="B43" s="2250" t="s">
        <v>3550</v>
      </c>
      <c r="C43" s="2253" t="s">
        <v>3014</v>
      </c>
      <c r="D43" s="2254">
        <v>6</v>
      </c>
      <c r="E43" s="2223"/>
      <c r="F43" s="2243">
        <f>D43*E43</f>
        <v>0</v>
      </c>
      <c r="H43" s="2112"/>
    </row>
    <row r="44" spans="1:8" s="453" customFormat="1">
      <c r="A44" s="2255"/>
      <c r="B44" s="2250"/>
      <c r="C44" s="2253"/>
      <c r="D44" s="2254"/>
      <c r="E44" s="462"/>
      <c r="F44" s="2243"/>
    </row>
    <row r="45" spans="1:8" s="453" customFormat="1">
      <c r="A45" s="2255"/>
      <c r="B45" s="2250"/>
      <c r="C45" s="2251"/>
      <c r="D45" s="2252"/>
      <c r="E45" s="462"/>
      <c r="F45" s="2243"/>
    </row>
    <row r="46" spans="1:8" s="453" customFormat="1" ht="38.25">
      <c r="A46" s="2180">
        <f>MAX($A$13:$A45)+1</f>
        <v>6</v>
      </c>
      <c r="B46" s="2250" t="s">
        <v>3551</v>
      </c>
      <c r="E46" s="462"/>
      <c r="F46" s="2243"/>
    </row>
    <row r="47" spans="1:8" s="453" customFormat="1">
      <c r="A47" s="2255"/>
      <c r="B47" s="2250"/>
      <c r="C47" s="2253"/>
      <c r="D47" s="2254"/>
      <c r="E47" s="462"/>
      <c r="F47" s="2243"/>
    </row>
    <row r="48" spans="1:8" s="453" customFormat="1">
      <c r="A48" s="2256"/>
      <c r="B48" s="2250" t="s">
        <v>3552</v>
      </c>
      <c r="C48" s="2253" t="s">
        <v>3014</v>
      </c>
      <c r="D48" s="2254">
        <v>2</v>
      </c>
      <c r="E48" s="2223"/>
      <c r="F48" s="2243">
        <f>D48*E48</f>
        <v>0</v>
      </c>
      <c r="H48" s="2112"/>
    </row>
    <row r="49" spans="1:8" s="1990" customFormat="1">
      <c r="A49" s="2180"/>
      <c r="B49" s="2250"/>
      <c r="C49" s="2251"/>
      <c r="D49" s="2252"/>
      <c r="E49" s="462"/>
      <c r="F49" s="2243"/>
    </row>
    <row r="50" spans="1:8" s="2259" customFormat="1">
      <c r="A50" s="2257"/>
      <c r="B50" s="2258"/>
      <c r="C50" s="1987"/>
      <c r="D50" s="1987"/>
      <c r="E50" s="475"/>
      <c r="F50" s="2243"/>
    </row>
    <row r="51" spans="1:8" s="2259" customFormat="1" ht="38.25">
      <c r="A51" s="2180">
        <f>MAX($A$13:$A50)+1</f>
        <v>7</v>
      </c>
      <c r="B51" s="2258" t="s">
        <v>3553</v>
      </c>
      <c r="C51" s="1987"/>
      <c r="D51" s="1987"/>
      <c r="E51" s="475"/>
      <c r="F51" s="2243"/>
    </row>
    <row r="52" spans="1:8" s="2259" customFormat="1">
      <c r="A52" s="2257"/>
      <c r="B52" s="2258"/>
      <c r="C52" s="1987"/>
      <c r="D52" s="1987"/>
      <c r="E52" s="475"/>
      <c r="F52" s="2243"/>
    </row>
    <row r="53" spans="1:8" s="453" customFormat="1">
      <c r="A53" s="2256"/>
      <c r="B53" s="2250" t="s">
        <v>3552</v>
      </c>
      <c r="C53" s="2253" t="s">
        <v>3014</v>
      </c>
      <c r="D53" s="2254">
        <v>2</v>
      </c>
      <c r="E53" s="2223"/>
      <c r="F53" s="2243">
        <f t="shared" ref="F53:F88" si="0">D53*E53</f>
        <v>0</v>
      </c>
      <c r="H53" s="2112"/>
    </row>
    <row r="54" spans="1:8" s="453" customFormat="1">
      <c r="A54" s="2256"/>
      <c r="B54" s="2250" t="s">
        <v>3554</v>
      </c>
      <c r="C54" s="2253" t="s">
        <v>3014</v>
      </c>
      <c r="D54" s="2254">
        <v>2</v>
      </c>
      <c r="E54" s="2223"/>
      <c r="F54" s="2243">
        <f t="shared" si="0"/>
        <v>0</v>
      </c>
      <c r="H54" s="2112"/>
    </row>
    <row r="55" spans="1:8" s="2259" customFormat="1">
      <c r="A55" s="2257"/>
      <c r="B55" s="2258"/>
      <c r="C55" s="1987"/>
      <c r="D55" s="1987"/>
      <c r="E55" s="475"/>
      <c r="F55" s="2243"/>
    </row>
    <row r="56" spans="1:8" s="2259" customFormat="1">
      <c r="A56" s="2257"/>
      <c r="B56" s="2258"/>
      <c r="C56" s="1987"/>
      <c r="D56" s="1987"/>
      <c r="E56" s="475"/>
      <c r="F56" s="2243"/>
    </row>
    <row r="57" spans="1:8" s="2259" customFormat="1" ht="54" customHeight="1">
      <c r="A57" s="2180">
        <f>MAX($A$13:$A56)+1</f>
        <v>8</v>
      </c>
      <c r="B57" s="2258" t="s">
        <v>3555</v>
      </c>
      <c r="C57" s="1987"/>
      <c r="D57" s="1987"/>
      <c r="E57" s="475"/>
      <c r="F57" s="2243"/>
    </row>
    <row r="58" spans="1:8" s="2259" customFormat="1">
      <c r="A58" s="2257"/>
      <c r="B58" s="2258"/>
      <c r="C58" s="1987"/>
      <c r="D58" s="1987"/>
      <c r="E58" s="475"/>
      <c r="F58" s="2243"/>
    </row>
    <row r="59" spans="1:8" s="453" customFormat="1">
      <c r="A59" s="2256"/>
      <c r="B59" s="2250" t="s">
        <v>3552</v>
      </c>
      <c r="C59" s="2253" t="s">
        <v>3014</v>
      </c>
      <c r="D59" s="2254">
        <v>1</v>
      </c>
      <c r="E59" s="2223"/>
      <c r="F59" s="2243">
        <f t="shared" si="0"/>
        <v>0</v>
      </c>
      <c r="H59" s="2112"/>
    </row>
    <row r="60" spans="1:8" s="453" customFormat="1">
      <c r="A60" s="2256"/>
      <c r="B60" s="2250" t="s">
        <v>3554</v>
      </c>
      <c r="C60" s="2253" t="s">
        <v>3014</v>
      </c>
      <c r="D60" s="2254">
        <v>1</v>
      </c>
      <c r="E60" s="2223"/>
      <c r="F60" s="2243">
        <f t="shared" si="0"/>
        <v>0</v>
      </c>
      <c r="H60" s="2112"/>
    </row>
    <row r="61" spans="1:8" s="2259" customFormat="1">
      <c r="A61" s="2257"/>
      <c r="B61" s="2258"/>
      <c r="C61" s="1987"/>
      <c r="D61" s="1987"/>
      <c r="E61" s="475"/>
      <c r="F61" s="2243"/>
    </row>
    <row r="62" spans="1:8" s="453" customFormat="1">
      <c r="A62" s="2256"/>
      <c r="B62" s="2250"/>
      <c r="C62" s="2253"/>
      <c r="D62" s="2254"/>
      <c r="E62" s="462"/>
      <c r="F62" s="2243"/>
    </row>
    <row r="63" spans="1:8" s="453" customFormat="1" ht="38.25">
      <c r="A63" s="2180">
        <f>MAX($A$13:$A62)+1</f>
        <v>9</v>
      </c>
      <c r="B63" s="2250" t="s">
        <v>3556</v>
      </c>
      <c r="C63" s="2253"/>
      <c r="D63" s="2254"/>
      <c r="E63" s="462"/>
      <c r="F63" s="2243"/>
    </row>
    <row r="64" spans="1:8" s="453" customFormat="1" ht="25.5">
      <c r="A64" s="2180"/>
      <c r="B64" s="2250" t="s">
        <v>3557</v>
      </c>
      <c r="C64" s="2253"/>
      <c r="D64" s="2254"/>
      <c r="E64" s="462"/>
      <c r="F64" s="2243"/>
    </row>
    <row r="65" spans="1:6" s="453" customFormat="1" ht="38.25">
      <c r="A65" s="2180"/>
      <c r="B65" s="2250" t="s">
        <v>3558</v>
      </c>
      <c r="C65" s="2253"/>
      <c r="D65" s="2254"/>
      <c r="E65" s="462"/>
      <c r="F65" s="2243"/>
    </row>
    <row r="66" spans="1:6" s="453" customFormat="1" ht="67.5" customHeight="1">
      <c r="A66" s="2180"/>
      <c r="B66" s="2250" t="s">
        <v>3559</v>
      </c>
      <c r="C66" s="2253"/>
      <c r="D66" s="2254"/>
      <c r="E66" s="462"/>
      <c r="F66" s="2243"/>
    </row>
    <row r="67" spans="1:6" s="453" customFormat="1">
      <c r="A67" s="2180"/>
      <c r="B67" s="2250" t="s">
        <v>3560</v>
      </c>
      <c r="C67" s="2253"/>
      <c r="D67" s="2254"/>
      <c r="E67" s="462"/>
      <c r="F67" s="2243"/>
    </row>
    <row r="68" spans="1:6" s="453" customFormat="1">
      <c r="A68" s="2180"/>
      <c r="B68" s="2250"/>
      <c r="C68" s="2253"/>
      <c r="D68" s="2254"/>
      <c r="E68" s="462"/>
      <c r="F68" s="2243"/>
    </row>
    <row r="69" spans="1:6" s="453" customFormat="1">
      <c r="A69" s="2180"/>
      <c r="B69" s="2250" t="s">
        <v>3561</v>
      </c>
      <c r="C69" s="2253"/>
      <c r="D69" s="2254"/>
      <c r="E69" s="462"/>
      <c r="F69" s="2243"/>
    </row>
    <row r="70" spans="1:6" s="453" customFormat="1">
      <c r="A70" s="2180"/>
      <c r="B70" s="2250" t="s">
        <v>3562</v>
      </c>
      <c r="C70" s="2253"/>
      <c r="D70" s="2254"/>
      <c r="E70" s="462"/>
      <c r="F70" s="2243"/>
    </row>
    <row r="71" spans="1:6" s="453" customFormat="1">
      <c r="A71" s="2256"/>
      <c r="B71" s="2250" t="s">
        <v>3563</v>
      </c>
      <c r="C71" s="2253"/>
      <c r="D71" s="2254"/>
      <c r="E71" s="462"/>
      <c r="F71" s="2243"/>
    </row>
    <row r="72" spans="1:6" s="453" customFormat="1">
      <c r="A72" s="2256"/>
      <c r="B72" s="2250" t="s">
        <v>3564</v>
      </c>
      <c r="C72" s="2253"/>
      <c r="D72" s="2254"/>
      <c r="E72" s="462"/>
      <c r="F72" s="2243"/>
    </row>
    <row r="73" spans="1:6" s="453" customFormat="1">
      <c r="A73" s="2256"/>
      <c r="B73" s="2250" t="s">
        <v>3565</v>
      </c>
      <c r="C73" s="2253"/>
      <c r="D73" s="2254"/>
      <c r="E73" s="462"/>
      <c r="F73" s="2243"/>
    </row>
    <row r="74" spans="1:6" s="453" customFormat="1" ht="38.25">
      <c r="A74" s="2256"/>
      <c r="B74" s="2250" t="s">
        <v>3566</v>
      </c>
      <c r="C74" s="2251" t="s">
        <v>1012</v>
      </c>
      <c r="D74" s="2252">
        <v>1</v>
      </c>
      <c r="E74" s="2223"/>
      <c r="F74" s="2243">
        <f t="shared" si="0"/>
        <v>0</v>
      </c>
    </row>
    <row r="75" spans="1:6" s="453" customFormat="1">
      <c r="A75" s="2256"/>
      <c r="B75" s="2250"/>
      <c r="C75" s="2253"/>
      <c r="D75" s="2254"/>
      <c r="E75" s="462"/>
      <c r="F75" s="2243"/>
    </row>
    <row r="76" spans="1:6" s="453" customFormat="1">
      <c r="A76" s="2256"/>
      <c r="B76" s="2250"/>
      <c r="C76" s="2253"/>
      <c r="D76" s="2254"/>
      <c r="E76" s="462"/>
      <c r="F76" s="2243"/>
    </row>
    <row r="77" spans="1:6" s="453" customFormat="1" ht="38.25">
      <c r="A77" s="2180">
        <f>MAX($A$13:$A76)+1</f>
        <v>10</v>
      </c>
      <c r="B77" s="2250" t="s">
        <v>3567</v>
      </c>
      <c r="C77" s="2253"/>
      <c r="D77" s="2254"/>
      <c r="E77" s="462"/>
      <c r="F77" s="2243"/>
    </row>
    <row r="78" spans="1:6" s="453" customFormat="1" ht="25.5">
      <c r="A78" s="2180"/>
      <c r="B78" s="2250" t="s">
        <v>3568</v>
      </c>
      <c r="C78" s="2253"/>
      <c r="D78" s="2254"/>
      <c r="E78" s="462"/>
      <c r="F78" s="2243"/>
    </row>
    <row r="79" spans="1:6" s="453" customFormat="1" ht="63.75">
      <c r="A79" s="2180"/>
      <c r="B79" s="2250" t="s">
        <v>3569</v>
      </c>
      <c r="C79" s="2253"/>
      <c r="D79" s="2254"/>
      <c r="E79" s="462"/>
      <c r="F79" s="2243"/>
    </row>
    <row r="80" spans="1:6" s="453" customFormat="1" ht="67.5" customHeight="1">
      <c r="A80" s="2180"/>
      <c r="B80" s="2250" t="s">
        <v>3559</v>
      </c>
      <c r="C80" s="2253"/>
      <c r="D80" s="2254"/>
      <c r="E80" s="462"/>
      <c r="F80" s="2243"/>
    </row>
    <row r="81" spans="1:6" s="453" customFormat="1">
      <c r="A81" s="2180"/>
      <c r="B81" s="2250" t="s">
        <v>3560</v>
      </c>
      <c r="C81" s="2253"/>
      <c r="D81" s="2254"/>
      <c r="E81" s="462"/>
      <c r="F81" s="2243"/>
    </row>
    <row r="82" spans="1:6" s="453" customFormat="1">
      <c r="A82" s="2180"/>
      <c r="B82" s="2250"/>
      <c r="C82" s="2253"/>
      <c r="D82" s="2254"/>
      <c r="E82" s="462"/>
      <c r="F82" s="2243"/>
    </row>
    <row r="83" spans="1:6" s="453" customFormat="1">
      <c r="A83" s="2180"/>
      <c r="B83" s="2250" t="s">
        <v>3570</v>
      </c>
      <c r="C83" s="2253"/>
      <c r="D83" s="2254"/>
      <c r="E83" s="462"/>
      <c r="F83" s="2243"/>
    </row>
    <row r="84" spans="1:6" s="453" customFormat="1">
      <c r="A84" s="2180"/>
      <c r="B84" s="2250" t="s">
        <v>3571</v>
      </c>
      <c r="C84" s="2253"/>
      <c r="D84" s="2254"/>
      <c r="E84" s="462"/>
      <c r="F84" s="2243"/>
    </row>
    <row r="85" spans="1:6" s="453" customFormat="1">
      <c r="A85" s="2256"/>
      <c r="B85" s="2250" t="s">
        <v>3572</v>
      </c>
      <c r="C85" s="2253"/>
      <c r="D85" s="2254"/>
      <c r="E85" s="462"/>
      <c r="F85" s="2243"/>
    </row>
    <row r="86" spans="1:6" s="453" customFormat="1">
      <c r="A86" s="2256"/>
      <c r="B86" s="2250" t="s">
        <v>3573</v>
      </c>
      <c r="C86" s="2253"/>
      <c r="D86" s="2254"/>
      <c r="E86" s="462"/>
      <c r="F86" s="2243"/>
    </row>
    <row r="87" spans="1:6" s="453" customFormat="1">
      <c r="A87" s="2256"/>
      <c r="B87" s="2250" t="s">
        <v>3565</v>
      </c>
      <c r="C87" s="2253"/>
      <c r="D87" s="2254"/>
      <c r="E87" s="462"/>
      <c r="F87" s="2243"/>
    </row>
    <row r="88" spans="1:6" s="453" customFormat="1" ht="38.25">
      <c r="A88" s="2256"/>
      <c r="B88" s="2250" t="s">
        <v>3574</v>
      </c>
      <c r="C88" s="2251" t="s">
        <v>1012</v>
      </c>
      <c r="D88" s="2252">
        <v>1</v>
      </c>
      <c r="E88" s="2223"/>
      <c r="F88" s="2243">
        <f t="shared" si="0"/>
        <v>0</v>
      </c>
    </row>
    <row r="89" spans="1:6" s="453" customFormat="1">
      <c r="A89" s="2256"/>
      <c r="B89" s="2250"/>
      <c r="C89" s="2253"/>
      <c r="D89" s="2254"/>
      <c r="E89" s="462"/>
      <c r="F89" s="2243"/>
    </row>
    <row r="90" spans="1:6" s="453" customFormat="1">
      <c r="A90" s="2256"/>
      <c r="B90" s="2250"/>
      <c r="C90" s="2253"/>
      <c r="D90" s="2254"/>
      <c r="E90" s="462"/>
      <c r="F90" s="2243"/>
    </row>
    <row r="91" spans="1:6" s="453" customFormat="1">
      <c r="A91" s="2180">
        <f>MAX($A$13:$A76)+1</f>
        <v>10</v>
      </c>
      <c r="B91" s="2250" t="s">
        <v>3575</v>
      </c>
      <c r="C91" s="2253"/>
      <c r="D91" s="2254"/>
      <c r="E91" s="462"/>
      <c r="F91" s="2243"/>
    </row>
    <row r="92" spans="1:6" s="453" customFormat="1">
      <c r="A92" s="2256"/>
      <c r="B92" s="2250" t="s">
        <v>3576</v>
      </c>
      <c r="C92" s="2253"/>
      <c r="D92" s="2254"/>
      <c r="E92" s="462"/>
      <c r="F92" s="2243"/>
    </row>
    <row r="93" spans="1:6" s="453" customFormat="1" ht="93" customHeight="1">
      <c r="A93" s="2180"/>
      <c r="B93" s="2250" t="s">
        <v>3577</v>
      </c>
      <c r="C93" s="2253"/>
      <c r="D93" s="2254"/>
      <c r="E93" s="462"/>
      <c r="F93" s="2243"/>
    </row>
    <row r="94" spans="1:6" s="453" customFormat="1">
      <c r="A94" s="2256"/>
      <c r="B94" s="2250" t="s">
        <v>3578</v>
      </c>
      <c r="C94" s="2253"/>
      <c r="D94" s="2254"/>
      <c r="E94" s="462"/>
      <c r="F94" s="2243"/>
    </row>
    <row r="95" spans="1:6" s="453" customFormat="1">
      <c r="A95" s="2256"/>
      <c r="B95" s="2250" t="s">
        <v>3579</v>
      </c>
      <c r="C95" s="2253"/>
      <c r="D95" s="2254"/>
      <c r="E95" s="462"/>
      <c r="F95" s="2243"/>
    </row>
    <row r="96" spans="1:6" s="453" customFormat="1">
      <c r="A96" s="2180"/>
      <c r="B96" s="2250" t="s">
        <v>3560</v>
      </c>
      <c r="C96" s="2253"/>
      <c r="D96" s="2254"/>
      <c r="E96" s="462"/>
      <c r="F96" s="2243"/>
    </row>
    <row r="97" spans="1:8" s="453" customFormat="1">
      <c r="A97" s="2256"/>
      <c r="B97" s="2250" t="s">
        <v>3580</v>
      </c>
      <c r="C97" s="2253"/>
      <c r="D97" s="2254"/>
      <c r="E97" s="462"/>
      <c r="F97" s="2243"/>
    </row>
    <row r="98" spans="1:8" s="453" customFormat="1">
      <c r="A98" s="2256"/>
      <c r="B98" s="2250" t="s">
        <v>3581</v>
      </c>
      <c r="C98" s="2253"/>
      <c r="D98" s="2254"/>
      <c r="E98" s="462"/>
      <c r="F98" s="2243"/>
    </row>
    <row r="99" spans="1:8" s="453" customFormat="1">
      <c r="A99" s="2256"/>
      <c r="B99" s="2250" t="s">
        <v>3582</v>
      </c>
      <c r="C99" s="2253"/>
      <c r="D99" s="2254"/>
      <c r="E99" s="462"/>
      <c r="F99" s="2243"/>
    </row>
    <row r="100" spans="1:8" s="453" customFormat="1">
      <c r="A100" s="2256"/>
      <c r="B100" s="2250" t="s">
        <v>3583</v>
      </c>
      <c r="C100" s="2253"/>
      <c r="D100" s="2254"/>
      <c r="E100" s="462"/>
      <c r="F100" s="2243"/>
    </row>
    <row r="101" spans="1:8" s="453" customFormat="1">
      <c r="A101" s="2256"/>
      <c r="B101" s="2250" t="s">
        <v>3584</v>
      </c>
      <c r="C101" s="2253"/>
      <c r="D101" s="2254"/>
      <c r="E101" s="462"/>
      <c r="F101" s="2243"/>
    </row>
    <row r="102" spans="1:8" s="453" customFormat="1">
      <c r="A102" s="2256"/>
      <c r="B102" s="2250" t="s">
        <v>3585</v>
      </c>
      <c r="C102" s="2253"/>
      <c r="D102" s="2254"/>
      <c r="E102" s="462"/>
      <c r="F102" s="2243"/>
    </row>
    <row r="103" spans="1:8" s="453" customFormat="1">
      <c r="A103" s="2256"/>
      <c r="B103" s="2250" t="s">
        <v>3586</v>
      </c>
      <c r="C103" s="2253"/>
      <c r="D103" s="2254"/>
      <c r="E103" s="462"/>
      <c r="F103" s="2243"/>
    </row>
    <row r="104" spans="1:8" s="453" customFormat="1">
      <c r="A104" s="2256"/>
      <c r="B104" s="2250" t="s">
        <v>3587</v>
      </c>
      <c r="C104" s="2253"/>
      <c r="D104" s="2254"/>
      <c r="E104" s="462"/>
      <c r="F104" s="2243"/>
    </row>
    <row r="105" spans="1:8" s="453" customFormat="1">
      <c r="A105" s="2256"/>
      <c r="B105" s="2250" t="s">
        <v>3588</v>
      </c>
      <c r="C105" s="2253"/>
      <c r="D105" s="2254"/>
      <c r="E105" s="462"/>
      <c r="F105" s="2243"/>
    </row>
    <row r="106" spans="1:8" s="453" customFormat="1">
      <c r="A106" s="2256"/>
      <c r="B106" s="2250" t="s">
        <v>3589</v>
      </c>
      <c r="C106" s="2253"/>
      <c r="D106" s="2254"/>
      <c r="E106" s="462"/>
      <c r="F106" s="2243"/>
    </row>
    <row r="107" spans="1:8" s="453" customFormat="1">
      <c r="A107" s="2256"/>
      <c r="B107" s="2250" t="s">
        <v>3590</v>
      </c>
      <c r="C107" s="2253"/>
      <c r="D107" s="2254"/>
      <c r="E107" s="462"/>
      <c r="F107" s="2243"/>
    </row>
    <row r="108" spans="1:8" s="453" customFormat="1">
      <c r="A108" s="2256"/>
      <c r="B108" s="2250" t="s">
        <v>3591</v>
      </c>
      <c r="C108" s="2253"/>
      <c r="D108" s="2254"/>
      <c r="E108" s="462"/>
      <c r="F108" s="2243"/>
    </row>
    <row r="109" spans="1:8" s="453" customFormat="1">
      <c r="A109" s="2256"/>
      <c r="B109" s="2250" t="s">
        <v>3592</v>
      </c>
      <c r="C109" s="2251" t="s">
        <v>1012</v>
      </c>
      <c r="D109" s="2252">
        <v>1</v>
      </c>
      <c r="E109" s="2223"/>
      <c r="F109" s="2243">
        <f>D109*E109</f>
        <v>0</v>
      </c>
      <c r="H109" s="2112"/>
    </row>
    <row r="110" spans="1:8" s="453" customFormat="1">
      <c r="A110" s="2256"/>
      <c r="B110" s="2250"/>
      <c r="C110" s="2253"/>
      <c r="D110" s="2254"/>
      <c r="E110" s="462"/>
      <c r="F110" s="2243"/>
    </row>
    <row r="111" spans="1:8" s="453" customFormat="1">
      <c r="A111" s="2256"/>
      <c r="B111" s="2250"/>
      <c r="C111" s="2253"/>
      <c r="D111" s="2254"/>
      <c r="E111" s="462"/>
      <c r="F111" s="2243"/>
    </row>
    <row r="112" spans="1:8" s="453" customFormat="1">
      <c r="A112" s="2180">
        <f>MAX($A$13:$A111)+1</f>
        <v>11</v>
      </c>
      <c r="B112" s="2250" t="s">
        <v>3593</v>
      </c>
      <c r="C112" s="2253"/>
      <c r="D112" s="2254"/>
      <c r="E112" s="462"/>
      <c r="F112" s="2243"/>
    </row>
    <row r="113" spans="1:6" s="453" customFormat="1">
      <c r="A113" s="2256"/>
      <c r="B113" s="2250" t="s">
        <v>3594</v>
      </c>
      <c r="C113" s="2253"/>
      <c r="D113" s="2254"/>
      <c r="E113" s="462"/>
      <c r="F113" s="2243"/>
    </row>
    <row r="114" spans="1:6" s="453" customFormat="1" ht="95.25" customHeight="1">
      <c r="A114" s="2180"/>
      <c r="B114" s="2250" t="s">
        <v>3577</v>
      </c>
      <c r="C114" s="2253"/>
      <c r="D114" s="2254"/>
      <c r="E114" s="462"/>
      <c r="F114" s="2243"/>
    </row>
    <row r="115" spans="1:6" s="453" customFormat="1">
      <c r="A115" s="2256"/>
      <c r="B115" s="2250" t="s">
        <v>3578</v>
      </c>
      <c r="C115" s="2253"/>
      <c r="D115" s="2254"/>
      <c r="E115" s="462"/>
      <c r="F115" s="2243"/>
    </row>
    <row r="116" spans="1:6" s="453" customFormat="1">
      <c r="A116" s="2256"/>
      <c r="B116" s="2250" t="s">
        <v>3595</v>
      </c>
      <c r="C116" s="2253"/>
      <c r="D116" s="2254"/>
      <c r="E116" s="462"/>
      <c r="F116" s="2243"/>
    </row>
    <row r="117" spans="1:6" s="453" customFormat="1">
      <c r="A117" s="2180"/>
      <c r="B117" s="2250" t="s">
        <v>3560</v>
      </c>
      <c r="C117" s="2253"/>
      <c r="D117" s="2254"/>
      <c r="E117" s="462"/>
      <c r="F117" s="2243"/>
    </row>
    <row r="118" spans="1:6" s="453" customFormat="1">
      <c r="A118" s="2256"/>
      <c r="B118" s="2250" t="s">
        <v>3580</v>
      </c>
      <c r="C118" s="2253"/>
      <c r="D118" s="2254"/>
      <c r="E118" s="462"/>
      <c r="F118" s="2243"/>
    </row>
    <row r="119" spans="1:6" s="453" customFormat="1">
      <c r="A119" s="2256"/>
      <c r="B119" s="2250" t="s">
        <v>3596</v>
      </c>
      <c r="C119" s="2253"/>
      <c r="D119" s="2254"/>
      <c r="E119" s="462"/>
      <c r="F119" s="2243"/>
    </row>
    <row r="120" spans="1:6" s="453" customFormat="1">
      <c r="A120" s="2256"/>
      <c r="B120" s="2250" t="s">
        <v>3597</v>
      </c>
      <c r="C120" s="2253"/>
      <c r="D120" s="2254"/>
      <c r="E120" s="462"/>
      <c r="F120" s="2243"/>
    </row>
    <row r="121" spans="1:6" s="453" customFormat="1">
      <c r="A121" s="2256"/>
      <c r="B121" s="2250" t="s">
        <v>3598</v>
      </c>
      <c r="C121" s="2253"/>
      <c r="D121" s="2254"/>
      <c r="E121" s="462"/>
      <c r="F121" s="2243"/>
    </row>
    <row r="122" spans="1:6" s="453" customFormat="1">
      <c r="A122" s="2256"/>
      <c r="B122" s="2250" t="s">
        <v>3599</v>
      </c>
      <c r="C122" s="2253"/>
      <c r="D122" s="2254"/>
      <c r="E122" s="462"/>
      <c r="F122" s="2243"/>
    </row>
    <row r="123" spans="1:6" s="453" customFormat="1">
      <c r="A123" s="2256"/>
      <c r="B123" s="2250" t="s">
        <v>3585</v>
      </c>
      <c r="C123" s="2253"/>
      <c r="D123" s="2254"/>
      <c r="E123" s="462"/>
      <c r="F123" s="2243"/>
    </row>
    <row r="124" spans="1:6" s="453" customFormat="1">
      <c r="A124" s="2256"/>
      <c r="B124" s="2250" t="s">
        <v>3600</v>
      </c>
      <c r="C124" s="2253"/>
      <c r="D124" s="2254"/>
      <c r="E124" s="462"/>
      <c r="F124" s="2243"/>
    </row>
    <row r="125" spans="1:6" s="453" customFormat="1">
      <c r="A125" s="2256"/>
      <c r="B125" s="2250" t="s">
        <v>3601</v>
      </c>
      <c r="C125" s="2253"/>
      <c r="D125" s="2254"/>
      <c r="E125" s="462"/>
      <c r="F125" s="2243"/>
    </row>
    <row r="126" spans="1:6" s="453" customFormat="1">
      <c r="A126" s="2256"/>
      <c r="B126" s="2250" t="s">
        <v>3602</v>
      </c>
      <c r="C126" s="2253"/>
      <c r="D126" s="2254"/>
      <c r="E126" s="462"/>
      <c r="F126" s="2243"/>
    </row>
    <row r="127" spans="1:6" s="453" customFormat="1">
      <c r="A127" s="2256"/>
      <c r="B127" s="2250" t="s">
        <v>3603</v>
      </c>
      <c r="C127" s="2253"/>
      <c r="D127" s="2254"/>
      <c r="E127" s="462"/>
      <c r="F127" s="2243"/>
    </row>
    <row r="128" spans="1:6" s="453" customFormat="1">
      <c r="A128" s="2256"/>
      <c r="B128" s="2250" t="s">
        <v>3604</v>
      </c>
      <c r="C128" s="2253"/>
      <c r="D128" s="2254"/>
      <c r="E128" s="462"/>
      <c r="F128" s="2243"/>
    </row>
    <row r="129" spans="1:8" s="453" customFormat="1">
      <c r="A129" s="2256"/>
      <c r="B129" s="2250" t="s">
        <v>3605</v>
      </c>
      <c r="C129" s="2253"/>
      <c r="D129" s="2254"/>
      <c r="E129" s="462"/>
      <c r="F129" s="2243"/>
    </row>
    <row r="130" spans="1:8" s="453" customFormat="1">
      <c r="A130" s="2256"/>
      <c r="B130" s="2250" t="s">
        <v>3606</v>
      </c>
      <c r="C130" s="2251" t="s">
        <v>1012</v>
      </c>
      <c r="D130" s="2252">
        <v>1</v>
      </c>
      <c r="E130" s="2223"/>
      <c r="F130" s="2243">
        <f>D130*E130</f>
        <v>0</v>
      </c>
      <c r="H130" s="2112"/>
    </row>
    <row r="131" spans="1:8" s="453" customFormat="1">
      <c r="A131" s="2256"/>
      <c r="B131" s="2250"/>
      <c r="C131" s="2253"/>
      <c r="D131" s="2254"/>
      <c r="E131" s="462"/>
      <c r="F131" s="2243"/>
    </row>
    <row r="132" spans="1:8" s="453" customFormat="1">
      <c r="A132" s="2256"/>
      <c r="B132" s="2250"/>
      <c r="C132" s="2253"/>
      <c r="D132" s="2254"/>
      <c r="E132" s="462"/>
      <c r="F132" s="2243"/>
    </row>
    <row r="133" spans="1:8" s="453" customFormat="1">
      <c r="A133" s="2180">
        <f>MAX($A$13:$A132)+1</f>
        <v>12</v>
      </c>
      <c r="B133" s="2250" t="s">
        <v>3607</v>
      </c>
      <c r="C133" s="2253"/>
      <c r="D133" s="2254"/>
      <c r="E133" s="462"/>
      <c r="F133" s="2243"/>
    </row>
    <row r="134" spans="1:8" s="453" customFormat="1">
      <c r="A134" s="2256"/>
      <c r="B134" s="2250" t="s">
        <v>3608</v>
      </c>
      <c r="C134" s="2253" t="s">
        <v>3014</v>
      </c>
      <c r="D134" s="2254">
        <v>1</v>
      </c>
      <c r="E134" s="2223"/>
      <c r="F134" s="2243">
        <f t="shared" ref="F134:F168" si="1">D134*E134</f>
        <v>0</v>
      </c>
      <c r="H134" s="2112"/>
    </row>
    <row r="135" spans="1:8" s="453" customFormat="1">
      <c r="A135" s="2256"/>
      <c r="B135" s="2250" t="s">
        <v>3609</v>
      </c>
      <c r="C135" s="2253" t="s">
        <v>3014</v>
      </c>
      <c r="D135" s="2254">
        <v>1</v>
      </c>
      <c r="E135" s="2223"/>
      <c r="F135" s="2243">
        <f t="shared" si="1"/>
        <v>0</v>
      </c>
      <c r="H135" s="2112"/>
    </row>
    <row r="136" spans="1:8" s="453" customFormat="1">
      <c r="A136" s="2256"/>
      <c r="B136" s="2250" t="s">
        <v>3610</v>
      </c>
      <c r="C136" s="2253" t="s">
        <v>3014</v>
      </c>
      <c r="D136" s="2254">
        <v>1</v>
      </c>
      <c r="E136" s="2223"/>
      <c r="F136" s="2243">
        <f t="shared" si="1"/>
        <v>0</v>
      </c>
      <c r="H136" s="2112"/>
    </row>
    <row r="137" spans="1:8" s="456" customFormat="1">
      <c r="A137" s="2260"/>
      <c r="B137" s="2261" t="s">
        <v>3611</v>
      </c>
      <c r="C137" s="2109" t="s">
        <v>3014</v>
      </c>
      <c r="D137" s="2110">
        <v>1</v>
      </c>
      <c r="E137" s="2223"/>
      <c r="F137" s="2243">
        <f t="shared" si="1"/>
        <v>0</v>
      </c>
      <c r="H137" s="2112"/>
    </row>
    <row r="138" spans="1:8" s="453" customFormat="1">
      <c r="A138" s="2256"/>
      <c r="B138" s="2250" t="s">
        <v>3612</v>
      </c>
      <c r="C138" s="2253" t="s">
        <v>3014</v>
      </c>
      <c r="D138" s="2254">
        <v>5</v>
      </c>
      <c r="E138" s="2223"/>
      <c r="F138" s="2243">
        <f t="shared" si="1"/>
        <v>0</v>
      </c>
      <c r="H138" s="2112"/>
    </row>
    <row r="139" spans="1:8" s="453" customFormat="1">
      <c r="A139" s="2256"/>
      <c r="B139" s="2250" t="s">
        <v>3613</v>
      </c>
      <c r="C139" s="2253" t="s">
        <v>3014</v>
      </c>
      <c r="D139" s="2254">
        <v>5</v>
      </c>
      <c r="E139" s="2223"/>
      <c r="F139" s="2243">
        <f t="shared" si="1"/>
        <v>0</v>
      </c>
      <c r="H139" s="2112"/>
    </row>
    <row r="140" spans="1:8" s="453" customFormat="1" ht="25.5">
      <c r="A140" s="2256"/>
      <c r="B140" s="2250" t="s">
        <v>3614</v>
      </c>
      <c r="C140" s="2253" t="s">
        <v>3014</v>
      </c>
      <c r="D140" s="2254">
        <v>1</v>
      </c>
      <c r="E140" s="2223"/>
      <c r="F140" s="2243">
        <f t="shared" si="1"/>
        <v>0</v>
      </c>
      <c r="H140" s="2112"/>
    </row>
    <row r="141" spans="1:8" s="453" customFormat="1" ht="38.25">
      <c r="A141" s="2256"/>
      <c r="B141" s="2250" t="s">
        <v>3615</v>
      </c>
      <c r="C141" s="2253"/>
      <c r="D141" s="2254"/>
      <c r="E141" s="462"/>
      <c r="F141" s="2243"/>
    </row>
    <row r="142" spans="1:8" s="453" customFormat="1">
      <c r="A142" s="2255"/>
      <c r="B142" s="2250"/>
      <c r="C142" s="2253"/>
      <c r="D142" s="2254"/>
      <c r="E142" s="462"/>
      <c r="F142" s="2243"/>
    </row>
    <row r="143" spans="1:8" s="453" customFormat="1">
      <c r="A143" s="2255"/>
      <c r="B143" s="2250"/>
      <c r="C143" s="2253"/>
      <c r="D143" s="2254"/>
      <c r="E143" s="462"/>
      <c r="F143" s="2243"/>
    </row>
    <row r="144" spans="1:8" s="453" customFormat="1" ht="63.75">
      <c r="A144" s="2180">
        <f>MAX($A$13:$A143)+1</f>
        <v>13</v>
      </c>
      <c r="B144" s="2250" t="s">
        <v>3616</v>
      </c>
      <c r="E144" s="462"/>
      <c r="F144" s="2243"/>
    </row>
    <row r="145" spans="1:10" s="453" customFormat="1">
      <c r="A145" s="2256"/>
      <c r="B145" s="2250" t="s">
        <v>3617</v>
      </c>
      <c r="C145" s="2253" t="s">
        <v>3014</v>
      </c>
      <c r="D145" s="2254">
        <v>2</v>
      </c>
      <c r="E145" s="2223"/>
      <c r="F145" s="2243">
        <f t="shared" si="1"/>
        <v>0</v>
      </c>
      <c r="H145" s="2112"/>
    </row>
    <row r="146" spans="1:10" s="453" customFormat="1">
      <c r="A146" s="2180"/>
      <c r="B146" s="2250" t="s">
        <v>3560</v>
      </c>
      <c r="C146" s="2253"/>
      <c r="D146" s="2254"/>
      <c r="E146" s="462"/>
      <c r="F146" s="2243"/>
    </row>
    <row r="147" spans="1:10" s="453" customFormat="1">
      <c r="A147" s="2256"/>
      <c r="B147" s="2250"/>
      <c r="C147" s="2253"/>
      <c r="D147" s="2254"/>
      <c r="E147" s="462"/>
      <c r="F147" s="2243"/>
    </row>
    <row r="148" spans="1:10" s="453" customFormat="1">
      <c r="A148" s="2256"/>
      <c r="B148" s="2250"/>
      <c r="C148" s="2253"/>
      <c r="D148" s="2254"/>
      <c r="E148" s="462"/>
      <c r="F148" s="2243"/>
    </row>
    <row r="149" spans="1:10" s="456" customFormat="1" ht="78.75" customHeight="1">
      <c r="A149" s="2180">
        <f>MAX($A$13:$A148)+1</f>
        <v>14</v>
      </c>
      <c r="B149" s="2250" t="s">
        <v>3618</v>
      </c>
      <c r="C149" s="2262"/>
      <c r="D149" s="2254"/>
      <c r="E149" s="1930"/>
      <c r="F149" s="2243"/>
    </row>
    <row r="150" spans="1:10" s="456" customFormat="1">
      <c r="A150" s="2256"/>
      <c r="B150" s="2250" t="s">
        <v>3619</v>
      </c>
      <c r="C150" s="2253"/>
      <c r="D150" s="2254"/>
      <c r="E150" s="1930"/>
      <c r="F150" s="2243"/>
    </row>
    <row r="151" spans="1:10" s="456" customFormat="1" ht="267.75">
      <c r="A151" s="2180"/>
      <c r="B151" s="2250" t="s">
        <v>3620</v>
      </c>
      <c r="C151" s="2262"/>
      <c r="D151" s="2254"/>
      <c r="E151" s="1930"/>
      <c r="F151" s="2243"/>
    </row>
    <row r="152" spans="1:10" s="456" customFormat="1">
      <c r="A152" s="2041"/>
      <c r="B152" s="2263" t="s">
        <v>3621</v>
      </c>
      <c r="C152" s="2113"/>
      <c r="D152" s="2094"/>
      <c r="E152" s="1930"/>
      <c r="F152" s="2243"/>
    </row>
    <row r="153" spans="1:10" s="448" customFormat="1">
      <c r="A153" s="1985"/>
      <c r="B153" s="2264" t="s">
        <v>3622</v>
      </c>
      <c r="C153" s="2113"/>
      <c r="D153" s="2094"/>
      <c r="E153" s="1958"/>
      <c r="F153" s="2243"/>
    </row>
    <row r="154" spans="1:10" s="456" customFormat="1">
      <c r="A154" s="2041"/>
      <c r="B154" s="2042"/>
      <c r="C154" s="2113"/>
      <c r="D154" s="2094"/>
      <c r="E154" s="1930"/>
      <c r="F154" s="2243"/>
    </row>
    <row r="155" spans="1:10" s="2267" customFormat="1">
      <c r="A155" s="2265"/>
      <c r="B155" s="2266" t="s">
        <v>2884</v>
      </c>
      <c r="C155" s="2001" t="s">
        <v>1421</v>
      </c>
      <c r="D155" s="2153">
        <v>14</v>
      </c>
      <c r="E155" s="2223"/>
      <c r="F155" s="2243">
        <f t="shared" si="1"/>
        <v>0</v>
      </c>
      <c r="H155" s="2112"/>
      <c r="I155" s="2268"/>
      <c r="J155" s="2268"/>
    </row>
    <row r="156" spans="1:10" s="2267" customFormat="1">
      <c r="A156" s="2265"/>
      <c r="B156" s="2266" t="s">
        <v>3211</v>
      </c>
      <c r="C156" s="2001" t="s">
        <v>1421</v>
      </c>
      <c r="D156" s="2153">
        <v>10</v>
      </c>
      <c r="E156" s="2223"/>
      <c r="F156" s="2243">
        <f t="shared" si="1"/>
        <v>0</v>
      </c>
      <c r="H156" s="2112"/>
      <c r="I156" s="2268"/>
      <c r="J156" s="2268"/>
    </row>
    <row r="157" spans="1:10" s="2267" customFormat="1">
      <c r="A157" s="2265"/>
      <c r="B157" s="2266" t="s">
        <v>3208</v>
      </c>
      <c r="C157" s="2001" t="s">
        <v>1421</v>
      </c>
      <c r="D157" s="2153">
        <v>22</v>
      </c>
      <c r="E157" s="2223"/>
      <c r="F157" s="2243">
        <f t="shared" si="1"/>
        <v>0</v>
      </c>
      <c r="H157" s="2112"/>
      <c r="I157" s="2268"/>
      <c r="J157" s="2268"/>
    </row>
    <row r="159" spans="1:10" s="2267" customFormat="1">
      <c r="A159" s="2269"/>
      <c r="B159" s="1941"/>
      <c r="E159" s="476"/>
      <c r="F159" s="2242"/>
      <c r="H159" s="448"/>
    </row>
    <row r="160" spans="1:10" s="2102" customFormat="1">
      <c r="A160" s="2245" t="s">
        <v>126</v>
      </c>
      <c r="B160" s="2246" t="s">
        <v>3623</v>
      </c>
      <c r="C160" s="2247"/>
      <c r="D160" s="2247"/>
      <c r="E160" s="2224"/>
      <c r="F160" s="2248"/>
    </row>
    <row r="161" spans="1:8" s="448" customFormat="1">
      <c r="A161" s="1985"/>
      <c r="B161" s="1975"/>
      <c r="C161" s="2003"/>
      <c r="D161" s="2015"/>
      <c r="E161" s="2225"/>
      <c r="F161" s="2249"/>
    </row>
    <row r="162" spans="1:8" s="453" customFormat="1" ht="25.5">
      <c r="A162" s="2180">
        <f>MAX($A$13:$A161)+1</f>
        <v>15</v>
      </c>
      <c r="B162" s="2250" t="s">
        <v>3624</v>
      </c>
      <c r="C162" s="2253" t="s">
        <v>3014</v>
      </c>
      <c r="D162" s="2254">
        <v>2</v>
      </c>
      <c r="E162" s="2223"/>
      <c r="F162" s="2243">
        <f t="shared" si="1"/>
        <v>0</v>
      </c>
      <c r="H162" s="2112"/>
    </row>
    <row r="163" spans="1:8" s="453" customFormat="1">
      <c r="A163" s="2255"/>
      <c r="B163" s="2250"/>
      <c r="C163" s="2253"/>
      <c r="D163" s="2254"/>
      <c r="E163" s="462"/>
      <c r="F163" s="2243"/>
    </row>
    <row r="164" spans="1:8" s="453" customFormat="1">
      <c r="A164" s="2255"/>
      <c r="B164" s="2250"/>
      <c r="C164" s="2253"/>
      <c r="D164" s="2254"/>
      <c r="E164" s="462"/>
      <c r="F164" s="2243"/>
    </row>
    <row r="165" spans="1:8" s="453" customFormat="1">
      <c r="A165" s="2180">
        <f>MAX($A$13:$A164)+1</f>
        <v>16</v>
      </c>
      <c r="B165" s="2250" t="s">
        <v>3625</v>
      </c>
      <c r="E165" s="462"/>
      <c r="F165" s="2243"/>
    </row>
    <row r="166" spans="1:8" s="453" customFormat="1" ht="38.25">
      <c r="A166" s="2180"/>
      <c r="B166" s="2250" t="s">
        <v>3626</v>
      </c>
      <c r="C166" s="2253"/>
      <c r="D166" s="2254"/>
      <c r="E166" s="462"/>
      <c r="F166" s="2243"/>
    </row>
    <row r="167" spans="1:8" s="453" customFormat="1" ht="25.5">
      <c r="A167" s="2255"/>
      <c r="B167" s="2250" t="s">
        <v>3627</v>
      </c>
      <c r="C167" s="2253"/>
      <c r="D167" s="2254"/>
      <c r="E167" s="462"/>
      <c r="F167" s="2243"/>
    </row>
    <row r="168" spans="1:8" s="453" customFormat="1" ht="25.5">
      <c r="A168" s="2255"/>
      <c r="B168" s="2250" t="s">
        <v>3628</v>
      </c>
      <c r="C168" s="2253" t="s">
        <v>3014</v>
      </c>
      <c r="D168" s="2254">
        <v>1</v>
      </c>
      <c r="E168" s="2223"/>
      <c r="F168" s="2243">
        <f t="shared" si="1"/>
        <v>0</v>
      </c>
      <c r="H168" s="2112"/>
    </row>
    <row r="169" spans="1:8" s="453" customFormat="1">
      <c r="A169" s="2255"/>
      <c r="B169" s="2250"/>
      <c r="C169" s="2253"/>
      <c r="D169" s="2254"/>
      <c r="E169" s="462"/>
      <c r="F169" s="2243"/>
    </row>
    <row r="170" spans="1:8" s="453" customFormat="1">
      <c r="A170" s="2255"/>
      <c r="B170" s="2250"/>
      <c r="C170" s="2253"/>
      <c r="D170" s="2254"/>
      <c r="E170" s="462"/>
      <c r="F170" s="2243"/>
    </row>
    <row r="171" spans="1:8" s="2020" customFormat="1" ht="54.75" customHeight="1">
      <c r="A171" s="2180">
        <f>MAX($A$13:$A170)+1</f>
        <v>17</v>
      </c>
      <c r="B171" s="2014" t="s">
        <v>3629</v>
      </c>
      <c r="C171" s="2119"/>
      <c r="D171" s="2270"/>
      <c r="E171" s="1958"/>
      <c r="F171" s="2271"/>
      <c r="G171" s="2272"/>
    </row>
    <row r="172" spans="1:8" s="2020" customFormat="1">
      <c r="A172" s="1985"/>
      <c r="B172" s="2014"/>
      <c r="C172" s="2119"/>
      <c r="D172" s="2270"/>
      <c r="E172" s="1958"/>
      <c r="F172" s="2271"/>
      <c r="G172" s="2272"/>
    </row>
    <row r="173" spans="1:8" s="2020" customFormat="1">
      <c r="A173" s="1985"/>
      <c r="B173" s="450" t="s">
        <v>3630</v>
      </c>
      <c r="C173" s="2003" t="s">
        <v>3014</v>
      </c>
      <c r="D173" s="2015">
        <v>1</v>
      </c>
      <c r="E173" s="2080"/>
      <c r="F173" s="2273">
        <f>E173*D173</f>
        <v>0</v>
      </c>
      <c r="G173" s="2272"/>
      <c r="H173" s="2112"/>
    </row>
    <row r="174" spans="1:8" s="2020" customFormat="1">
      <c r="A174" s="1985"/>
      <c r="B174" s="450"/>
      <c r="C174" s="2003"/>
      <c r="D174" s="2015"/>
      <c r="E174" s="2080"/>
      <c r="F174" s="2273"/>
      <c r="G174" s="2272"/>
      <c r="H174" s="2112"/>
    </row>
    <row r="175" spans="1:8" s="453" customFormat="1">
      <c r="A175" s="2256"/>
      <c r="B175" s="2250"/>
      <c r="C175" s="2253"/>
      <c r="D175" s="2254"/>
      <c r="E175" s="462"/>
      <c r="F175" s="2243"/>
    </row>
    <row r="176" spans="1:8" s="453" customFormat="1" ht="25.5">
      <c r="A176" s="2180">
        <f>MAX($A$2:$A175)+1</f>
        <v>18</v>
      </c>
      <c r="B176" s="2250" t="s">
        <v>3549</v>
      </c>
      <c r="C176" s="2253" t="s">
        <v>3014</v>
      </c>
      <c r="D176" s="2254">
        <v>2</v>
      </c>
      <c r="E176" s="2223"/>
      <c r="F176" s="2243">
        <f>D176*E176</f>
        <v>0</v>
      </c>
      <c r="H176" s="2112"/>
    </row>
    <row r="177" spans="1:8" s="453" customFormat="1">
      <c r="A177" s="2255"/>
      <c r="B177" s="2250"/>
      <c r="C177" s="2253"/>
      <c r="D177" s="2254"/>
      <c r="E177" s="462"/>
      <c r="F177" s="2243"/>
    </row>
    <row r="178" spans="1:8" s="453" customFormat="1">
      <c r="A178" s="2255"/>
      <c r="B178" s="2250"/>
      <c r="C178" s="2253"/>
      <c r="D178" s="2254"/>
      <c r="E178" s="462"/>
      <c r="F178" s="2243"/>
    </row>
    <row r="179" spans="1:8" s="453" customFormat="1" ht="54.75" customHeight="1">
      <c r="A179" s="2180">
        <f>MAX($A$13:$A178)+1</f>
        <v>19</v>
      </c>
      <c r="B179" s="2250" t="s">
        <v>3550</v>
      </c>
      <c r="C179" s="2253" t="s">
        <v>3014</v>
      </c>
      <c r="D179" s="2254">
        <v>2</v>
      </c>
      <c r="E179" s="2223"/>
      <c r="F179" s="2243">
        <f>D179*E179</f>
        <v>0</v>
      </c>
      <c r="H179" s="2112"/>
    </row>
    <row r="180" spans="1:8" s="453" customFormat="1">
      <c r="A180" s="2255"/>
      <c r="B180" s="2250"/>
      <c r="C180" s="2253"/>
      <c r="D180" s="2254"/>
      <c r="E180" s="462"/>
      <c r="F180" s="2243"/>
    </row>
    <row r="181" spans="1:8" s="453" customFormat="1">
      <c r="A181" s="2255"/>
      <c r="B181" s="2250"/>
      <c r="C181" s="2251"/>
      <c r="D181" s="2252"/>
      <c r="E181" s="462"/>
      <c r="F181" s="2243"/>
    </row>
    <row r="182" spans="1:8" s="453" customFormat="1" ht="38.25">
      <c r="A182" s="2180">
        <f>MAX($A$13:$A181)+1</f>
        <v>20</v>
      </c>
      <c r="B182" s="2250" t="s">
        <v>3631</v>
      </c>
      <c r="E182" s="462"/>
      <c r="F182" s="2243"/>
    </row>
    <row r="183" spans="1:8" s="453" customFormat="1">
      <c r="A183" s="2255"/>
      <c r="B183" s="2250"/>
      <c r="C183" s="2253"/>
      <c r="D183" s="2254"/>
      <c r="E183" s="462"/>
      <c r="F183" s="2243"/>
    </row>
    <row r="184" spans="1:8" s="453" customFormat="1">
      <c r="A184" s="2256"/>
      <c r="B184" s="2250" t="s">
        <v>3632</v>
      </c>
      <c r="C184" s="2253" t="s">
        <v>3014</v>
      </c>
      <c r="D184" s="2254">
        <v>1</v>
      </c>
      <c r="E184" s="2223"/>
      <c r="F184" s="2243">
        <f>D184*E184</f>
        <v>0</v>
      </c>
      <c r="H184" s="2112"/>
    </row>
    <row r="185" spans="1:8" s="1990" customFormat="1">
      <c r="A185" s="2180"/>
      <c r="B185" s="2250"/>
      <c r="C185" s="2251"/>
      <c r="D185" s="2252"/>
      <c r="E185" s="462"/>
      <c r="F185" s="2243"/>
    </row>
    <row r="186" spans="1:8" s="2259" customFormat="1">
      <c r="A186" s="2257"/>
      <c r="B186" s="2258"/>
      <c r="C186" s="1987"/>
      <c r="D186" s="1987"/>
      <c r="E186" s="475"/>
      <c r="F186" s="2243"/>
    </row>
    <row r="187" spans="1:8" s="2259" customFormat="1" ht="38.25">
      <c r="A187" s="2180">
        <f>MAX($A$13:$A186)+1</f>
        <v>21</v>
      </c>
      <c r="B187" s="2258" t="s">
        <v>3553</v>
      </c>
      <c r="C187" s="1987"/>
      <c r="D187" s="1987"/>
      <c r="E187" s="475"/>
      <c r="F187" s="2243"/>
    </row>
    <row r="188" spans="1:8" s="2259" customFormat="1">
      <c r="A188" s="2257"/>
      <c r="B188" s="2258"/>
      <c r="C188" s="1987"/>
      <c r="D188" s="1987"/>
      <c r="E188" s="475"/>
      <c r="F188" s="2243"/>
    </row>
    <row r="189" spans="1:8" s="453" customFormat="1">
      <c r="A189" s="2256"/>
      <c r="B189" s="2250" t="s">
        <v>3633</v>
      </c>
      <c r="C189" s="2253" t="s">
        <v>3014</v>
      </c>
      <c r="D189" s="2254">
        <v>2</v>
      </c>
      <c r="E189" s="2223"/>
      <c r="F189" s="2243">
        <f t="shared" ref="F189:F250" si="2">D189*E189</f>
        <v>0</v>
      </c>
      <c r="H189" s="2112"/>
    </row>
    <row r="190" spans="1:8" s="2259" customFormat="1">
      <c r="A190" s="2257"/>
      <c r="B190" s="2258"/>
      <c r="C190" s="1987"/>
      <c r="D190" s="1987"/>
      <c r="E190" s="475"/>
      <c r="F190" s="2243"/>
    </row>
    <row r="191" spans="1:8" s="2259" customFormat="1">
      <c r="A191" s="2257"/>
      <c r="B191" s="2258"/>
      <c r="C191" s="1987"/>
      <c r="D191" s="1987"/>
      <c r="E191" s="475"/>
      <c r="F191" s="2243"/>
    </row>
    <row r="192" spans="1:8" s="2259" customFormat="1" ht="51">
      <c r="A192" s="2180">
        <f>MAX($A$13:$A191)+1</f>
        <v>22</v>
      </c>
      <c r="B192" s="2258" t="s">
        <v>3555</v>
      </c>
      <c r="C192" s="1987"/>
      <c r="D192" s="1987"/>
      <c r="E192" s="475"/>
      <c r="F192" s="2243"/>
    </row>
    <row r="193" spans="1:8" s="2259" customFormat="1">
      <c r="A193" s="2257"/>
      <c r="B193" s="2258"/>
      <c r="C193" s="1987"/>
      <c r="D193" s="1987"/>
      <c r="E193" s="475"/>
      <c r="F193" s="2243"/>
    </row>
    <row r="194" spans="1:8" s="453" customFormat="1">
      <c r="A194" s="2256"/>
      <c r="B194" s="2250" t="s">
        <v>3633</v>
      </c>
      <c r="C194" s="2253" t="s">
        <v>3014</v>
      </c>
      <c r="D194" s="2254">
        <v>1</v>
      </c>
      <c r="E194" s="2223"/>
      <c r="F194" s="2243">
        <f t="shared" si="2"/>
        <v>0</v>
      </c>
      <c r="H194" s="2112"/>
    </row>
    <row r="195" spans="1:8" s="2259" customFormat="1">
      <c r="A195" s="2257"/>
      <c r="B195" s="2258"/>
      <c r="C195" s="1987"/>
      <c r="D195" s="1987"/>
      <c r="E195" s="475"/>
      <c r="F195" s="2243"/>
    </row>
    <row r="196" spans="1:8" s="2259" customFormat="1">
      <c r="A196" s="2257"/>
      <c r="B196" s="2258"/>
      <c r="C196" s="1987"/>
      <c r="D196" s="1987"/>
      <c r="E196" s="475"/>
      <c r="F196" s="2243"/>
    </row>
    <row r="197" spans="1:8" s="2259" customFormat="1">
      <c r="A197" s="2257"/>
      <c r="B197" s="2258"/>
      <c r="C197" s="1987"/>
      <c r="D197" s="1987"/>
      <c r="E197" s="475"/>
      <c r="F197" s="2243"/>
    </row>
    <row r="198" spans="1:8" s="2259" customFormat="1">
      <c r="A198" s="2257"/>
      <c r="B198" s="2258"/>
      <c r="C198" s="1987"/>
      <c r="D198" s="1987"/>
      <c r="E198" s="475"/>
      <c r="F198" s="2243"/>
    </row>
    <row r="199" spans="1:8" s="453" customFormat="1">
      <c r="A199" s="2256"/>
      <c r="B199" s="2250"/>
      <c r="C199" s="2253"/>
      <c r="D199" s="2254"/>
      <c r="E199" s="462"/>
      <c r="F199" s="2243"/>
    </row>
    <row r="200" spans="1:8" s="2102" customFormat="1">
      <c r="A200" s="2245" t="s">
        <v>255</v>
      </c>
      <c r="B200" s="2246" t="s">
        <v>3634</v>
      </c>
      <c r="C200" s="2247"/>
      <c r="D200" s="2247"/>
      <c r="E200" s="2224"/>
      <c r="F200" s="2248"/>
    </row>
    <row r="201" spans="1:8" s="448" customFormat="1">
      <c r="A201" s="1985"/>
      <c r="B201" s="1975"/>
      <c r="C201" s="2003"/>
      <c r="D201" s="2015"/>
      <c r="E201" s="2225"/>
      <c r="F201" s="2249"/>
    </row>
    <row r="202" spans="1:8" s="453" customFormat="1" ht="25.5">
      <c r="A202" s="2180">
        <f>MAX($A$13:$A201)+1</f>
        <v>23</v>
      </c>
      <c r="B202" s="2250" t="s">
        <v>3635</v>
      </c>
      <c r="C202" s="2003"/>
      <c r="D202" s="2015"/>
      <c r="E202" s="1930"/>
      <c r="F202" s="2273"/>
    </row>
    <row r="203" spans="1:8" s="453" customFormat="1" ht="51">
      <c r="A203" s="2255"/>
      <c r="B203" s="2250" t="s">
        <v>3636</v>
      </c>
      <c r="C203" s="2253"/>
      <c r="D203" s="2254"/>
      <c r="E203" s="462"/>
      <c r="F203" s="2243"/>
    </row>
    <row r="204" spans="1:8" s="456" customFormat="1" ht="89.25">
      <c r="A204" s="2256"/>
      <c r="B204" s="2263" t="s">
        <v>3637</v>
      </c>
      <c r="C204" s="2251"/>
      <c r="D204" s="2252"/>
      <c r="E204" s="1930"/>
      <c r="F204" s="2243"/>
    </row>
    <row r="205" spans="1:8" s="456" customFormat="1" ht="53.25" customHeight="1">
      <c r="A205" s="2041"/>
      <c r="B205" s="2263" t="s">
        <v>3638</v>
      </c>
      <c r="C205" s="2113"/>
      <c r="D205" s="2094"/>
      <c r="E205" s="1930"/>
      <c r="F205" s="2243"/>
    </row>
    <row r="206" spans="1:8" s="456" customFormat="1">
      <c r="A206" s="2041"/>
      <c r="B206" s="2263" t="s">
        <v>3639</v>
      </c>
      <c r="C206" s="2113"/>
      <c r="D206" s="2094"/>
      <c r="E206" s="1930"/>
      <c r="F206" s="2243"/>
    </row>
    <row r="207" spans="1:8" s="453" customFormat="1" ht="140.25">
      <c r="A207" s="2255"/>
      <c r="B207" s="2250" t="s">
        <v>3640</v>
      </c>
      <c r="C207" s="2251" t="s">
        <v>1012</v>
      </c>
      <c r="D207" s="2252">
        <v>1</v>
      </c>
      <c r="E207" s="2223"/>
      <c r="F207" s="2243">
        <f t="shared" si="2"/>
        <v>0</v>
      </c>
      <c r="H207" s="2112"/>
    </row>
    <row r="208" spans="1:8" s="453" customFormat="1">
      <c r="A208" s="2255"/>
      <c r="B208" s="2250"/>
      <c r="C208" s="2253"/>
      <c r="D208" s="2254"/>
      <c r="E208" s="462"/>
      <c r="F208" s="2243"/>
    </row>
    <row r="209" spans="1:8" s="453" customFormat="1">
      <c r="A209" s="2255"/>
      <c r="B209" s="2250"/>
      <c r="C209" s="2253"/>
      <c r="D209" s="2254"/>
      <c r="E209" s="462"/>
      <c r="F209" s="2243"/>
    </row>
    <row r="210" spans="1:8" s="453" customFormat="1" ht="25.5">
      <c r="A210" s="2180">
        <f>MAX($A$13:$A208)+1</f>
        <v>24</v>
      </c>
      <c r="B210" s="2250" t="s">
        <v>3641</v>
      </c>
      <c r="C210" s="2003"/>
      <c r="D210" s="2015"/>
      <c r="E210" s="1930"/>
      <c r="F210" s="2273"/>
    </row>
    <row r="211" spans="1:8" s="453" customFormat="1" ht="51">
      <c r="A211" s="2255"/>
      <c r="B211" s="2250" t="s">
        <v>3636</v>
      </c>
      <c r="C211" s="2253"/>
      <c r="D211" s="2254"/>
      <c r="E211" s="462"/>
      <c r="F211" s="2243"/>
    </row>
    <row r="212" spans="1:8" s="456" customFormat="1" ht="89.25">
      <c r="A212" s="2256"/>
      <c r="B212" s="2263" t="s">
        <v>3637</v>
      </c>
      <c r="C212" s="2251"/>
      <c r="D212" s="2252"/>
      <c r="E212" s="1930"/>
      <c r="F212" s="2243"/>
    </row>
    <row r="213" spans="1:8" s="456" customFormat="1" ht="53.25" customHeight="1">
      <c r="A213" s="2041"/>
      <c r="B213" s="2263" t="s">
        <v>3638</v>
      </c>
      <c r="C213" s="2113"/>
      <c r="D213" s="2094"/>
      <c r="E213" s="1930"/>
      <c r="F213" s="2243"/>
    </row>
    <row r="214" spans="1:8" s="456" customFormat="1">
      <c r="A214" s="2041"/>
      <c r="B214" s="2263" t="s">
        <v>3639</v>
      </c>
      <c r="C214" s="2113"/>
      <c r="D214" s="2094"/>
      <c r="E214" s="1930"/>
      <c r="F214" s="2243"/>
    </row>
    <row r="215" spans="1:8" s="453" customFormat="1" ht="140.25">
      <c r="A215" s="2255"/>
      <c r="B215" s="2250" t="s">
        <v>3642</v>
      </c>
      <c r="C215" s="2251" t="s">
        <v>1012</v>
      </c>
      <c r="D215" s="2252">
        <v>1</v>
      </c>
      <c r="E215" s="2223"/>
      <c r="F215" s="2243">
        <f t="shared" si="2"/>
        <v>0</v>
      </c>
      <c r="H215" s="2112"/>
    </row>
    <row r="216" spans="1:8" s="453" customFormat="1">
      <c r="A216" s="2255"/>
      <c r="B216" s="2250"/>
      <c r="C216" s="2253"/>
      <c r="D216" s="2254"/>
      <c r="E216" s="462"/>
      <c r="F216" s="2243"/>
    </row>
    <row r="217" spans="1:8" s="453" customFormat="1">
      <c r="A217" s="2255"/>
      <c r="B217" s="2250"/>
      <c r="C217" s="2253"/>
      <c r="D217" s="2254"/>
      <c r="E217" s="462"/>
      <c r="F217" s="2243"/>
    </row>
    <row r="218" spans="1:8" s="453" customFormat="1" ht="25.5">
      <c r="A218" s="2180">
        <f>MAX($A$13:$A217)+1</f>
        <v>25</v>
      </c>
      <c r="B218" s="2250" t="s">
        <v>3549</v>
      </c>
      <c r="C218" s="2253" t="s">
        <v>3014</v>
      </c>
      <c r="D218" s="2254">
        <v>8</v>
      </c>
      <c r="E218" s="2223"/>
      <c r="F218" s="2243">
        <f t="shared" si="2"/>
        <v>0</v>
      </c>
      <c r="H218" s="2112"/>
    </row>
    <row r="219" spans="1:8" s="453" customFormat="1">
      <c r="A219" s="2255"/>
      <c r="B219" s="2250"/>
      <c r="C219" s="2253"/>
      <c r="D219" s="2254"/>
      <c r="E219" s="462"/>
      <c r="F219" s="2243"/>
    </row>
    <row r="220" spans="1:8" s="453" customFormat="1">
      <c r="A220" s="2255"/>
      <c r="B220" s="2250"/>
      <c r="C220" s="2253"/>
      <c r="D220" s="2254"/>
      <c r="E220" s="462"/>
      <c r="F220" s="2243"/>
    </row>
    <row r="221" spans="1:8" s="453" customFormat="1" ht="51">
      <c r="A221" s="2180">
        <f>MAX($A$13:$A220)+1</f>
        <v>26</v>
      </c>
      <c r="B221" s="2250" t="s">
        <v>3550</v>
      </c>
      <c r="C221" s="2253" t="s">
        <v>3014</v>
      </c>
      <c r="D221" s="2254">
        <v>8</v>
      </c>
      <c r="E221" s="2223"/>
      <c r="F221" s="2243">
        <f t="shared" si="2"/>
        <v>0</v>
      </c>
      <c r="H221" s="2112"/>
    </row>
    <row r="222" spans="1:8" s="453" customFormat="1">
      <c r="A222" s="2255"/>
      <c r="B222" s="2250"/>
      <c r="C222" s="2253"/>
      <c r="D222" s="2254"/>
      <c r="E222" s="462"/>
      <c r="F222" s="2243"/>
    </row>
    <row r="223" spans="1:8" s="453" customFormat="1">
      <c r="A223" s="2255"/>
      <c r="B223" s="2250"/>
      <c r="C223" s="2251"/>
      <c r="D223" s="2252"/>
      <c r="E223" s="462"/>
      <c r="F223" s="2243"/>
    </row>
    <row r="224" spans="1:8" s="453" customFormat="1" ht="38.25">
      <c r="A224" s="2180">
        <f>MAX($A$13:$A223)+1</f>
        <v>27</v>
      </c>
      <c r="B224" s="2250" t="s">
        <v>3643</v>
      </c>
      <c r="E224" s="462"/>
      <c r="F224" s="2243"/>
    </row>
    <row r="225" spans="1:8" s="453" customFormat="1">
      <c r="A225" s="2255"/>
      <c r="B225" s="2250"/>
      <c r="C225" s="2253"/>
      <c r="D225" s="2254"/>
      <c r="E225" s="462"/>
      <c r="F225" s="2243"/>
    </row>
    <row r="226" spans="1:8" s="453" customFormat="1">
      <c r="A226" s="2256"/>
      <c r="B226" s="2250" t="s">
        <v>3632</v>
      </c>
      <c r="C226" s="2253" t="s">
        <v>3014</v>
      </c>
      <c r="D226" s="2254">
        <v>8</v>
      </c>
      <c r="E226" s="2223"/>
      <c r="F226" s="2243">
        <f t="shared" si="2"/>
        <v>0</v>
      </c>
      <c r="H226" s="2112"/>
    </row>
    <row r="227" spans="1:8" s="453" customFormat="1">
      <c r="A227" s="2256"/>
      <c r="B227" s="2250" t="s">
        <v>3644</v>
      </c>
      <c r="C227" s="2253" t="s">
        <v>3014</v>
      </c>
      <c r="D227" s="2254">
        <v>2</v>
      </c>
      <c r="E227" s="2223"/>
      <c r="F227" s="2243">
        <f t="shared" si="2"/>
        <v>0</v>
      </c>
      <c r="H227" s="2112"/>
    </row>
    <row r="228" spans="1:8" s="1990" customFormat="1">
      <c r="A228" s="2180"/>
      <c r="B228" s="2250"/>
      <c r="C228" s="2251"/>
      <c r="D228" s="2252"/>
      <c r="E228" s="462"/>
      <c r="F228" s="2243"/>
    </row>
    <row r="229" spans="1:8" s="2259" customFormat="1">
      <c r="A229" s="2257"/>
      <c r="B229" s="2258"/>
      <c r="C229" s="1987"/>
      <c r="D229" s="1987"/>
      <c r="E229" s="475"/>
      <c r="F229" s="2243"/>
    </row>
    <row r="230" spans="1:8" s="2259" customFormat="1" ht="38.25">
      <c r="A230" s="2180">
        <f>MAX($A$13:$A229)+1</f>
        <v>28</v>
      </c>
      <c r="B230" s="2258" t="s">
        <v>3645</v>
      </c>
      <c r="C230" s="1987"/>
      <c r="D230" s="1987"/>
      <c r="E230" s="475"/>
      <c r="F230" s="2243"/>
    </row>
    <row r="231" spans="1:8" s="2259" customFormat="1">
      <c r="A231" s="2257"/>
      <c r="B231" s="2258"/>
      <c r="C231" s="1987"/>
      <c r="D231" s="1987"/>
      <c r="E231" s="475"/>
      <c r="F231" s="2243"/>
    </row>
    <row r="232" spans="1:8" s="453" customFormat="1">
      <c r="A232" s="2256"/>
      <c r="B232" s="2250" t="s">
        <v>3646</v>
      </c>
      <c r="C232" s="2253" t="s">
        <v>3014</v>
      </c>
      <c r="D232" s="2254">
        <v>5</v>
      </c>
      <c r="E232" s="2223"/>
      <c r="F232" s="2243">
        <f t="shared" si="2"/>
        <v>0</v>
      </c>
      <c r="H232" s="2112"/>
    </row>
    <row r="233" spans="1:8" s="453" customFormat="1">
      <c r="A233" s="2256"/>
      <c r="B233" s="2250" t="s">
        <v>3633</v>
      </c>
      <c r="C233" s="2253" t="s">
        <v>3014</v>
      </c>
      <c r="D233" s="2254">
        <v>2</v>
      </c>
      <c r="E233" s="2223"/>
      <c r="F233" s="2243">
        <f t="shared" si="2"/>
        <v>0</v>
      </c>
      <c r="H233" s="2112"/>
    </row>
    <row r="234" spans="1:8" s="453" customFormat="1">
      <c r="A234" s="2256"/>
      <c r="B234" s="2250"/>
      <c r="C234" s="2253"/>
      <c r="D234" s="2254"/>
      <c r="E234" s="462"/>
      <c r="F234" s="2243"/>
    </row>
    <row r="235" spans="1:8" s="453" customFormat="1">
      <c r="A235" s="2256"/>
      <c r="B235" s="2250"/>
      <c r="C235" s="2253"/>
      <c r="D235" s="2254"/>
      <c r="E235" s="462"/>
      <c r="F235" s="2243"/>
    </row>
    <row r="236" spans="1:8" s="2259" customFormat="1" ht="25.5">
      <c r="A236" s="2180">
        <f>MAX($A$13:$A235)+1</f>
        <v>29</v>
      </c>
      <c r="B236" s="2258" t="s">
        <v>3647</v>
      </c>
      <c r="C236" s="1987"/>
      <c r="D236" s="1987"/>
      <c r="E236" s="475"/>
      <c r="F236" s="2243"/>
    </row>
    <row r="237" spans="1:8" s="2259" customFormat="1">
      <c r="A237" s="2257"/>
      <c r="B237" s="2258"/>
      <c r="C237" s="1987"/>
      <c r="D237" s="1987"/>
      <c r="E237" s="475"/>
      <c r="F237" s="2243"/>
    </row>
    <row r="238" spans="1:8" s="453" customFormat="1">
      <c r="A238" s="2256"/>
      <c r="B238" s="2250" t="s">
        <v>3648</v>
      </c>
      <c r="C238" s="2253" t="s">
        <v>3014</v>
      </c>
      <c r="D238" s="2254">
        <v>3</v>
      </c>
      <c r="E238" s="2223"/>
      <c r="F238" s="2243">
        <f t="shared" si="2"/>
        <v>0</v>
      </c>
      <c r="H238" s="2112"/>
    </row>
    <row r="239" spans="1:8" s="453" customFormat="1">
      <c r="A239" s="2256"/>
      <c r="B239" s="2250" t="s">
        <v>3630</v>
      </c>
      <c r="C239" s="2253" t="s">
        <v>3014</v>
      </c>
      <c r="D239" s="2254">
        <v>4</v>
      </c>
      <c r="E239" s="2223"/>
      <c r="F239" s="2243">
        <f t="shared" si="2"/>
        <v>0</v>
      </c>
      <c r="H239" s="2112"/>
    </row>
    <row r="240" spans="1:8" s="453" customFormat="1">
      <c r="A240" s="2256"/>
      <c r="B240" s="2250"/>
      <c r="C240" s="2253"/>
      <c r="D240" s="2254"/>
      <c r="E240" s="462"/>
      <c r="F240" s="2243"/>
    </row>
    <row r="241" spans="1:8" s="453" customFormat="1">
      <c r="A241" s="2256"/>
      <c r="B241" s="2250"/>
      <c r="C241" s="2253"/>
      <c r="D241" s="2254"/>
      <c r="E241" s="462"/>
      <c r="F241" s="2243"/>
    </row>
    <row r="242" spans="1:8" s="2259" customFormat="1" ht="51">
      <c r="A242" s="2180">
        <f>MAX($A$13:$A241)+1</f>
        <v>30</v>
      </c>
      <c r="B242" s="2258" t="s">
        <v>3555</v>
      </c>
      <c r="C242" s="1987"/>
      <c r="D242" s="1987"/>
      <c r="E242" s="475"/>
      <c r="F242" s="2243"/>
    </row>
    <row r="243" spans="1:8" s="2259" customFormat="1">
      <c r="A243" s="2257"/>
      <c r="B243" s="2258"/>
      <c r="C243" s="1987"/>
      <c r="D243" s="1987"/>
      <c r="E243" s="475"/>
      <c r="F243" s="2243"/>
    </row>
    <row r="244" spans="1:8" s="453" customFormat="1">
      <c r="A244" s="2256"/>
      <c r="B244" s="2250" t="s">
        <v>3646</v>
      </c>
      <c r="C244" s="2253" t="s">
        <v>3014</v>
      </c>
      <c r="D244" s="2254">
        <v>1</v>
      </c>
      <c r="E244" s="2223"/>
      <c r="F244" s="2243">
        <f t="shared" si="2"/>
        <v>0</v>
      </c>
      <c r="H244" s="2112"/>
    </row>
    <row r="245" spans="1:8" s="2259" customFormat="1">
      <c r="A245" s="2257"/>
      <c r="B245" s="2258"/>
      <c r="C245" s="1987"/>
      <c r="D245" s="1987"/>
      <c r="E245" s="475"/>
      <c r="F245" s="2243"/>
    </row>
    <row r="246" spans="1:8" s="453" customFormat="1">
      <c r="A246" s="2256"/>
      <c r="B246" s="2250"/>
      <c r="C246" s="2253"/>
      <c r="D246" s="2254"/>
      <c r="E246" s="462"/>
      <c r="F246" s="2243"/>
    </row>
    <row r="247" spans="1:8" s="2259" customFormat="1" ht="38.25">
      <c r="A247" s="2180">
        <f>MAX($A$13:$A246)+1</f>
        <v>31</v>
      </c>
      <c r="B247" s="2258" t="s">
        <v>3649</v>
      </c>
      <c r="C247" s="1987"/>
      <c r="D247" s="1987"/>
      <c r="E247" s="475"/>
      <c r="F247" s="2243"/>
    </row>
    <row r="248" spans="1:8" s="2259" customFormat="1">
      <c r="A248" s="2257"/>
      <c r="B248" s="2258"/>
      <c r="C248" s="1987"/>
      <c r="D248" s="1987"/>
      <c r="E248" s="475"/>
      <c r="F248" s="2243"/>
    </row>
    <row r="249" spans="1:8" s="453" customFormat="1">
      <c r="A249" s="2256"/>
      <c r="B249" s="2250" t="s">
        <v>3648</v>
      </c>
      <c r="C249" s="2253" t="s">
        <v>3014</v>
      </c>
      <c r="D249" s="2254">
        <v>1</v>
      </c>
      <c r="E249" s="2223"/>
      <c r="F249" s="2243">
        <f t="shared" si="2"/>
        <v>0</v>
      </c>
      <c r="H249" s="2112"/>
    </row>
    <row r="250" spans="1:8" s="453" customFormat="1">
      <c r="A250" s="2256"/>
      <c r="B250" s="2250" t="s">
        <v>3630</v>
      </c>
      <c r="C250" s="2253" t="s">
        <v>3014</v>
      </c>
      <c r="D250" s="2254">
        <v>1</v>
      </c>
      <c r="E250" s="2223"/>
      <c r="F250" s="2243">
        <f t="shared" si="2"/>
        <v>0</v>
      </c>
      <c r="H250" s="2112"/>
    </row>
    <row r="251" spans="1:8" s="2259" customFormat="1">
      <c r="A251" s="2257"/>
      <c r="B251" s="2258"/>
      <c r="C251" s="1987"/>
      <c r="D251" s="1987"/>
      <c r="E251" s="475"/>
      <c r="F251" s="2243"/>
    </row>
    <row r="252" spans="1:8" s="453" customFormat="1">
      <c r="A252" s="2256"/>
      <c r="B252" s="2250"/>
      <c r="C252" s="2253"/>
      <c r="D252" s="2254"/>
      <c r="E252" s="462"/>
      <c r="F252" s="2243"/>
    </row>
    <row r="253" spans="1:8" s="2259" customFormat="1" ht="38.25">
      <c r="A253" s="2180">
        <f>MAX($A$13:$A252)+1</f>
        <v>32</v>
      </c>
      <c r="B253" s="2258" t="s">
        <v>3650</v>
      </c>
      <c r="C253" s="1987"/>
      <c r="D253" s="1987"/>
      <c r="E253" s="475"/>
      <c r="F253" s="2243"/>
    </row>
    <row r="254" spans="1:8" s="2259" customFormat="1">
      <c r="A254" s="2257"/>
      <c r="B254" s="2258"/>
      <c r="C254" s="1987"/>
      <c r="D254" s="1987"/>
      <c r="E254" s="475"/>
      <c r="F254" s="2243"/>
    </row>
    <row r="255" spans="1:8" s="453" customFormat="1">
      <c r="A255" s="2256"/>
      <c r="B255" s="2250" t="s">
        <v>3646</v>
      </c>
      <c r="C255" s="2253" t="s">
        <v>3014</v>
      </c>
      <c r="D255" s="2254">
        <v>1</v>
      </c>
      <c r="E255" s="2223"/>
      <c r="F255" s="2243">
        <f t="shared" ref="F255:F273" si="3">D255*E255</f>
        <v>0</v>
      </c>
      <c r="H255" s="2112"/>
    </row>
    <row r="256" spans="1:8" s="2259" customFormat="1">
      <c r="A256" s="2257"/>
      <c r="B256" s="2258"/>
      <c r="C256" s="1987"/>
      <c r="D256" s="1987"/>
      <c r="E256" s="475"/>
      <c r="F256" s="2243"/>
    </row>
    <row r="257" spans="1:8" s="453" customFormat="1">
      <c r="A257" s="2256"/>
      <c r="B257" s="2250"/>
      <c r="C257" s="2253"/>
      <c r="D257" s="2254"/>
      <c r="E257" s="462"/>
      <c r="F257" s="2243"/>
    </row>
    <row r="258" spans="1:8" s="2259" customFormat="1" ht="25.5">
      <c r="A258" s="2180">
        <f>MAX($A$13:$A257)+1</f>
        <v>33</v>
      </c>
      <c r="B258" s="2258" t="s">
        <v>3651</v>
      </c>
      <c r="C258" s="1987"/>
      <c r="D258" s="1987"/>
      <c r="E258" s="475"/>
      <c r="F258" s="2243"/>
    </row>
    <row r="259" spans="1:8" s="2259" customFormat="1">
      <c r="A259" s="2257"/>
      <c r="B259" s="2258"/>
      <c r="C259" s="1987"/>
      <c r="D259" s="1987"/>
      <c r="E259" s="475"/>
      <c r="F259" s="2243"/>
    </row>
    <row r="260" spans="1:8" s="453" customFormat="1">
      <c r="A260" s="2256"/>
      <c r="B260" s="2250" t="s">
        <v>3648</v>
      </c>
      <c r="C260" s="2253" t="s">
        <v>3014</v>
      </c>
      <c r="D260" s="2254">
        <v>1</v>
      </c>
      <c r="E260" s="2223"/>
      <c r="F260" s="2243">
        <f t="shared" si="3"/>
        <v>0</v>
      </c>
      <c r="H260" s="2112"/>
    </row>
    <row r="261" spans="1:8" s="453" customFormat="1">
      <c r="A261" s="2256"/>
      <c r="B261" s="2250" t="s">
        <v>3630</v>
      </c>
      <c r="C261" s="2253" t="s">
        <v>3014</v>
      </c>
      <c r="D261" s="2254">
        <v>1</v>
      </c>
      <c r="E261" s="2223"/>
      <c r="F261" s="2243">
        <f t="shared" si="3"/>
        <v>0</v>
      </c>
      <c r="H261" s="2112"/>
    </row>
    <row r="262" spans="1:8" s="2259" customFormat="1">
      <c r="A262" s="2257"/>
      <c r="B262" s="2258"/>
      <c r="C262" s="1987"/>
      <c r="D262" s="1987"/>
      <c r="E262" s="475"/>
      <c r="F262" s="2243"/>
    </row>
    <row r="263" spans="1:8" s="453" customFormat="1">
      <c r="A263" s="2256"/>
      <c r="B263" s="2250"/>
      <c r="C263" s="2253"/>
      <c r="D263" s="2254"/>
      <c r="E263" s="462"/>
      <c r="F263" s="2243"/>
    </row>
    <row r="264" spans="1:8" s="1993" customFormat="1" ht="106.5" customHeight="1">
      <c r="A264" s="2180">
        <f>MAX($A$13:$A263)+1</f>
        <v>34</v>
      </c>
      <c r="B264" s="2250" t="s">
        <v>3652</v>
      </c>
      <c r="C264" s="2003"/>
      <c r="D264" s="2015"/>
      <c r="E264" s="2077"/>
      <c r="F264" s="2242"/>
    </row>
    <row r="265" spans="1:8" s="1993" customFormat="1">
      <c r="A265" s="2005"/>
      <c r="B265" s="450"/>
      <c r="C265" s="2003"/>
      <c r="D265" s="2015"/>
      <c r="E265" s="2077"/>
      <c r="F265" s="2242"/>
    </row>
    <row r="266" spans="1:8" s="456" customFormat="1" ht="15">
      <c r="A266" s="2255"/>
      <c r="B266" s="450" t="s">
        <v>3653</v>
      </c>
      <c r="C266" s="2003" t="s">
        <v>3014</v>
      </c>
      <c r="D266" s="2015">
        <v>1</v>
      </c>
      <c r="E266" s="2223"/>
      <c r="F266" s="2243">
        <f t="shared" si="3"/>
        <v>0</v>
      </c>
      <c r="H266" s="2112"/>
    </row>
    <row r="267" spans="1:8" s="456" customFormat="1">
      <c r="A267" s="2255"/>
      <c r="B267" s="450"/>
      <c r="C267" s="2003"/>
      <c r="D267" s="2015"/>
      <c r="E267" s="461"/>
      <c r="F267" s="2243"/>
    </row>
    <row r="268" spans="1:8" s="456" customFormat="1" ht="25.5">
      <c r="A268" s="2255"/>
      <c r="B268" s="2250" t="s">
        <v>3654</v>
      </c>
      <c r="C268" s="2251"/>
      <c r="D268" s="2252"/>
      <c r="E268" s="1930"/>
      <c r="F268" s="2243"/>
    </row>
    <row r="269" spans="1:8" s="456" customFormat="1">
      <c r="A269" s="2255"/>
      <c r="B269" s="2250"/>
      <c r="C269" s="2251"/>
      <c r="D269" s="2252"/>
      <c r="E269" s="1930"/>
      <c r="F269" s="2243"/>
    </row>
    <row r="270" spans="1:8" s="456" customFormat="1">
      <c r="A270" s="2255"/>
      <c r="B270" s="2250"/>
      <c r="C270" s="2251"/>
      <c r="D270" s="2252"/>
      <c r="E270" s="1930"/>
      <c r="F270" s="2243"/>
    </row>
    <row r="271" spans="1:8" s="1993" customFormat="1" ht="127.5">
      <c r="A271" s="2180">
        <f>MAX($A$13:$A270)+1</f>
        <v>35</v>
      </c>
      <c r="B271" s="2250" t="s">
        <v>3655</v>
      </c>
      <c r="C271" s="2003"/>
      <c r="D271" s="2015"/>
      <c r="E271" s="2077"/>
      <c r="F271" s="2242"/>
    </row>
    <row r="272" spans="1:8" s="1993" customFormat="1">
      <c r="A272" s="2005"/>
      <c r="B272" s="450"/>
      <c r="C272" s="2003"/>
      <c r="D272" s="2015"/>
      <c r="E272" s="2077"/>
      <c r="F272" s="2242"/>
    </row>
    <row r="273" spans="1:8" s="456" customFormat="1" ht="15">
      <c r="A273" s="2255"/>
      <c r="B273" s="450" t="s">
        <v>3656</v>
      </c>
      <c r="C273" s="2003" t="s">
        <v>3014</v>
      </c>
      <c r="D273" s="2015">
        <v>1</v>
      </c>
      <c r="E273" s="2223"/>
      <c r="F273" s="2243">
        <f t="shared" si="3"/>
        <v>0</v>
      </c>
      <c r="H273" s="2112"/>
    </row>
    <row r="274" spans="1:8" s="456" customFormat="1">
      <c r="A274" s="2255"/>
      <c r="B274" s="450"/>
      <c r="C274" s="2003"/>
      <c r="D274" s="2015"/>
      <c r="E274" s="461"/>
      <c r="F274" s="2243"/>
    </row>
    <row r="275" spans="1:8" s="456" customFormat="1" ht="25.5">
      <c r="A275" s="2255"/>
      <c r="B275" s="2250" t="s">
        <v>3657</v>
      </c>
      <c r="C275" s="2251"/>
      <c r="D275" s="2252"/>
      <c r="E275" s="1930"/>
      <c r="F275" s="2243"/>
    </row>
    <row r="276" spans="1:8" s="456" customFormat="1">
      <c r="A276" s="2255"/>
      <c r="B276" s="2250"/>
      <c r="C276" s="2251"/>
      <c r="D276" s="2252"/>
      <c r="E276" s="1930"/>
      <c r="F276" s="2243"/>
    </row>
    <row r="277" spans="1:8" s="456" customFormat="1">
      <c r="A277" s="2255"/>
      <c r="B277" s="2250"/>
      <c r="C277" s="2251"/>
      <c r="D277" s="2252"/>
      <c r="E277" s="1930"/>
      <c r="F277" s="2243"/>
    </row>
    <row r="278" spans="1:8" s="1990" customFormat="1" ht="66.75" customHeight="1">
      <c r="A278" s="2180">
        <f>MAX($A$2:$A277)+1</f>
        <v>36</v>
      </c>
      <c r="B278" s="2250" t="s">
        <v>3658</v>
      </c>
      <c r="C278" s="2251" t="s">
        <v>3014</v>
      </c>
      <c r="D278" s="2252">
        <v>8</v>
      </c>
      <c r="E278" s="2223"/>
      <c r="F278" s="2243">
        <f>E278*D278</f>
        <v>0</v>
      </c>
      <c r="H278" s="2112"/>
    </row>
    <row r="279" spans="1:8" s="1990" customFormat="1">
      <c r="A279" s="2180"/>
      <c r="B279" s="2250"/>
      <c r="C279" s="2251"/>
      <c r="D279" s="2252"/>
      <c r="E279" s="462"/>
      <c r="F279" s="2243"/>
    </row>
    <row r="280" spans="1:8" s="1990" customFormat="1">
      <c r="A280" s="2180"/>
      <c r="B280" s="2250"/>
      <c r="C280" s="2251"/>
      <c r="D280" s="2252"/>
      <c r="E280" s="462"/>
      <c r="F280" s="2243"/>
    </row>
    <row r="281" spans="1:8" s="453" customFormat="1">
      <c r="A281" s="2180">
        <f>MAX($A$13:$A280)+1</f>
        <v>37</v>
      </c>
      <c r="B281" s="2250" t="s">
        <v>3659</v>
      </c>
      <c r="C281" s="2253"/>
      <c r="D281" s="2254"/>
      <c r="E281" s="462"/>
      <c r="F281" s="2243"/>
    </row>
    <row r="282" spans="1:8" s="453" customFormat="1" ht="25.5">
      <c r="A282" s="2256"/>
      <c r="B282" s="2250" t="s">
        <v>3660</v>
      </c>
      <c r="C282" s="2253"/>
      <c r="D282" s="2254"/>
      <c r="E282" s="462"/>
      <c r="F282" s="2243"/>
    </row>
    <row r="283" spans="1:8" s="453" customFormat="1">
      <c r="A283" s="2256"/>
      <c r="B283" s="2250" t="s">
        <v>3661</v>
      </c>
      <c r="C283" s="2253"/>
      <c r="D283" s="2254"/>
      <c r="E283" s="462"/>
      <c r="F283" s="2243"/>
    </row>
    <row r="284" spans="1:8" s="453" customFormat="1" ht="25.5">
      <c r="A284" s="2256"/>
      <c r="B284" s="2250" t="s">
        <v>3662</v>
      </c>
      <c r="C284" s="2253"/>
      <c r="D284" s="2254"/>
      <c r="E284" s="462"/>
      <c r="F284" s="2243"/>
    </row>
    <row r="285" spans="1:8" s="453" customFormat="1">
      <c r="A285" s="2256"/>
      <c r="B285" s="2250" t="s">
        <v>3663</v>
      </c>
      <c r="C285" s="2253"/>
      <c r="D285" s="2254"/>
      <c r="E285" s="462"/>
      <c r="F285" s="2243"/>
    </row>
    <row r="286" spans="1:8" s="453" customFormat="1">
      <c r="A286" s="2256"/>
      <c r="B286" s="2250" t="s">
        <v>3664</v>
      </c>
      <c r="C286" s="2253"/>
      <c r="D286" s="2254"/>
      <c r="E286" s="462"/>
      <c r="F286" s="2243"/>
    </row>
    <row r="287" spans="1:8" s="453" customFormat="1">
      <c r="A287" s="2256"/>
      <c r="B287" s="2250" t="s">
        <v>3665</v>
      </c>
      <c r="C287" s="2253"/>
      <c r="D287" s="2254"/>
      <c r="E287" s="462"/>
      <c r="F287" s="2243"/>
    </row>
    <row r="288" spans="1:8" s="453" customFormat="1">
      <c r="A288" s="2256"/>
      <c r="B288" s="2250" t="s">
        <v>3666</v>
      </c>
      <c r="C288" s="2253"/>
      <c r="D288" s="2254"/>
      <c r="E288" s="462"/>
      <c r="F288" s="2243"/>
    </row>
    <row r="289" spans="1:8" s="453" customFormat="1">
      <c r="A289" s="2256"/>
      <c r="B289" s="2250" t="s">
        <v>3667</v>
      </c>
      <c r="C289" s="2253"/>
      <c r="D289" s="2254"/>
      <c r="E289" s="462"/>
      <c r="F289" s="2243"/>
    </row>
    <row r="290" spans="1:8" s="453" customFormat="1">
      <c r="A290" s="2256"/>
      <c r="B290" s="2250" t="s">
        <v>3668</v>
      </c>
      <c r="C290" s="2253"/>
      <c r="D290" s="2254"/>
      <c r="E290" s="462"/>
      <c r="F290" s="2243"/>
    </row>
    <row r="291" spans="1:8" s="453" customFormat="1">
      <c r="A291" s="2256"/>
      <c r="B291" s="2250" t="s">
        <v>3669</v>
      </c>
      <c r="C291" s="2253"/>
      <c r="D291" s="2254"/>
      <c r="E291" s="462"/>
      <c r="F291" s="2243"/>
    </row>
    <row r="292" spans="1:8" s="453" customFormat="1">
      <c r="A292" s="2256"/>
      <c r="B292" s="2250" t="s">
        <v>3670</v>
      </c>
      <c r="C292" s="2253"/>
      <c r="D292" s="2254"/>
      <c r="E292" s="462"/>
      <c r="F292" s="2243"/>
    </row>
    <row r="293" spans="1:8" s="453" customFormat="1">
      <c r="A293" s="2256"/>
      <c r="B293" s="2250" t="s">
        <v>3671</v>
      </c>
      <c r="E293" s="462"/>
      <c r="F293" s="2243"/>
    </row>
    <row r="294" spans="1:8" s="453" customFormat="1">
      <c r="A294" s="2256"/>
      <c r="B294" s="2250" t="s">
        <v>3672</v>
      </c>
      <c r="E294" s="462"/>
      <c r="F294" s="2243"/>
    </row>
    <row r="295" spans="1:8" s="453" customFormat="1">
      <c r="A295" s="2256"/>
      <c r="B295" s="2250" t="s">
        <v>3673</v>
      </c>
      <c r="E295" s="462"/>
      <c r="F295" s="2243"/>
    </row>
    <row r="296" spans="1:8" s="453" customFormat="1">
      <c r="A296" s="2256"/>
      <c r="B296" s="2250" t="s">
        <v>3674</v>
      </c>
      <c r="E296" s="462"/>
      <c r="F296" s="2243"/>
    </row>
    <row r="297" spans="1:8" s="453" customFormat="1">
      <c r="A297" s="2256"/>
      <c r="B297" s="2250" t="s">
        <v>3675</v>
      </c>
      <c r="E297" s="462"/>
      <c r="F297" s="2243"/>
    </row>
    <row r="298" spans="1:8" s="453" customFormat="1">
      <c r="A298" s="2256"/>
      <c r="B298" s="2250" t="s">
        <v>3676</v>
      </c>
      <c r="C298" s="2253"/>
      <c r="D298" s="2254"/>
      <c r="E298" s="462"/>
      <c r="F298" s="2243"/>
    </row>
    <row r="299" spans="1:8" s="2274" customFormat="1" ht="38.25">
      <c r="A299" s="2031"/>
      <c r="B299" s="1941" t="s">
        <v>3677</v>
      </c>
      <c r="E299" s="2226"/>
      <c r="F299" s="2275"/>
    </row>
    <row r="300" spans="1:8" s="453" customFormat="1" ht="67.5" customHeight="1">
      <c r="A300" s="2256"/>
      <c r="B300" s="2250" t="s">
        <v>3678</v>
      </c>
      <c r="C300" s="2251" t="s">
        <v>1012</v>
      </c>
      <c r="D300" s="2252">
        <v>1</v>
      </c>
      <c r="E300" s="2223"/>
      <c r="F300" s="2243">
        <f>D300*E300</f>
        <v>0</v>
      </c>
      <c r="H300" s="2112"/>
    </row>
    <row r="301" spans="1:8" s="453" customFormat="1">
      <c r="A301" s="2256"/>
      <c r="B301" s="2250"/>
      <c r="C301" s="2253"/>
      <c r="D301" s="2254"/>
      <c r="E301" s="462"/>
      <c r="F301" s="2243"/>
    </row>
    <row r="302" spans="1:8" s="453" customFormat="1">
      <c r="A302" s="2256"/>
      <c r="B302" s="2250"/>
      <c r="C302" s="2253"/>
      <c r="D302" s="2254"/>
      <c r="E302" s="462"/>
      <c r="F302" s="2243"/>
    </row>
    <row r="303" spans="1:8" s="453" customFormat="1">
      <c r="A303" s="2180">
        <f>MAX($A$13:$A295)+1</f>
        <v>38</v>
      </c>
      <c r="B303" s="2250" t="s">
        <v>3679</v>
      </c>
      <c r="C303" s="2253"/>
      <c r="D303" s="2254"/>
      <c r="E303" s="462"/>
      <c r="F303" s="2243"/>
    </row>
    <row r="304" spans="1:8" s="453" customFormat="1" ht="25.5">
      <c r="A304" s="2256"/>
      <c r="B304" s="2250" t="s">
        <v>3680</v>
      </c>
      <c r="C304" s="2253"/>
      <c r="D304" s="2254"/>
      <c r="E304" s="462"/>
      <c r="F304" s="2243"/>
    </row>
    <row r="305" spans="1:6" s="453" customFormat="1">
      <c r="A305" s="2256"/>
      <c r="B305" s="2250" t="s">
        <v>3661</v>
      </c>
      <c r="C305" s="2253"/>
      <c r="D305" s="2254"/>
      <c r="E305" s="462"/>
      <c r="F305" s="2243"/>
    </row>
    <row r="306" spans="1:6" s="453" customFormat="1" ht="25.5">
      <c r="A306" s="2256"/>
      <c r="B306" s="2250" t="s">
        <v>3662</v>
      </c>
      <c r="C306" s="2253"/>
      <c r="D306" s="2254"/>
      <c r="E306" s="462"/>
      <c r="F306" s="2243"/>
    </row>
    <row r="307" spans="1:6" s="453" customFormat="1">
      <c r="A307" s="2256"/>
      <c r="B307" s="2250" t="s">
        <v>3663</v>
      </c>
      <c r="C307" s="2253"/>
      <c r="D307" s="2254"/>
      <c r="E307" s="462"/>
      <c r="F307" s="2243"/>
    </row>
    <row r="308" spans="1:6" s="453" customFormat="1">
      <c r="A308" s="2256"/>
      <c r="B308" s="2250" t="s">
        <v>3681</v>
      </c>
      <c r="C308" s="2253"/>
      <c r="D308" s="2254"/>
      <c r="E308" s="462"/>
      <c r="F308" s="2243"/>
    </row>
    <row r="309" spans="1:6" s="453" customFormat="1">
      <c r="A309" s="2256"/>
      <c r="B309" s="2250" t="s">
        <v>3682</v>
      </c>
      <c r="C309" s="2253"/>
      <c r="D309" s="2254"/>
      <c r="E309" s="462"/>
      <c r="F309" s="2243"/>
    </row>
    <row r="310" spans="1:6" s="453" customFormat="1">
      <c r="A310" s="2256"/>
      <c r="B310" s="2250" t="s">
        <v>3666</v>
      </c>
      <c r="C310" s="2253"/>
      <c r="D310" s="2254"/>
      <c r="E310" s="462"/>
      <c r="F310" s="2243"/>
    </row>
    <row r="311" spans="1:6" s="453" customFormat="1">
      <c r="A311" s="2256"/>
      <c r="B311" s="2250" t="s">
        <v>3667</v>
      </c>
      <c r="C311" s="2253"/>
      <c r="D311" s="2254"/>
      <c r="E311" s="462"/>
      <c r="F311" s="2243"/>
    </row>
    <row r="312" spans="1:6" s="453" customFormat="1">
      <c r="A312" s="2256"/>
      <c r="B312" s="2250" t="s">
        <v>3668</v>
      </c>
      <c r="C312" s="2253"/>
      <c r="D312" s="2254"/>
      <c r="E312" s="462"/>
      <c r="F312" s="2243"/>
    </row>
    <row r="313" spans="1:6" s="453" customFormat="1">
      <c r="A313" s="2256"/>
      <c r="B313" s="2250" t="s">
        <v>3669</v>
      </c>
      <c r="C313" s="2253"/>
      <c r="D313" s="2254"/>
      <c r="E313" s="462"/>
      <c r="F313" s="2243"/>
    </row>
    <row r="314" spans="1:6" s="453" customFormat="1">
      <c r="A314" s="2256"/>
      <c r="B314" s="2250" t="s">
        <v>3670</v>
      </c>
      <c r="C314" s="2253"/>
      <c r="D314" s="2254"/>
      <c r="E314" s="462"/>
      <c r="F314" s="2243"/>
    </row>
    <row r="315" spans="1:6" s="453" customFormat="1">
      <c r="A315" s="2256"/>
      <c r="B315" s="2250" t="s">
        <v>3671</v>
      </c>
      <c r="E315" s="462"/>
      <c r="F315" s="2243"/>
    </row>
    <row r="316" spans="1:6" s="453" customFormat="1">
      <c r="A316" s="2256"/>
      <c r="B316" s="2250" t="s">
        <v>3672</v>
      </c>
      <c r="E316" s="462"/>
      <c r="F316" s="2243"/>
    </row>
    <row r="317" spans="1:6" s="453" customFormat="1">
      <c r="A317" s="2256"/>
      <c r="B317" s="2250" t="s">
        <v>3673</v>
      </c>
      <c r="E317" s="462"/>
      <c r="F317" s="2243"/>
    </row>
    <row r="318" spans="1:6" s="453" customFormat="1">
      <c r="A318" s="2256"/>
      <c r="B318" s="2250" t="s">
        <v>3674</v>
      </c>
      <c r="E318" s="462"/>
      <c r="F318" s="2243"/>
    </row>
    <row r="319" spans="1:6" s="453" customFormat="1">
      <c r="A319" s="2256"/>
      <c r="B319" s="2250" t="s">
        <v>3675</v>
      </c>
      <c r="E319" s="462"/>
      <c r="F319" s="2243"/>
    </row>
    <row r="320" spans="1:6" s="453" customFormat="1">
      <c r="A320" s="2256"/>
      <c r="B320" s="2250" t="s">
        <v>3676</v>
      </c>
      <c r="C320" s="2253"/>
      <c r="D320" s="2254"/>
      <c r="E320" s="462"/>
      <c r="F320" s="2243"/>
    </row>
    <row r="321" spans="1:8" s="2274" customFormat="1" ht="38.25">
      <c r="A321" s="2031"/>
      <c r="B321" s="1941" t="s">
        <v>3677</v>
      </c>
      <c r="E321" s="2226"/>
      <c r="F321" s="2275"/>
    </row>
    <row r="322" spans="1:8" s="453" customFormat="1" ht="68.25" customHeight="1">
      <c r="A322" s="2256"/>
      <c r="B322" s="2250" t="s">
        <v>3678</v>
      </c>
      <c r="C322" s="2251" t="s">
        <v>1012</v>
      </c>
      <c r="D322" s="2252">
        <v>1</v>
      </c>
      <c r="E322" s="2223"/>
      <c r="F322" s="2243">
        <f>D322*E322</f>
        <v>0</v>
      </c>
      <c r="H322" s="2112"/>
    </row>
    <row r="323" spans="1:8" s="453" customFormat="1">
      <c r="A323" s="2256"/>
      <c r="B323" s="2250"/>
      <c r="C323" s="2251"/>
      <c r="D323" s="2252"/>
      <c r="E323" s="2223"/>
      <c r="F323" s="2243"/>
      <c r="H323" s="2112"/>
    </row>
    <row r="324" spans="1:8" s="453" customFormat="1">
      <c r="A324" s="2256"/>
      <c r="B324" s="2250"/>
      <c r="C324" s="2253"/>
      <c r="D324" s="2254"/>
      <c r="E324" s="462"/>
      <c r="F324" s="2243"/>
    </row>
    <row r="325" spans="1:8" s="453" customFormat="1">
      <c r="A325" s="2180">
        <f>MAX($A$13:$A317)+1</f>
        <v>39</v>
      </c>
      <c r="B325" s="2250" t="s">
        <v>3683</v>
      </c>
      <c r="C325" s="2253"/>
      <c r="D325" s="2254"/>
      <c r="E325" s="462"/>
      <c r="F325" s="2243"/>
    </row>
    <row r="326" spans="1:8" s="453" customFormat="1" ht="38.25">
      <c r="A326" s="2256"/>
      <c r="B326" s="2250" t="s">
        <v>3684</v>
      </c>
      <c r="C326" s="2253"/>
      <c r="D326" s="2254"/>
      <c r="E326" s="462"/>
      <c r="F326" s="2243"/>
    </row>
    <row r="327" spans="1:8" s="453" customFormat="1">
      <c r="A327" s="2256"/>
      <c r="B327" s="2250" t="s">
        <v>3661</v>
      </c>
      <c r="C327" s="2253"/>
      <c r="D327" s="2254"/>
      <c r="E327" s="462"/>
      <c r="F327" s="2243"/>
    </row>
    <row r="328" spans="1:8" s="453" customFormat="1" ht="25.5">
      <c r="A328" s="2256"/>
      <c r="B328" s="2250" t="s">
        <v>3685</v>
      </c>
      <c r="C328" s="2253"/>
      <c r="D328" s="2254"/>
      <c r="E328" s="462"/>
      <c r="F328" s="2243"/>
    </row>
    <row r="329" spans="1:8" s="453" customFormat="1">
      <c r="A329" s="2256"/>
      <c r="B329" s="2250" t="s">
        <v>3663</v>
      </c>
      <c r="C329" s="2253"/>
      <c r="D329" s="2254"/>
      <c r="E329" s="462"/>
      <c r="F329" s="2243"/>
    </row>
    <row r="330" spans="1:8" s="453" customFormat="1">
      <c r="A330" s="2256"/>
      <c r="B330" s="2250" t="s">
        <v>3686</v>
      </c>
      <c r="C330" s="2253"/>
      <c r="D330" s="2254"/>
      <c r="E330" s="462"/>
      <c r="F330" s="2243"/>
    </row>
    <row r="331" spans="1:8" s="453" customFormat="1">
      <c r="A331" s="2256"/>
      <c r="B331" s="2250" t="s">
        <v>3687</v>
      </c>
      <c r="C331" s="2253"/>
      <c r="D331" s="2254"/>
      <c r="E331" s="462"/>
      <c r="F331" s="2243"/>
    </row>
    <row r="332" spans="1:8" s="453" customFormat="1">
      <c r="A332" s="2256"/>
      <c r="B332" s="2250" t="s">
        <v>3666</v>
      </c>
      <c r="C332" s="2253"/>
      <c r="D332" s="2254"/>
      <c r="E332" s="462"/>
      <c r="F332" s="2243"/>
    </row>
    <row r="333" spans="1:8" s="453" customFormat="1">
      <c r="A333" s="2256"/>
      <c r="B333" s="2250" t="s">
        <v>3688</v>
      </c>
      <c r="C333" s="2253"/>
      <c r="D333" s="2254"/>
      <c r="E333" s="462"/>
      <c r="F333" s="2243"/>
    </row>
    <row r="334" spans="1:8" s="453" customFormat="1">
      <c r="A334" s="2256"/>
      <c r="B334" s="2250" t="s">
        <v>3668</v>
      </c>
      <c r="C334" s="2253"/>
      <c r="D334" s="2254"/>
      <c r="E334" s="462"/>
      <c r="F334" s="2243"/>
    </row>
    <row r="335" spans="1:8" s="453" customFormat="1">
      <c r="A335" s="2256"/>
      <c r="B335" s="2250" t="s">
        <v>3669</v>
      </c>
      <c r="C335" s="2253"/>
      <c r="D335" s="2254"/>
      <c r="E335" s="462"/>
      <c r="F335" s="2243"/>
    </row>
    <row r="336" spans="1:8" s="453" customFormat="1">
      <c r="A336" s="2256"/>
      <c r="B336" s="2250" t="s">
        <v>3689</v>
      </c>
      <c r="C336" s="2253"/>
      <c r="D336" s="2254"/>
      <c r="E336" s="462"/>
      <c r="F336" s="2243"/>
    </row>
    <row r="337" spans="1:8" s="453" customFormat="1">
      <c r="A337" s="2256"/>
      <c r="B337" s="2250" t="s">
        <v>3690</v>
      </c>
      <c r="E337" s="462"/>
      <c r="F337" s="2243"/>
    </row>
    <row r="338" spans="1:8" s="453" customFormat="1">
      <c r="A338" s="2256"/>
      <c r="B338" s="2250" t="s">
        <v>3691</v>
      </c>
      <c r="E338" s="462"/>
      <c r="F338" s="2243"/>
    </row>
    <row r="339" spans="1:8" s="453" customFormat="1">
      <c r="A339" s="2256"/>
      <c r="B339" s="2250" t="s">
        <v>3692</v>
      </c>
      <c r="E339" s="462"/>
      <c r="F339" s="2243"/>
    </row>
    <row r="340" spans="1:8" s="453" customFormat="1">
      <c r="A340" s="2256"/>
      <c r="B340" s="2250" t="s">
        <v>3676</v>
      </c>
      <c r="C340" s="2253"/>
      <c r="D340" s="2254"/>
      <c r="E340" s="462"/>
      <c r="F340" s="2243"/>
    </row>
    <row r="341" spans="1:8" s="453" customFormat="1" ht="69.75" customHeight="1">
      <c r="A341" s="2256"/>
      <c r="B341" s="2250" t="s">
        <v>3678</v>
      </c>
      <c r="C341" s="2251" t="s">
        <v>1012</v>
      </c>
      <c r="D341" s="2252">
        <v>1</v>
      </c>
      <c r="E341" s="2223"/>
      <c r="F341" s="2243">
        <f>D341*E341</f>
        <v>0</v>
      </c>
      <c r="H341" s="2112"/>
    </row>
    <row r="342" spans="1:8" s="453" customFormat="1">
      <c r="A342" s="2256"/>
      <c r="B342" s="2250"/>
      <c r="C342" s="2251"/>
      <c r="D342" s="2252"/>
      <c r="E342" s="2223"/>
      <c r="F342" s="2243"/>
      <c r="H342" s="2112"/>
    </row>
    <row r="343" spans="1:8" s="453" customFormat="1">
      <c r="A343" s="2256"/>
      <c r="B343" s="2250"/>
      <c r="C343" s="2253"/>
      <c r="D343" s="2254"/>
      <c r="E343" s="462"/>
      <c r="F343" s="2243"/>
    </row>
    <row r="344" spans="1:8" s="453" customFormat="1" ht="25.5">
      <c r="A344" s="2180">
        <f>MAX($A$13:$A324)+1</f>
        <v>39</v>
      </c>
      <c r="B344" s="2250" t="s">
        <v>3614</v>
      </c>
      <c r="C344" s="2253" t="s">
        <v>3014</v>
      </c>
      <c r="D344" s="2254">
        <v>1</v>
      </c>
      <c r="E344" s="2223"/>
      <c r="F344" s="2243">
        <f t="shared" ref="F344:F405" si="4">D344*E344</f>
        <v>0</v>
      </c>
      <c r="H344" s="2112"/>
    </row>
    <row r="345" spans="1:8" s="453" customFormat="1">
      <c r="A345" s="2180"/>
      <c r="B345" s="2250"/>
      <c r="C345" s="2253"/>
      <c r="D345" s="2254"/>
      <c r="E345" s="2223"/>
      <c r="F345" s="2243"/>
      <c r="H345" s="2112"/>
    </row>
    <row r="346" spans="1:8" s="453" customFormat="1">
      <c r="A346" s="2180"/>
      <c r="B346" s="2250"/>
      <c r="C346" s="2253"/>
      <c r="D346" s="2254"/>
      <c r="E346" s="2223"/>
      <c r="F346" s="2243"/>
      <c r="H346" s="2112"/>
    </row>
    <row r="347" spans="1:8" s="456" customFormat="1" ht="127.5">
      <c r="A347" s="2180">
        <f>MAX($A$13:$A346)+1</f>
        <v>40</v>
      </c>
      <c r="B347" s="2250" t="s">
        <v>3693</v>
      </c>
      <c r="C347" s="2262"/>
      <c r="D347" s="2254"/>
      <c r="E347" s="1930"/>
      <c r="F347" s="2243"/>
    </row>
    <row r="348" spans="1:8" s="456" customFormat="1" ht="25.5">
      <c r="A348" s="2256"/>
      <c r="B348" s="2250" t="s">
        <v>3694</v>
      </c>
      <c r="C348" s="2253"/>
      <c r="D348" s="2254"/>
      <c r="E348" s="1930"/>
      <c r="F348" s="2243"/>
    </row>
    <row r="349" spans="1:8" s="456" customFormat="1" ht="106.5" customHeight="1">
      <c r="A349" s="2256"/>
      <c r="B349" s="2263" t="s">
        <v>3695</v>
      </c>
      <c r="C349" s="2251"/>
      <c r="D349" s="2252"/>
      <c r="E349" s="1930"/>
      <c r="F349" s="2243"/>
    </row>
    <row r="350" spans="1:8" s="456" customFormat="1" ht="67.5" customHeight="1">
      <c r="A350" s="2041"/>
      <c r="B350" s="2263" t="s">
        <v>3696</v>
      </c>
      <c r="C350" s="2113"/>
      <c r="D350" s="2094"/>
      <c r="E350" s="1930"/>
      <c r="F350" s="2243"/>
    </row>
    <row r="351" spans="1:8" s="456" customFormat="1">
      <c r="A351" s="2041"/>
      <c r="B351" s="2263" t="s">
        <v>3621</v>
      </c>
      <c r="C351" s="2113"/>
      <c r="D351" s="2094"/>
      <c r="E351" s="1930"/>
      <c r="F351" s="2243"/>
    </row>
    <row r="352" spans="1:8" s="448" customFormat="1">
      <c r="A352" s="1985"/>
      <c r="B352" s="2264" t="s">
        <v>3697</v>
      </c>
      <c r="C352" s="2113"/>
      <c r="D352" s="2094"/>
      <c r="E352" s="1958"/>
      <c r="F352" s="2243"/>
    </row>
    <row r="353" spans="1:10" s="456" customFormat="1">
      <c r="A353" s="2041"/>
      <c r="B353" s="2042"/>
      <c r="C353" s="2113"/>
      <c r="D353" s="2094"/>
      <c r="E353" s="1930"/>
      <c r="F353" s="2243"/>
    </row>
    <row r="354" spans="1:10" s="2267" customFormat="1">
      <c r="A354" s="2265"/>
      <c r="B354" s="2266" t="s">
        <v>3210</v>
      </c>
      <c r="C354" s="2001" t="s">
        <v>1421</v>
      </c>
      <c r="D354" s="2153">
        <v>26</v>
      </c>
      <c r="E354" s="2223"/>
      <c r="F354" s="2243">
        <f t="shared" si="4"/>
        <v>0</v>
      </c>
      <c r="H354" s="2112"/>
      <c r="I354" s="2268"/>
      <c r="J354" s="2268"/>
    </row>
    <row r="355" spans="1:10" s="2267" customFormat="1">
      <c r="A355" s="2265"/>
      <c r="B355" s="2266" t="s">
        <v>2884</v>
      </c>
      <c r="C355" s="2001" t="s">
        <v>1421</v>
      </c>
      <c r="D355" s="2153">
        <v>22</v>
      </c>
      <c r="E355" s="2223"/>
      <c r="F355" s="2243">
        <f t="shared" si="4"/>
        <v>0</v>
      </c>
      <c r="H355" s="2112"/>
      <c r="I355" s="2268"/>
      <c r="J355" s="2268"/>
    </row>
    <row r="356" spans="1:10" s="2267" customFormat="1">
      <c r="A356" s="2265"/>
      <c r="B356" s="2266" t="s">
        <v>3698</v>
      </c>
      <c r="C356" s="2001" t="s">
        <v>1421</v>
      </c>
      <c r="D356" s="2153">
        <v>22</v>
      </c>
      <c r="E356" s="2223"/>
      <c r="F356" s="2243">
        <f t="shared" si="4"/>
        <v>0</v>
      </c>
      <c r="H356" s="2112"/>
      <c r="I356" s="2268"/>
      <c r="J356" s="2268"/>
    </row>
    <row r="357" spans="1:10" s="2267" customFormat="1">
      <c r="A357" s="2265"/>
      <c r="B357" s="2266" t="s">
        <v>2885</v>
      </c>
      <c r="C357" s="2001" t="s">
        <v>1421</v>
      </c>
      <c r="D357" s="2153">
        <v>24</v>
      </c>
      <c r="E357" s="2223"/>
      <c r="F357" s="2243">
        <f t="shared" si="4"/>
        <v>0</v>
      </c>
      <c r="H357" s="2112"/>
      <c r="I357" s="2268"/>
      <c r="J357" s="2268"/>
    </row>
    <row r="358" spans="1:10" s="2267" customFormat="1">
      <c r="A358" s="2269"/>
      <c r="B358" s="1941"/>
      <c r="C358" s="1987"/>
      <c r="D358" s="2276"/>
      <c r="E358" s="477"/>
      <c r="F358" s="2242"/>
      <c r="H358" s="448"/>
    </row>
    <row r="359" spans="1:10" s="2267" customFormat="1">
      <c r="A359" s="2269"/>
      <c r="B359" s="1941"/>
      <c r="E359" s="476"/>
      <c r="F359" s="2242"/>
      <c r="H359" s="448"/>
    </row>
    <row r="360" spans="1:10" s="2102" customFormat="1">
      <c r="A360" s="2245" t="s">
        <v>3231</v>
      </c>
      <c r="B360" s="2246" t="s">
        <v>3699</v>
      </c>
      <c r="C360" s="2247"/>
      <c r="D360" s="2247"/>
      <c r="E360" s="2224"/>
      <c r="F360" s="2248"/>
    </row>
    <row r="361" spans="1:10" s="453" customFormat="1">
      <c r="A361" s="2256"/>
      <c r="B361" s="2250"/>
      <c r="C361" s="2003"/>
      <c r="D361" s="2015"/>
      <c r="E361" s="1930"/>
      <c r="F361" s="2273"/>
    </row>
    <row r="362" spans="1:10" s="2263" customFormat="1">
      <c r="A362" s="2180">
        <f>MAX($A$13:$A361)+1</f>
        <v>41</v>
      </c>
      <c r="B362" s="2278" t="s">
        <v>3700</v>
      </c>
      <c r="C362" s="450"/>
      <c r="D362" s="2279"/>
      <c r="E362" s="460"/>
      <c r="F362" s="2280"/>
    </row>
    <row r="363" spans="1:10" s="2263" customFormat="1" ht="63.75">
      <c r="A363" s="2281"/>
      <c r="B363" s="2278" t="s">
        <v>3701</v>
      </c>
      <c r="C363" s="450"/>
      <c r="D363" s="2279"/>
      <c r="E363" s="460"/>
      <c r="F363" s="2280"/>
    </row>
    <row r="364" spans="1:10" s="2263" customFormat="1">
      <c r="A364" s="2281"/>
      <c r="B364" s="2278" t="s">
        <v>3702</v>
      </c>
      <c r="C364" s="450"/>
      <c r="D364" s="2279"/>
      <c r="E364" s="460"/>
      <c r="F364" s="2280"/>
    </row>
    <row r="365" spans="1:10" s="2263" customFormat="1">
      <c r="A365" s="2281"/>
      <c r="B365" s="2278" t="s">
        <v>3703</v>
      </c>
      <c r="C365" s="450"/>
      <c r="D365" s="2279"/>
      <c r="E365" s="460"/>
      <c r="F365" s="2280"/>
    </row>
    <row r="366" spans="1:10" s="2263" customFormat="1" ht="114.75">
      <c r="A366" s="2281"/>
      <c r="B366" s="2278" t="s">
        <v>3704</v>
      </c>
      <c r="C366" s="450"/>
      <c r="D366" s="2279"/>
      <c r="E366" s="460"/>
      <c r="F366" s="2280"/>
    </row>
    <row r="367" spans="1:10" s="2263" customFormat="1" ht="51">
      <c r="A367" s="2281"/>
      <c r="B367" s="2278" t="s">
        <v>3705</v>
      </c>
      <c r="C367" s="450"/>
      <c r="D367" s="2279"/>
      <c r="E367" s="460"/>
      <c r="F367" s="2280"/>
    </row>
    <row r="368" spans="1:10" s="2263" customFormat="1" ht="89.25">
      <c r="A368" s="2281"/>
      <c r="B368" s="2278" t="s">
        <v>3706</v>
      </c>
      <c r="C368" s="450"/>
      <c r="D368" s="2279"/>
      <c r="E368" s="460"/>
      <c r="F368" s="2280"/>
    </row>
    <row r="369" spans="1:6" s="2263" customFormat="1" ht="63.75">
      <c r="A369" s="2281"/>
      <c r="B369" s="2278" t="s">
        <v>3707</v>
      </c>
      <c r="C369" s="450"/>
      <c r="D369" s="2279"/>
      <c r="E369" s="460"/>
      <c r="F369" s="2280"/>
    </row>
    <row r="370" spans="1:6" s="2263" customFormat="1" ht="51">
      <c r="A370" s="2281"/>
      <c r="B370" s="2278" t="s">
        <v>3708</v>
      </c>
      <c r="C370" s="450"/>
      <c r="D370" s="2279"/>
      <c r="E370" s="460"/>
      <c r="F370" s="2280"/>
    </row>
    <row r="371" spans="1:6" s="2263" customFormat="1">
      <c r="A371" s="2281"/>
      <c r="B371" s="2278"/>
      <c r="C371" s="450"/>
      <c r="D371" s="2279"/>
      <c r="E371" s="460"/>
      <c r="F371" s="2280"/>
    </row>
    <row r="372" spans="1:6" s="2263" customFormat="1">
      <c r="A372" s="2281"/>
      <c r="B372" s="2282" t="s">
        <v>3709</v>
      </c>
      <c r="C372" s="450"/>
      <c r="D372" s="2279"/>
      <c r="E372" s="460"/>
      <c r="F372" s="2280"/>
    </row>
    <row r="373" spans="1:6" s="2288" customFormat="1">
      <c r="A373" s="2283"/>
      <c r="B373" s="2284" t="s">
        <v>3710</v>
      </c>
      <c r="C373" s="2285"/>
      <c r="D373" s="2286"/>
      <c r="E373" s="2227"/>
      <c r="F373" s="2287"/>
    </row>
    <row r="374" spans="1:6" s="2288" customFormat="1">
      <c r="A374" s="2289"/>
      <c r="B374" s="2284" t="s">
        <v>3711</v>
      </c>
      <c r="C374" s="2285"/>
      <c r="D374" s="2286"/>
      <c r="E374" s="2227"/>
      <c r="F374" s="2287"/>
    </row>
    <row r="375" spans="1:6" s="2288" customFormat="1">
      <c r="A375" s="2289"/>
      <c r="B375" s="2284" t="s">
        <v>3712</v>
      </c>
      <c r="C375" s="2285"/>
      <c r="D375" s="2286"/>
      <c r="E375" s="2227"/>
      <c r="F375" s="2287"/>
    </row>
    <row r="376" spans="1:6" s="2263" customFormat="1">
      <c r="A376" s="2290"/>
      <c r="B376" s="2284" t="s">
        <v>3713</v>
      </c>
      <c r="C376" s="450"/>
      <c r="D376" s="2279"/>
      <c r="E376" s="460"/>
      <c r="F376" s="2280"/>
    </row>
    <row r="377" spans="1:6" s="2288" customFormat="1">
      <c r="A377" s="2289"/>
      <c r="B377" s="2284" t="s">
        <v>3714</v>
      </c>
      <c r="C377" s="2285"/>
      <c r="D377" s="2286"/>
      <c r="E377" s="2227"/>
      <c r="F377" s="2287"/>
    </row>
    <row r="378" spans="1:6" s="2288" customFormat="1">
      <c r="A378" s="2289"/>
      <c r="B378" s="2284" t="s">
        <v>3715</v>
      </c>
      <c r="C378" s="2285"/>
      <c r="D378" s="2286"/>
      <c r="E378" s="2227"/>
      <c r="F378" s="2287"/>
    </row>
    <row r="379" spans="1:6" s="2288" customFormat="1">
      <c r="A379" s="2289"/>
      <c r="B379" s="2284" t="s">
        <v>3716</v>
      </c>
      <c r="C379" s="2285"/>
      <c r="D379" s="2286"/>
      <c r="E379" s="2227"/>
      <c r="F379" s="2287"/>
    </row>
    <row r="380" spans="1:6" s="2288" customFormat="1">
      <c r="A380" s="2289"/>
      <c r="B380" s="2284" t="s">
        <v>3717</v>
      </c>
      <c r="C380" s="2285"/>
      <c r="D380" s="2286"/>
      <c r="E380" s="2227"/>
      <c r="F380" s="2287"/>
    </row>
    <row r="381" spans="1:6" s="2263" customFormat="1">
      <c r="A381" s="2281"/>
      <c r="B381" s="2284" t="s">
        <v>3718</v>
      </c>
      <c r="C381" s="450"/>
      <c r="D381" s="2279"/>
      <c r="E381" s="460"/>
      <c r="F381" s="2280"/>
    </row>
    <row r="382" spans="1:6" s="2288" customFormat="1">
      <c r="A382" s="2289"/>
      <c r="B382" s="2284" t="s">
        <v>3719</v>
      </c>
      <c r="C382" s="2285"/>
      <c r="D382" s="2286"/>
      <c r="E382" s="2227"/>
      <c r="F382" s="2287"/>
    </row>
    <row r="383" spans="1:6" s="2263" customFormat="1">
      <c r="A383" s="2290"/>
      <c r="B383" s="2284" t="s">
        <v>3720</v>
      </c>
      <c r="C383" s="450"/>
      <c r="D383" s="2279"/>
      <c r="E383" s="460"/>
      <c r="F383" s="2280"/>
    </row>
    <row r="384" spans="1:6" s="2263" customFormat="1">
      <c r="A384" s="2290"/>
      <c r="B384" s="2284" t="s">
        <v>3721</v>
      </c>
      <c r="C384" s="450"/>
      <c r="D384" s="2279"/>
      <c r="E384" s="460"/>
      <c r="F384" s="2280"/>
    </row>
    <row r="385" spans="1:6" s="2263" customFormat="1">
      <c r="A385" s="2290"/>
      <c r="B385" s="2284" t="s">
        <v>3722</v>
      </c>
      <c r="C385" s="450"/>
      <c r="D385" s="2279"/>
      <c r="E385" s="460"/>
      <c r="F385" s="2280"/>
    </row>
    <row r="386" spans="1:6" s="2263" customFormat="1">
      <c r="A386" s="2290"/>
      <c r="B386" s="2284" t="s">
        <v>3723</v>
      </c>
      <c r="C386" s="450"/>
      <c r="D386" s="2279"/>
      <c r="E386" s="460"/>
      <c r="F386" s="2280"/>
    </row>
    <row r="387" spans="1:6" s="2263" customFormat="1">
      <c r="A387" s="2290"/>
      <c r="B387" s="2284" t="s">
        <v>3724</v>
      </c>
      <c r="C387" s="450"/>
      <c r="D387" s="2279"/>
      <c r="E387" s="460"/>
      <c r="F387" s="2280"/>
    </row>
    <row r="388" spans="1:6" s="2263" customFormat="1">
      <c r="A388" s="2290"/>
      <c r="B388" s="2284" t="s">
        <v>3725</v>
      </c>
      <c r="C388" s="450"/>
      <c r="D388" s="2279"/>
      <c r="E388" s="460"/>
      <c r="F388" s="2280"/>
    </row>
    <row r="389" spans="1:6" s="2263" customFormat="1">
      <c r="A389" s="2290"/>
      <c r="B389" s="2284" t="s">
        <v>3726</v>
      </c>
      <c r="C389" s="450"/>
      <c r="D389" s="2279"/>
      <c r="E389" s="460"/>
      <c r="F389" s="2280"/>
    </row>
    <row r="390" spans="1:6" s="2263" customFormat="1">
      <c r="A390" s="2290"/>
      <c r="B390" s="2284" t="s">
        <v>3727</v>
      </c>
      <c r="C390" s="450"/>
      <c r="D390" s="2279"/>
      <c r="E390" s="460"/>
      <c r="F390" s="2280"/>
    </row>
    <row r="391" spans="1:6" s="2263" customFormat="1">
      <c r="A391" s="2290"/>
      <c r="B391" s="2284" t="s">
        <v>3728</v>
      </c>
      <c r="C391" s="450"/>
      <c r="D391" s="2279"/>
      <c r="E391" s="460"/>
      <c r="F391" s="2280"/>
    </row>
    <row r="392" spans="1:6" s="2263" customFormat="1">
      <c r="A392" s="2290"/>
      <c r="B392" s="2284" t="s">
        <v>3729</v>
      </c>
      <c r="C392" s="450"/>
      <c r="D392" s="2279"/>
      <c r="E392" s="460"/>
      <c r="F392" s="2280"/>
    </row>
    <row r="393" spans="1:6" s="2263" customFormat="1">
      <c r="A393" s="2290"/>
      <c r="B393" s="2284" t="s">
        <v>3730</v>
      </c>
      <c r="C393" s="450"/>
      <c r="D393" s="2279"/>
      <c r="E393" s="460"/>
      <c r="F393" s="2280"/>
    </row>
    <row r="394" spans="1:6" s="2263" customFormat="1">
      <c r="A394" s="2290"/>
      <c r="B394" s="2284" t="s">
        <v>3731</v>
      </c>
      <c r="C394" s="450"/>
      <c r="D394" s="2279"/>
      <c r="E394" s="460"/>
      <c r="F394" s="2280"/>
    </row>
    <row r="395" spans="1:6" s="2263" customFormat="1">
      <c r="A395" s="2290"/>
      <c r="B395" s="2284" t="s">
        <v>3732</v>
      </c>
      <c r="C395" s="450"/>
      <c r="D395" s="2279"/>
      <c r="E395" s="460"/>
      <c r="F395" s="2280"/>
    </row>
    <row r="396" spans="1:6" s="2288" customFormat="1">
      <c r="A396" s="2289"/>
      <c r="B396" s="2284"/>
      <c r="C396" s="2285"/>
      <c r="D396" s="2286"/>
      <c r="E396" s="2227"/>
      <c r="F396" s="2287"/>
    </row>
    <row r="397" spans="1:6" s="2263" customFormat="1">
      <c r="A397" s="2290"/>
      <c r="B397" s="2282" t="s">
        <v>3733</v>
      </c>
      <c r="C397" s="450"/>
      <c r="D397" s="2279"/>
      <c r="E397" s="460"/>
      <c r="F397" s="2280"/>
    </row>
    <row r="398" spans="1:6" s="2263" customFormat="1" ht="38.25">
      <c r="A398" s="2290"/>
      <c r="B398" s="2278" t="s">
        <v>3734</v>
      </c>
      <c r="C398" s="450"/>
      <c r="D398" s="2279"/>
      <c r="E398" s="460"/>
      <c r="F398" s="2280"/>
    </row>
    <row r="399" spans="1:6" s="2263" customFormat="1" ht="89.25">
      <c r="A399" s="2290"/>
      <c r="B399" s="2284" t="s">
        <v>3735</v>
      </c>
      <c r="C399" s="450"/>
      <c r="D399" s="2279"/>
      <c r="E399" s="460"/>
      <c r="F399" s="2280"/>
    </row>
    <row r="400" spans="1:6" s="2263" customFormat="1" ht="102">
      <c r="A400" s="2290"/>
      <c r="B400" s="2278" t="s">
        <v>3736</v>
      </c>
      <c r="C400" s="450"/>
      <c r="D400" s="2279"/>
      <c r="E400" s="460"/>
      <c r="F400" s="2280"/>
    </row>
    <row r="401" spans="1:8" s="2263" customFormat="1">
      <c r="A401" s="2290"/>
      <c r="B401" s="2278"/>
      <c r="C401" s="450"/>
      <c r="D401" s="2279"/>
      <c r="E401" s="460"/>
      <c r="F401" s="2280"/>
    </row>
    <row r="402" spans="1:8" s="2263" customFormat="1">
      <c r="A402" s="2290"/>
      <c r="B402" s="2291" t="s">
        <v>3737</v>
      </c>
      <c r="C402" s="450"/>
      <c r="D402" s="2279"/>
      <c r="E402" s="460"/>
      <c r="F402" s="2280"/>
    </row>
    <row r="403" spans="1:8" s="2263" customFormat="1" ht="51">
      <c r="A403" s="2290"/>
      <c r="B403" s="2278" t="s">
        <v>3738</v>
      </c>
      <c r="C403" s="450"/>
      <c r="D403" s="2279"/>
      <c r="E403" s="460"/>
      <c r="F403" s="2280"/>
    </row>
    <row r="404" spans="1:8" s="2263" customFormat="1">
      <c r="A404" s="2290"/>
      <c r="B404" s="2278"/>
      <c r="C404" s="450"/>
      <c r="D404" s="2279"/>
      <c r="E404" s="460"/>
      <c r="F404" s="2280"/>
    </row>
    <row r="405" spans="1:8" s="453" customFormat="1" ht="38.25">
      <c r="A405" s="2256"/>
      <c r="B405" s="2250" t="s">
        <v>3739</v>
      </c>
      <c r="C405" s="2032" t="s">
        <v>1012</v>
      </c>
      <c r="D405" s="2033">
        <v>2</v>
      </c>
      <c r="E405" s="2223"/>
      <c r="F405" s="2242">
        <f t="shared" si="4"/>
        <v>0</v>
      </c>
      <c r="H405" s="2112"/>
    </row>
    <row r="406" spans="1:8" s="453" customFormat="1">
      <c r="A406" s="2256"/>
      <c r="B406" s="2250"/>
      <c r="C406" s="2253"/>
      <c r="D406" s="2254"/>
      <c r="E406" s="462"/>
      <c r="F406" s="2243"/>
    </row>
    <row r="407" spans="1:8" s="453" customFormat="1">
      <c r="A407" s="2256"/>
      <c r="B407" s="2250"/>
      <c r="C407" s="2253"/>
      <c r="D407" s="2254"/>
      <c r="E407" s="462"/>
      <c r="F407" s="2243"/>
    </row>
    <row r="408" spans="1:8" s="453" customFormat="1" ht="38.25">
      <c r="A408" s="2180">
        <f>MAX($A$13:$A407)+1</f>
        <v>42</v>
      </c>
      <c r="B408" s="2250" t="s">
        <v>3740</v>
      </c>
      <c r="C408" s="2253"/>
      <c r="D408" s="2254"/>
      <c r="E408" s="462"/>
      <c r="F408" s="2243"/>
    </row>
    <row r="409" spans="1:8" s="453" customFormat="1">
      <c r="A409" s="2180"/>
      <c r="B409" s="2250"/>
      <c r="C409" s="2253"/>
      <c r="D409" s="2254"/>
      <c r="E409" s="462"/>
      <c r="F409" s="2243"/>
    </row>
    <row r="410" spans="1:8" s="453" customFormat="1">
      <c r="A410" s="2256"/>
      <c r="B410" s="2250" t="s">
        <v>3741</v>
      </c>
      <c r="C410" s="2253" t="s">
        <v>3014</v>
      </c>
      <c r="D410" s="2254">
        <v>4</v>
      </c>
      <c r="E410" s="2080"/>
      <c r="F410" s="2273">
        <f>E410*D410</f>
        <v>0</v>
      </c>
      <c r="H410" s="2112"/>
    </row>
    <row r="411" spans="1:8">
      <c r="A411" s="2007"/>
      <c r="B411" s="1998"/>
      <c r="D411" s="2002"/>
      <c r="E411" s="466"/>
      <c r="F411" s="2243"/>
      <c r="H411" s="1995"/>
    </row>
    <row r="412" spans="1:8">
      <c r="A412" s="2007"/>
      <c r="B412" s="1998"/>
      <c r="D412" s="2002"/>
      <c r="E412" s="466"/>
      <c r="F412" s="2243"/>
      <c r="H412" s="1995"/>
    </row>
    <row r="413" spans="1:8" s="453" customFormat="1" ht="25.5">
      <c r="A413" s="2180" t="s">
        <v>1399</v>
      </c>
      <c r="B413" s="2250" t="s">
        <v>3549</v>
      </c>
      <c r="C413" s="2253" t="s">
        <v>3014</v>
      </c>
      <c r="D413" s="2254">
        <v>11</v>
      </c>
      <c r="E413" s="2223"/>
      <c r="F413" s="2243">
        <f>D413*E413</f>
        <v>0</v>
      </c>
      <c r="H413" s="2112"/>
    </row>
    <row r="414" spans="1:8" s="453" customFormat="1">
      <c r="A414" s="2255"/>
      <c r="B414" s="2250"/>
      <c r="C414" s="2253"/>
      <c r="D414" s="2254"/>
      <c r="E414" s="462"/>
      <c r="F414" s="2243"/>
    </row>
    <row r="415" spans="1:8" s="453" customFormat="1">
      <c r="A415" s="2255"/>
      <c r="B415" s="2250"/>
      <c r="C415" s="2253"/>
      <c r="D415" s="2254"/>
      <c r="E415" s="462"/>
      <c r="F415" s="2243"/>
    </row>
    <row r="416" spans="1:8" s="453" customFormat="1" ht="51">
      <c r="A416" s="2180" t="s">
        <v>1401</v>
      </c>
      <c r="B416" s="2250" t="s">
        <v>3742</v>
      </c>
      <c r="C416" s="2253" t="s">
        <v>3014</v>
      </c>
      <c r="D416" s="2254">
        <v>12</v>
      </c>
      <c r="E416" s="2223"/>
      <c r="F416" s="2243">
        <f>D416*E416</f>
        <v>0</v>
      </c>
      <c r="H416" s="2112"/>
    </row>
    <row r="417" spans="1:8" s="453" customFormat="1">
      <c r="A417" s="2255"/>
      <c r="B417" s="2250"/>
      <c r="C417" s="2253"/>
      <c r="D417" s="2254"/>
      <c r="E417" s="462"/>
      <c r="F417" s="2243"/>
    </row>
    <row r="418" spans="1:8" s="453" customFormat="1">
      <c r="A418" s="2255"/>
      <c r="B418" s="2250"/>
      <c r="C418" s="2251"/>
      <c r="D418" s="2252"/>
      <c r="E418" s="462"/>
      <c r="F418" s="2243"/>
    </row>
    <row r="419" spans="1:8" s="453" customFormat="1" ht="38.25">
      <c r="A419" s="2180" t="s">
        <v>1403</v>
      </c>
      <c r="B419" s="2250" t="s">
        <v>3643</v>
      </c>
      <c r="E419" s="462"/>
      <c r="F419" s="2243"/>
    </row>
    <row r="420" spans="1:8" s="453" customFormat="1">
      <c r="A420" s="2255"/>
      <c r="B420" s="2250"/>
      <c r="C420" s="2253"/>
      <c r="D420" s="2254"/>
      <c r="E420" s="462"/>
      <c r="F420" s="2243"/>
    </row>
    <row r="421" spans="1:8" s="453" customFormat="1">
      <c r="A421" s="2256"/>
      <c r="B421" s="2250" t="s">
        <v>3632</v>
      </c>
      <c r="C421" s="2253" t="s">
        <v>3014</v>
      </c>
      <c r="D421" s="2254">
        <v>12</v>
      </c>
      <c r="E421" s="2223"/>
      <c r="F421" s="2243">
        <f>D421*E421</f>
        <v>0</v>
      </c>
      <c r="H421" s="2112"/>
    </row>
    <row r="422" spans="1:8" s="1990" customFormat="1">
      <c r="A422" s="2180"/>
      <c r="B422" s="2250"/>
      <c r="C422" s="2251"/>
      <c r="D422" s="2252"/>
      <c r="E422" s="462"/>
      <c r="F422" s="2243"/>
    </row>
    <row r="423" spans="1:8" s="2259" customFormat="1">
      <c r="A423" s="2257"/>
      <c r="B423" s="2258"/>
      <c r="C423" s="1987"/>
      <c r="D423" s="1987"/>
      <c r="E423" s="475"/>
      <c r="F423" s="2243"/>
    </row>
    <row r="424" spans="1:8" s="2259" customFormat="1" ht="38.25">
      <c r="A424" s="2180">
        <v>47</v>
      </c>
      <c r="B424" s="2258" t="s">
        <v>3743</v>
      </c>
      <c r="C424" s="1987"/>
      <c r="D424" s="1987"/>
      <c r="E424" s="475"/>
      <c r="F424" s="2243"/>
    </row>
    <row r="425" spans="1:8" s="2259" customFormat="1">
      <c r="A425" s="2257"/>
      <c r="B425" s="2258"/>
      <c r="C425" s="1987"/>
      <c r="D425" s="1987"/>
      <c r="E425" s="475"/>
      <c r="F425" s="2243"/>
    </row>
    <row r="426" spans="1:8" s="453" customFormat="1">
      <c r="A426" s="2256"/>
      <c r="B426" s="2250" t="s">
        <v>3633</v>
      </c>
      <c r="C426" s="2253" t="s">
        <v>3014</v>
      </c>
      <c r="D426" s="2254">
        <v>3</v>
      </c>
      <c r="E426" s="2223"/>
      <c r="F426" s="2243">
        <f t="shared" ref="F426:F440" si="5">D426*E426</f>
        <v>0</v>
      </c>
      <c r="H426" s="2112"/>
    </row>
    <row r="427" spans="1:8" s="453" customFormat="1">
      <c r="A427" s="2256"/>
      <c r="B427" s="2250" t="s">
        <v>3741</v>
      </c>
      <c r="C427" s="2253" t="s">
        <v>3014</v>
      </c>
      <c r="D427" s="2254">
        <v>7</v>
      </c>
      <c r="E427" s="2223"/>
      <c r="F427" s="2243">
        <f t="shared" si="5"/>
        <v>0</v>
      </c>
      <c r="H427" s="2112"/>
    </row>
    <row r="428" spans="1:8" s="453" customFormat="1">
      <c r="A428" s="2256"/>
      <c r="B428" s="2250" t="s">
        <v>3744</v>
      </c>
      <c r="C428" s="2253" t="s">
        <v>3014</v>
      </c>
      <c r="D428" s="2254">
        <v>6</v>
      </c>
      <c r="E428" s="2223"/>
      <c r="F428" s="2243">
        <f t="shared" si="5"/>
        <v>0</v>
      </c>
      <c r="H428" s="2112"/>
    </row>
    <row r="429" spans="1:8" s="453" customFormat="1">
      <c r="A429" s="2256"/>
      <c r="B429" s="2250"/>
      <c r="C429" s="2253"/>
      <c r="D429" s="2254"/>
      <c r="E429" s="462"/>
      <c r="F429" s="2243"/>
    </row>
    <row r="430" spans="1:8" s="453" customFormat="1">
      <c r="A430" s="2256"/>
      <c r="B430" s="2250"/>
      <c r="C430" s="2253"/>
      <c r="D430" s="2254"/>
      <c r="E430" s="462"/>
      <c r="F430" s="2243"/>
    </row>
    <row r="431" spans="1:8" s="2259" customFormat="1" ht="51">
      <c r="A431" s="2180">
        <f>MAX($A$13:$A430)+1</f>
        <v>48</v>
      </c>
      <c r="B431" s="2258" t="s">
        <v>3745</v>
      </c>
      <c r="C431" s="1987"/>
      <c r="D431" s="1987"/>
      <c r="E431" s="475"/>
      <c r="F431" s="2243"/>
    </row>
    <row r="432" spans="1:8" s="2259" customFormat="1">
      <c r="A432" s="2257"/>
      <c r="B432" s="2258"/>
      <c r="C432" s="1987"/>
      <c r="D432" s="1987"/>
      <c r="E432" s="475"/>
      <c r="F432" s="2243"/>
    </row>
    <row r="433" spans="1:8" s="453" customFormat="1">
      <c r="A433" s="2256"/>
      <c r="B433" s="2250" t="s">
        <v>3633</v>
      </c>
      <c r="C433" s="2253" t="s">
        <v>3014</v>
      </c>
      <c r="D433" s="2254">
        <v>1</v>
      </c>
      <c r="E433" s="2223"/>
      <c r="F433" s="2243">
        <f t="shared" si="5"/>
        <v>0</v>
      </c>
      <c r="H433" s="2112"/>
    </row>
    <row r="434" spans="1:8" s="453" customFormat="1">
      <c r="A434" s="2256"/>
      <c r="B434" s="2250" t="s">
        <v>3741</v>
      </c>
      <c r="C434" s="2253" t="s">
        <v>3014</v>
      </c>
      <c r="D434" s="2254">
        <v>3</v>
      </c>
      <c r="E434" s="2223"/>
      <c r="F434" s="2243">
        <f t="shared" si="5"/>
        <v>0</v>
      </c>
      <c r="H434" s="2112"/>
    </row>
    <row r="435" spans="1:8" s="2259" customFormat="1">
      <c r="A435" s="2257"/>
      <c r="B435" s="2258"/>
      <c r="C435" s="1987"/>
      <c r="D435" s="1987"/>
      <c r="E435" s="475"/>
      <c r="F435" s="2243"/>
    </row>
    <row r="436" spans="1:8" s="453" customFormat="1">
      <c r="A436" s="2256"/>
      <c r="B436" s="2250"/>
      <c r="C436" s="2253"/>
      <c r="D436" s="2254"/>
      <c r="E436" s="462"/>
      <c r="F436" s="2243"/>
    </row>
    <row r="437" spans="1:8" s="2259" customFormat="1" ht="38.25">
      <c r="A437" s="2180">
        <f>MAX($A$13:$A436)+1</f>
        <v>49</v>
      </c>
      <c r="B437" s="2258" t="s">
        <v>3650</v>
      </c>
      <c r="C437" s="1987"/>
      <c r="D437" s="1987"/>
      <c r="E437" s="475"/>
      <c r="F437" s="2243"/>
    </row>
    <row r="438" spans="1:8" s="2259" customFormat="1">
      <c r="A438" s="2257"/>
      <c r="B438" s="2258"/>
      <c r="C438" s="1987"/>
      <c r="D438" s="1987"/>
      <c r="E438" s="475"/>
      <c r="F438" s="2243"/>
    </row>
    <row r="439" spans="1:8" s="453" customFormat="1">
      <c r="A439" s="2256"/>
      <c r="B439" s="2250" t="s">
        <v>3633</v>
      </c>
      <c r="C439" s="2253" t="s">
        <v>3014</v>
      </c>
      <c r="D439" s="2254">
        <v>1</v>
      </c>
      <c r="E439" s="2223"/>
      <c r="F439" s="2243">
        <f t="shared" si="5"/>
        <v>0</v>
      </c>
      <c r="H439" s="2112"/>
    </row>
    <row r="440" spans="1:8" s="453" customFormat="1">
      <c r="A440" s="2256"/>
      <c r="B440" s="2250" t="s">
        <v>3741</v>
      </c>
      <c r="C440" s="2253" t="s">
        <v>3014</v>
      </c>
      <c r="D440" s="2254">
        <v>1</v>
      </c>
      <c r="E440" s="2223"/>
      <c r="F440" s="2243">
        <f t="shared" si="5"/>
        <v>0</v>
      </c>
      <c r="H440" s="2112"/>
    </row>
    <row r="441" spans="1:8" s="2259" customFormat="1">
      <c r="A441" s="2257"/>
      <c r="B441" s="2258"/>
      <c r="C441" s="1987"/>
      <c r="D441" s="1987"/>
      <c r="E441" s="475"/>
      <c r="F441" s="2243"/>
    </row>
    <row r="442" spans="1:8" s="453" customFormat="1">
      <c r="A442" s="2256"/>
      <c r="B442" s="2250"/>
      <c r="C442" s="2253"/>
      <c r="D442" s="2254"/>
      <c r="E442" s="462"/>
      <c r="F442" s="2243"/>
    </row>
    <row r="443" spans="1:8" s="1990" customFormat="1" ht="63.75">
      <c r="A443" s="2180">
        <f>MAX($A$2:$A442)+1</f>
        <v>50</v>
      </c>
      <c r="B443" s="2250" t="s">
        <v>3658</v>
      </c>
      <c r="C443" s="2251" t="s">
        <v>3014</v>
      </c>
      <c r="D443" s="2252">
        <v>8</v>
      </c>
      <c r="E443" s="2223"/>
      <c r="F443" s="2243">
        <f>E443*D443</f>
        <v>0</v>
      </c>
      <c r="H443" s="2112"/>
    </row>
    <row r="444" spans="1:8" s="1990" customFormat="1">
      <c r="A444" s="2180"/>
      <c r="B444" s="2250"/>
      <c r="C444" s="2251"/>
      <c r="D444" s="2252"/>
      <c r="E444" s="462"/>
      <c r="F444" s="2243"/>
    </row>
    <row r="445" spans="1:8" s="1990" customFormat="1">
      <c r="A445" s="2180"/>
      <c r="B445" s="2250"/>
      <c r="C445" s="2251"/>
      <c r="D445" s="2252"/>
      <c r="E445" s="462"/>
      <c r="F445" s="2243"/>
    </row>
    <row r="446" spans="1:8" s="1993" customFormat="1" ht="127.5">
      <c r="A446" s="2180">
        <f>MAX($A$13:$A445)+1</f>
        <v>51</v>
      </c>
      <c r="B446" s="2250" t="s">
        <v>3655</v>
      </c>
      <c r="C446" s="2003"/>
      <c r="D446" s="2015"/>
      <c r="E446" s="2077"/>
      <c r="F446" s="2242"/>
    </row>
    <row r="447" spans="1:8" s="1993" customFormat="1">
      <c r="A447" s="2005"/>
      <c r="B447" s="450"/>
      <c r="C447" s="2003"/>
      <c r="D447" s="2015"/>
      <c r="E447" s="2077"/>
      <c r="F447" s="2242"/>
    </row>
    <row r="448" spans="1:8" s="456" customFormat="1" ht="15">
      <c r="A448" s="2255"/>
      <c r="B448" s="450" t="s">
        <v>3746</v>
      </c>
      <c r="C448" s="2003" t="s">
        <v>3014</v>
      </c>
      <c r="D448" s="2015">
        <v>1</v>
      </c>
      <c r="E448" s="2223"/>
      <c r="F448" s="2243">
        <f t="shared" ref="F448:F504" si="6">D448*E448</f>
        <v>0</v>
      </c>
      <c r="H448" s="2112"/>
    </row>
    <row r="449" spans="1:8" s="456" customFormat="1" ht="15">
      <c r="A449" s="2255"/>
      <c r="B449" s="450" t="s">
        <v>3747</v>
      </c>
      <c r="C449" s="2003" t="s">
        <v>3014</v>
      </c>
      <c r="D449" s="2015">
        <v>3</v>
      </c>
      <c r="E449" s="2223"/>
      <c r="F449" s="2243">
        <f t="shared" si="6"/>
        <v>0</v>
      </c>
      <c r="H449" s="2112"/>
    </row>
    <row r="450" spans="1:8" s="456" customFormat="1">
      <c r="A450" s="2255"/>
      <c r="B450" s="450"/>
      <c r="C450" s="2003"/>
      <c r="D450" s="2015"/>
      <c r="E450" s="461"/>
      <c r="F450" s="2243"/>
    </row>
    <row r="451" spans="1:8" s="456" customFormat="1" ht="25.5">
      <c r="A451" s="2255"/>
      <c r="B451" s="2250" t="s">
        <v>3657</v>
      </c>
      <c r="C451" s="2251"/>
      <c r="D451" s="2252"/>
      <c r="E451" s="1930"/>
      <c r="F451" s="2243"/>
    </row>
    <row r="452" spans="1:8" s="456" customFormat="1">
      <c r="A452" s="2255"/>
      <c r="B452" s="2250"/>
      <c r="C452" s="2251"/>
      <c r="D452" s="2252"/>
      <c r="E452" s="1930"/>
      <c r="F452" s="2243"/>
    </row>
    <row r="453" spans="1:8" s="456" customFormat="1">
      <c r="A453" s="2255"/>
      <c r="B453" s="2250"/>
      <c r="C453" s="2251"/>
      <c r="D453" s="2252"/>
      <c r="E453" s="1930"/>
      <c r="F453" s="2243"/>
    </row>
    <row r="454" spans="1:8" s="453" customFormat="1">
      <c r="A454" s="2180">
        <f>MAX($A$13:$A453)+1</f>
        <v>52</v>
      </c>
      <c r="B454" s="2250" t="s">
        <v>3748</v>
      </c>
      <c r="C454" s="2253"/>
      <c r="D454" s="2254"/>
      <c r="E454" s="462"/>
      <c r="F454" s="2243"/>
    </row>
    <row r="455" spans="1:8" s="453" customFormat="1" ht="25.5">
      <c r="A455" s="2256"/>
      <c r="B455" s="2250" t="s">
        <v>3749</v>
      </c>
      <c r="C455" s="2253"/>
      <c r="D455" s="2254"/>
      <c r="E455" s="462"/>
      <c r="F455" s="2243"/>
    </row>
    <row r="456" spans="1:8" s="453" customFormat="1">
      <c r="A456" s="2256"/>
      <c r="B456" s="2250" t="s">
        <v>3661</v>
      </c>
      <c r="C456" s="2253"/>
      <c r="D456" s="2254"/>
      <c r="E456" s="462"/>
      <c r="F456" s="2243"/>
    </row>
    <row r="457" spans="1:8" s="453" customFormat="1" ht="25.5">
      <c r="A457" s="2256"/>
      <c r="B457" s="2250" t="s">
        <v>3750</v>
      </c>
      <c r="C457" s="2253"/>
      <c r="D457" s="2254"/>
      <c r="E457" s="462"/>
      <c r="F457" s="2243"/>
    </row>
    <row r="458" spans="1:8" s="453" customFormat="1">
      <c r="A458" s="2256"/>
      <c r="B458" s="2250" t="s">
        <v>3751</v>
      </c>
      <c r="C458" s="2253"/>
      <c r="D458" s="2254"/>
      <c r="E458" s="462"/>
      <c r="F458" s="2243"/>
    </row>
    <row r="459" spans="1:8" s="453" customFormat="1">
      <c r="A459" s="2256"/>
      <c r="B459" s="2250" t="s">
        <v>3752</v>
      </c>
      <c r="C459" s="2253"/>
      <c r="D459" s="2254"/>
      <c r="E459" s="462"/>
      <c r="F459" s="2243"/>
    </row>
    <row r="460" spans="1:8" s="453" customFormat="1">
      <c r="A460" s="2256"/>
      <c r="B460" s="2250" t="s">
        <v>3753</v>
      </c>
      <c r="C460" s="2253"/>
      <c r="D460" s="2254"/>
      <c r="E460" s="462"/>
      <c r="F460" s="2243"/>
    </row>
    <row r="461" spans="1:8" s="453" customFormat="1">
      <c r="A461" s="2256"/>
      <c r="B461" s="2250" t="s">
        <v>3666</v>
      </c>
      <c r="C461" s="2253"/>
      <c r="D461" s="2254"/>
      <c r="E461" s="462"/>
      <c r="F461" s="2243"/>
    </row>
    <row r="462" spans="1:8" s="453" customFormat="1">
      <c r="A462" s="2256"/>
      <c r="B462" s="2250" t="s">
        <v>3667</v>
      </c>
      <c r="C462" s="2253"/>
      <c r="D462" s="2254"/>
      <c r="E462" s="462"/>
      <c r="F462" s="2243"/>
    </row>
    <row r="463" spans="1:8" s="453" customFormat="1">
      <c r="A463" s="2256"/>
      <c r="B463" s="2250" t="s">
        <v>3668</v>
      </c>
      <c r="C463" s="2253"/>
      <c r="D463" s="2254"/>
      <c r="E463" s="462"/>
      <c r="F463" s="2243"/>
    </row>
    <row r="464" spans="1:8" s="453" customFormat="1">
      <c r="A464" s="2256"/>
      <c r="B464" s="2250" t="s">
        <v>3669</v>
      </c>
      <c r="C464" s="2253"/>
      <c r="D464" s="2254"/>
      <c r="E464" s="462"/>
      <c r="F464" s="2243"/>
    </row>
    <row r="465" spans="1:8" s="453" customFormat="1">
      <c r="A465" s="2256"/>
      <c r="B465" s="2250" t="s">
        <v>3754</v>
      </c>
      <c r="C465" s="2253"/>
      <c r="D465" s="2254"/>
      <c r="E465" s="462"/>
      <c r="F465" s="2243"/>
    </row>
    <row r="466" spans="1:8" s="453" customFormat="1">
      <c r="A466" s="2256"/>
      <c r="B466" s="2250" t="s">
        <v>3755</v>
      </c>
      <c r="E466" s="462"/>
      <c r="F466" s="2243"/>
    </row>
    <row r="467" spans="1:8" s="453" customFormat="1">
      <c r="A467" s="2256"/>
      <c r="B467" s="2250" t="s">
        <v>3756</v>
      </c>
      <c r="E467" s="462"/>
      <c r="F467" s="2243"/>
    </row>
    <row r="468" spans="1:8" s="453" customFormat="1">
      <c r="A468" s="2256"/>
      <c r="B468" s="2250" t="s">
        <v>3757</v>
      </c>
      <c r="E468" s="462"/>
      <c r="F468" s="2243"/>
    </row>
    <row r="469" spans="1:8" s="453" customFormat="1">
      <c r="A469" s="2256"/>
      <c r="B469" s="2250" t="s">
        <v>3758</v>
      </c>
      <c r="E469" s="462"/>
      <c r="F469" s="2243"/>
    </row>
    <row r="470" spans="1:8" s="453" customFormat="1">
      <c r="A470" s="2256"/>
      <c r="B470" s="2250" t="s">
        <v>3759</v>
      </c>
      <c r="E470" s="462"/>
      <c r="F470" s="2243"/>
    </row>
    <row r="471" spans="1:8" s="453" customFormat="1">
      <c r="A471" s="2256"/>
      <c r="B471" s="2250" t="s">
        <v>3676</v>
      </c>
      <c r="C471" s="2253"/>
      <c r="D471" s="2254"/>
      <c r="E471" s="462"/>
      <c r="F471" s="2243"/>
    </row>
    <row r="472" spans="1:8" s="2274" customFormat="1" ht="38.25">
      <c r="A472" s="2031"/>
      <c r="B472" s="1941" t="s">
        <v>3677</v>
      </c>
      <c r="E472" s="2226"/>
      <c r="F472" s="2275"/>
    </row>
    <row r="473" spans="1:8" s="453" customFormat="1" ht="63.75">
      <c r="A473" s="2256"/>
      <c r="B473" s="2250" t="s">
        <v>3678</v>
      </c>
      <c r="C473" s="2251" t="s">
        <v>1012</v>
      </c>
      <c r="D473" s="2252">
        <v>1</v>
      </c>
      <c r="E473" s="2223"/>
      <c r="F473" s="2243">
        <f t="shared" si="6"/>
        <v>0</v>
      </c>
      <c r="H473" s="2112"/>
    </row>
    <row r="474" spans="1:8" s="453" customFormat="1">
      <c r="A474" s="2256"/>
      <c r="B474" s="2250"/>
      <c r="C474" s="2253"/>
      <c r="D474" s="2254"/>
      <c r="E474" s="462"/>
      <c r="F474" s="2243"/>
    </row>
    <row r="475" spans="1:8" s="453" customFormat="1">
      <c r="A475" s="2256"/>
      <c r="B475" s="2250"/>
      <c r="C475" s="2253"/>
      <c r="D475" s="2254"/>
      <c r="E475" s="462"/>
      <c r="F475" s="2243"/>
    </row>
    <row r="476" spans="1:8" s="453" customFormat="1">
      <c r="A476" s="2180">
        <f>MAX($A$13:$A475)+1</f>
        <v>53</v>
      </c>
      <c r="B476" s="2250" t="s">
        <v>3760</v>
      </c>
      <c r="C476" s="2253"/>
      <c r="D476" s="2254"/>
      <c r="E476" s="462"/>
      <c r="F476" s="2243"/>
    </row>
    <row r="477" spans="1:8" s="453" customFormat="1" ht="25.5">
      <c r="A477" s="2256"/>
      <c r="B477" s="2250" t="s">
        <v>3761</v>
      </c>
      <c r="C477" s="2253"/>
      <c r="D477" s="2254"/>
      <c r="E477" s="462"/>
      <c r="F477" s="2243"/>
    </row>
    <row r="478" spans="1:8" s="453" customFormat="1">
      <c r="A478" s="2256"/>
      <c r="B478" s="2250" t="s">
        <v>3661</v>
      </c>
      <c r="C478" s="2253"/>
      <c r="D478" s="2254"/>
      <c r="E478" s="462"/>
      <c r="F478" s="2243"/>
    </row>
    <row r="479" spans="1:8" s="453" customFormat="1" ht="25.5">
      <c r="A479" s="2256"/>
      <c r="B479" s="2250" t="s">
        <v>3762</v>
      </c>
      <c r="C479" s="2253"/>
      <c r="D479" s="2254"/>
      <c r="E479" s="462"/>
      <c r="F479" s="2243"/>
    </row>
    <row r="480" spans="1:8" s="453" customFormat="1">
      <c r="A480" s="2256"/>
      <c r="B480" s="2250" t="s">
        <v>3751</v>
      </c>
      <c r="C480" s="2253"/>
      <c r="D480" s="2254"/>
      <c r="E480" s="462"/>
      <c r="F480" s="2243"/>
    </row>
    <row r="481" spans="1:8" s="453" customFormat="1">
      <c r="A481" s="2256"/>
      <c r="B481" s="2250" t="s">
        <v>3763</v>
      </c>
      <c r="C481" s="2253"/>
      <c r="D481" s="2254"/>
      <c r="E481" s="462"/>
      <c r="F481" s="2243"/>
    </row>
    <row r="482" spans="1:8" s="453" customFormat="1">
      <c r="A482" s="2256"/>
      <c r="B482" s="2250" t="s">
        <v>3764</v>
      </c>
      <c r="C482" s="2253"/>
      <c r="D482" s="2254"/>
      <c r="E482" s="462"/>
      <c r="F482" s="2243"/>
    </row>
    <row r="483" spans="1:8" s="453" customFormat="1">
      <c r="A483" s="2256"/>
      <c r="B483" s="2250" t="s">
        <v>3666</v>
      </c>
      <c r="C483" s="2253"/>
      <c r="D483" s="2254"/>
      <c r="E483" s="462"/>
      <c r="F483" s="2243"/>
    </row>
    <row r="484" spans="1:8" s="453" customFormat="1">
      <c r="A484" s="2256"/>
      <c r="B484" s="2250" t="s">
        <v>3667</v>
      </c>
      <c r="C484" s="2253"/>
      <c r="D484" s="2254"/>
      <c r="E484" s="462"/>
      <c r="F484" s="2243"/>
    </row>
    <row r="485" spans="1:8" s="453" customFormat="1">
      <c r="A485" s="2256"/>
      <c r="B485" s="2250" t="s">
        <v>3668</v>
      </c>
      <c r="C485" s="2253"/>
      <c r="D485" s="2254"/>
      <c r="E485" s="462"/>
      <c r="F485" s="2243"/>
    </row>
    <row r="486" spans="1:8" s="453" customFormat="1">
      <c r="A486" s="2256"/>
      <c r="B486" s="2250" t="s">
        <v>3669</v>
      </c>
      <c r="C486" s="2253"/>
      <c r="D486" s="2254"/>
      <c r="E486" s="462"/>
      <c r="F486" s="2243"/>
    </row>
    <row r="487" spans="1:8" s="453" customFormat="1">
      <c r="A487" s="2256"/>
      <c r="B487" s="2250" t="s">
        <v>3765</v>
      </c>
      <c r="C487" s="2253"/>
      <c r="D487" s="2254"/>
      <c r="E487" s="462"/>
      <c r="F487" s="2243"/>
    </row>
    <row r="488" spans="1:8" s="453" customFormat="1">
      <c r="A488" s="2256"/>
      <c r="B488" s="2250" t="s">
        <v>3766</v>
      </c>
      <c r="E488" s="462"/>
      <c r="F488" s="2243"/>
    </row>
    <row r="489" spans="1:8" s="453" customFormat="1">
      <c r="A489" s="2256"/>
      <c r="B489" s="2250" t="s">
        <v>3767</v>
      </c>
      <c r="E489" s="462"/>
      <c r="F489" s="2243"/>
    </row>
    <row r="490" spans="1:8" s="453" customFormat="1">
      <c r="A490" s="2256"/>
      <c r="B490" s="2250" t="s">
        <v>3768</v>
      </c>
      <c r="E490" s="462"/>
      <c r="F490" s="2243"/>
    </row>
    <row r="491" spans="1:8" s="453" customFormat="1">
      <c r="A491" s="2256"/>
      <c r="B491" s="2250" t="s">
        <v>3769</v>
      </c>
      <c r="E491" s="462"/>
      <c r="F491" s="2243"/>
    </row>
    <row r="492" spans="1:8" s="453" customFormat="1">
      <c r="A492" s="2256"/>
      <c r="B492" s="2250" t="s">
        <v>3770</v>
      </c>
      <c r="E492" s="462"/>
      <c r="F492" s="2243"/>
    </row>
    <row r="493" spans="1:8" s="453" customFormat="1">
      <c r="A493" s="2256"/>
      <c r="B493" s="2250" t="s">
        <v>3676</v>
      </c>
      <c r="C493" s="2253"/>
      <c r="D493" s="2254"/>
      <c r="E493" s="462"/>
      <c r="F493" s="2243"/>
    </row>
    <row r="494" spans="1:8" s="2274" customFormat="1" ht="38.25">
      <c r="A494" s="2031"/>
      <c r="B494" s="1941" t="s">
        <v>3677</v>
      </c>
      <c r="E494" s="2226"/>
      <c r="F494" s="2275"/>
    </row>
    <row r="495" spans="1:8" s="453" customFormat="1" ht="63.75">
      <c r="A495" s="2256"/>
      <c r="B495" s="2250" t="s">
        <v>3678</v>
      </c>
      <c r="C495" s="2251" t="s">
        <v>1012</v>
      </c>
      <c r="D495" s="2252">
        <v>1</v>
      </c>
      <c r="E495" s="2223"/>
      <c r="F495" s="2243">
        <f t="shared" si="6"/>
        <v>0</v>
      </c>
      <c r="H495" s="2112"/>
    </row>
    <row r="496" spans="1:8" s="453" customFormat="1">
      <c r="A496" s="2256"/>
      <c r="B496" s="2250"/>
      <c r="C496" s="2253"/>
      <c r="D496" s="2254"/>
      <c r="E496" s="462"/>
      <c r="F496" s="2243"/>
    </row>
    <row r="497" spans="1:8" s="453" customFormat="1">
      <c r="A497" s="2256"/>
      <c r="B497" s="2250"/>
      <c r="C497" s="2253"/>
      <c r="D497" s="2254"/>
      <c r="E497" s="462"/>
      <c r="F497" s="2243"/>
    </row>
    <row r="498" spans="1:8" s="453" customFormat="1" ht="38.25">
      <c r="A498" s="2180">
        <f>MAX($A$13:$A497)+1</f>
        <v>54</v>
      </c>
      <c r="B498" s="2250" t="s">
        <v>3771</v>
      </c>
      <c r="C498" s="2253" t="s">
        <v>3014</v>
      </c>
      <c r="D498" s="2254">
        <v>1</v>
      </c>
      <c r="E498" s="2223"/>
      <c r="F498" s="2243">
        <f t="shared" si="6"/>
        <v>0</v>
      </c>
      <c r="H498" s="2112"/>
    </row>
    <row r="499" spans="1:8" s="453" customFormat="1">
      <c r="A499" s="2255"/>
      <c r="B499" s="2250"/>
      <c r="C499" s="2253"/>
      <c r="D499" s="2254"/>
      <c r="E499" s="462"/>
      <c r="F499" s="2243"/>
    </row>
    <row r="500" spans="1:8" s="453" customFormat="1">
      <c r="A500" s="2255"/>
      <c r="B500" s="2250"/>
      <c r="C500" s="2253"/>
      <c r="D500" s="2254"/>
      <c r="E500" s="462"/>
      <c r="F500" s="2243"/>
    </row>
    <row r="501" spans="1:8" s="453" customFormat="1">
      <c r="A501" s="2180">
        <f>MAX($A$13:$A500)+1</f>
        <v>55</v>
      </c>
      <c r="B501" s="2250" t="s">
        <v>3772</v>
      </c>
      <c r="E501" s="462"/>
      <c r="F501" s="2243"/>
    </row>
    <row r="502" spans="1:8" s="453" customFormat="1" ht="38.25">
      <c r="A502" s="2180"/>
      <c r="B502" s="2250" t="s">
        <v>3626</v>
      </c>
      <c r="C502" s="2253"/>
      <c r="D502" s="2254"/>
      <c r="E502" s="462"/>
      <c r="F502" s="2243"/>
    </row>
    <row r="503" spans="1:8" s="453" customFormat="1" ht="25.5">
      <c r="A503" s="2255"/>
      <c r="B503" s="2250" t="s">
        <v>3773</v>
      </c>
      <c r="C503" s="2253"/>
      <c r="D503" s="2254"/>
      <c r="E503" s="462"/>
      <c r="F503" s="2243"/>
    </row>
    <row r="504" spans="1:8" s="453" customFormat="1" ht="25.5">
      <c r="A504" s="2255"/>
      <c r="B504" s="2250" t="s">
        <v>3774</v>
      </c>
      <c r="C504" s="2253" t="s">
        <v>3014</v>
      </c>
      <c r="D504" s="2254">
        <v>1</v>
      </c>
      <c r="E504" s="2223"/>
      <c r="F504" s="2243">
        <f t="shared" si="6"/>
        <v>0</v>
      </c>
      <c r="H504" s="2112"/>
    </row>
    <row r="505" spans="1:8" s="453" customFormat="1">
      <c r="A505" s="2255"/>
      <c r="B505" s="2250"/>
      <c r="C505" s="2253"/>
      <c r="D505" s="2254"/>
      <c r="E505" s="462"/>
      <c r="F505" s="2243"/>
    </row>
    <row r="506" spans="1:8" s="453" customFormat="1">
      <c r="A506" s="2255"/>
      <c r="B506" s="2250"/>
      <c r="C506" s="2253"/>
      <c r="D506" s="2254"/>
      <c r="E506" s="462"/>
      <c r="F506" s="2243"/>
    </row>
    <row r="507" spans="1:8" s="2020" customFormat="1" ht="51">
      <c r="A507" s="2180">
        <f>MAX($A$13:$A506)+1</f>
        <v>56</v>
      </c>
      <c r="B507" s="2014" t="s">
        <v>3629</v>
      </c>
      <c r="C507" s="2119"/>
      <c r="D507" s="2270"/>
      <c r="E507" s="1958"/>
      <c r="F507" s="2271"/>
      <c r="G507" s="2272"/>
    </row>
    <row r="508" spans="1:8" s="2020" customFormat="1">
      <c r="A508" s="1985"/>
      <c r="B508" s="2014"/>
      <c r="C508" s="2119"/>
      <c r="D508" s="2270"/>
      <c r="E508" s="1958"/>
      <c r="F508" s="2271"/>
      <c r="G508" s="2272"/>
    </row>
    <row r="509" spans="1:8" s="2020" customFormat="1">
      <c r="A509" s="1985"/>
      <c r="B509" s="450" t="s">
        <v>3775</v>
      </c>
      <c r="C509" s="2003" t="s">
        <v>3014</v>
      </c>
      <c r="D509" s="2015">
        <v>1</v>
      </c>
      <c r="E509" s="2080"/>
      <c r="F509" s="2273">
        <f>E509*D509</f>
        <v>0</v>
      </c>
      <c r="G509" s="2272"/>
      <c r="H509" s="2112"/>
    </row>
    <row r="510" spans="1:8" s="453" customFormat="1">
      <c r="A510" s="2255"/>
      <c r="B510" s="2250"/>
      <c r="C510" s="2253"/>
      <c r="D510" s="2254"/>
      <c r="E510" s="462"/>
      <c r="F510" s="2243"/>
    </row>
    <row r="511" spans="1:8" s="453" customFormat="1">
      <c r="A511" s="2255"/>
      <c r="B511" s="2250"/>
      <c r="C511" s="2253"/>
      <c r="D511" s="2254"/>
      <c r="E511" s="462"/>
      <c r="F511" s="2243"/>
    </row>
    <row r="512" spans="1:8" s="453" customFormat="1">
      <c r="A512" s="2180">
        <f>MAX($A$13:$A511)+1</f>
        <v>57</v>
      </c>
      <c r="B512" s="2250" t="s">
        <v>3776</v>
      </c>
      <c r="C512" s="2253"/>
      <c r="D512" s="2254"/>
      <c r="E512" s="462"/>
      <c r="F512" s="2243"/>
    </row>
    <row r="513" spans="1:8" s="1990" customFormat="1" ht="102">
      <c r="B513" s="2250" t="s">
        <v>3777</v>
      </c>
      <c r="C513" s="2251"/>
      <c r="D513" s="2252"/>
      <c r="E513" s="462"/>
      <c r="F513" s="2243"/>
    </row>
    <row r="514" spans="1:8" s="1990" customFormat="1">
      <c r="B514" s="2250" t="s">
        <v>3778</v>
      </c>
      <c r="C514" s="2251"/>
      <c r="D514" s="2252"/>
      <c r="E514" s="462"/>
      <c r="F514" s="2243"/>
    </row>
    <row r="515" spans="1:8" s="1990" customFormat="1">
      <c r="A515" s="2180" t="s">
        <v>2900</v>
      </c>
      <c r="B515" s="2250" t="s">
        <v>3779</v>
      </c>
      <c r="C515" s="2251"/>
      <c r="D515" s="2252"/>
      <c r="E515" s="462"/>
      <c r="F515" s="2243"/>
    </row>
    <row r="516" spans="1:8" s="1990" customFormat="1">
      <c r="A516" s="2180" t="s">
        <v>2900</v>
      </c>
      <c r="B516" s="2250" t="s">
        <v>3780</v>
      </c>
      <c r="C516" s="2251"/>
      <c r="D516" s="2252"/>
      <c r="E516" s="462"/>
      <c r="F516" s="2243"/>
    </row>
    <row r="517" spans="1:8" s="1990" customFormat="1">
      <c r="A517" s="2180" t="s">
        <v>2900</v>
      </c>
      <c r="B517" s="2250" t="s">
        <v>3781</v>
      </c>
      <c r="C517" s="2251"/>
      <c r="D517" s="2252"/>
      <c r="E517" s="462"/>
      <c r="F517" s="2243"/>
    </row>
    <row r="518" spans="1:8" s="1990" customFormat="1" ht="25.5">
      <c r="A518" s="2180" t="s">
        <v>2900</v>
      </c>
      <c r="B518" s="2250" t="s">
        <v>3782</v>
      </c>
      <c r="C518" s="2251"/>
      <c r="D518" s="2252"/>
      <c r="E518" s="462"/>
      <c r="F518" s="2243"/>
    </row>
    <row r="519" spans="1:8" s="1990" customFormat="1">
      <c r="A519" s="2180" t="s">
        <v>2900</v>
      </c>
      <c r="B519" s="2250" t="s">
        <v>3783</v>
      </c>
      <c r="C519" s="2251"/>
      <c r="D519" s="2252"/>
      <c r="E519" s="462"/>
      <c r="F519" s="2243"/>
    </row>
    <row r="520" spans="1:8" s="1990" customFormat="1" ht="25.5">
      <c r="A520" s="2180"/>
      <c r="B520" s="2250" t="s">
        <v>3784</v>
      </c>
      <c r="C520" s="2251" t="s">
        <v>3014</v>
      </c>
      <c r="D520" s="2252">
        <v>1</v>
      </c>
      <c r="E520" s="2223"/>
      <c r="F520" s="2243">
        <f>E520*D520</f>
        <v>0</v>
      </c>
      <c r="H520" s="2112"/>
    </row>
    <row r="521" spans="1:8" s="1990" customFormat="1">
      <c r="A521" s="2180"/>
      <c r="B521" s="2250"/>
      <c r="C521" s="2251"/>
      <c r="D521" s="2252"/>
      <c r="E521" s="462"/>
      <c r="F521" s="2243"/>
    </row>
    <row r="522" spans="1:8" s="1990" customFormat="1">
      <c r="A522" s="2180"/>
      <c r="B522" s="2250"/>
      <c r="C522" s="2251"/>
      <c r="D522" s="2252"/>
      <c r="E522" s="462"/>
      <c r="F522" s="2243"/>
    </row>
    <row r="523" spans="1:8" s="453" customFormat="1" ht="25.5">
      <c r="A523" s="2180">
        <f>MAX($A$13:$A522)+1</f>
        <v>58</v>
      </c>
      <c r="B523" s="2250" t="s">
        <v>3785</v>
      </c>
      <c r="C523" s="2003"/>
      <c r="D523" s="2015"/>
      <c r="E523" s="1930"/>
      <c r="F523" s="2273"/>
    </row>
    <row r="524" spans="1:8" s="453" customFormat="1" ht="51">
      <c r="A524" s="2255"/>
      <c r="B524" s="2250" t="s">
        <v>3786</v>
      </c>
      <c r="C524" s="2253"/>
      <c r="D524" s="2254"/>
      <c r="E524" s="462"/>
      <c r="F524" s="2243"/>
    </row>
    <row r="525" spans="1:8" s="456" customFormat="1" ht="89.25">
      <c r="A525" s="2256"/>
      <c r="B525" s="2263" t="s">
        <v>3637</v>
      </c>
      <c r="C525" s="2251"/>
      <c r="D525" s="2252"/>
      <c r="E525" s="1930"/>
      <c r="F525" s="2243"/>
    </row>
    <row r="526" spans="1:8" s="456" customFormat="1" ht="51">
      <c r="A526" s="2041"/>
      <c r="B526" s="2263" t="s">
        <v>3787</v>
      </c>
      <c r="C526" s="2113"/>
      <c r="D526" s="2094"/>
      <c r="E526" s="1930"/>
      <c r="F526" s="2243"/>
    </row>
    <row r="527" spans="1:8" s="456" customFormat="1">
      <c r="A527" s="2041"/>
      <c r="B527" s="2263" t="s">
        <v>3639</v>
      </c>
      <c r="C527" s="2113"/>
      <c r="D527" s="2094"/>
      <c r="E527" s="1930"/>
      <c r="F527" s="2243"/>
    </row>
    <row r="528" spans="1:8" s="453" customFormat="1" ht="140.25">
      <c r="A528" s="2255"/>
      <c r="B528" s="2250" t="s">
        <v>3788</v>
      </c>
      <c r="C528" s="2251" t="s">
        <v>1012</v>
      </c>
      <c r="D528" s="2252">
        <v>1</v>
      </c>
      <c r="E528" s="2223"/>
      <c r="F528" s="2243">
        <f>D528*E528</f>
        <v>0</v>
      </c>
      <c r="H528" s="2112"/>
    </row>
    <row r="529" spans="1:8" s="453" customFormat="1">
      <c r="A529" s="2255"/>
      <c r="B529" s="2250"/>
      <c r="C529" s="2253"/>
      <c r="D529" s="2254"/>
      <c r="E529" s="462"/>
      <c r="F529" s="2243"/>
    </row>
    <row r="530" spans="1:8" s="453" customFormat="1">
      <c r="A530" s="2255"/>
      <c r="B530" s="2250"/>
      <c r="C530" s="2253"/>
      <c r="D530" s="2254"/>
      <c r="E530" s="462"/>
      <c r="F530" s="2243"/>
    </row>
    <row r="531" spans="1:8" s="453" customFormat="1" ht="25.5">
      <c r="A531" s="2180">
        <f>MAX($A$13:$A530)+1</f>
        <v>59</v>
      </c>
      <c r="B531" s="2250" t="s">
        <v>3789</v>
      </c>
      <c r="C531" s="2003"/>
      <c r="D531" s="2015"/>
      <c r="E531" s="1930"/>
      <c r="F531" s="2273"/>
    </row>
    <row r="532" spans="1:8" s="453" customFormat="1" ht="51">
      <c r="A532" s="2255"/>
      <c r="B532" s="2250" t="s">
        <v>3786</v>
      </c>
      <c r="C532" s="2253"/>
      <c r="D532" s="2254"/>
      <c r="E532" s="462"/>
      <c r="F532" s="2243"/>
    </row>
    <row r="533" spans="1:8" s="456" customFormat="1" ht="89.25">
      <c r="A533" s="2256"/>
      <c r="B533" s="2263" t="s">
        <v>3637</v>
      </c>
      <c r="C533" s="2251"/>
      <c r="D533" s="2252"/>
      <c r="E533" s="1930"/>
      <c r="F533" s="2243"/>
    </row>
    <row r="534" spans="1:8" s="456" customFormat="1" ht="51">
      <c r="A534" s="2041"/>
      <c r="B534" s="2263" t="s">
        <v>3787</v>
      </c>
      <c r="C534" s="2113"/>
      <c r="D534" s="2094"/>
      <c r="E534" s="1930"/>
      <c r="F534" s="2243"/>
    </row>
    <row r="535" spans="1:8" s="456" customFormat="1">
      <c r="A535" s="2041"/>
      <c r="B535" s="2263" t="s">
        <v>3639</v>
      </c>
      <c r="C535" s="2113"/>
      <c r="D535" s="2094"/>
      <c r="E535" s="1930"/>
      <c r="F535" s="2243"/>
    </row>
    <row r="536" spans="1:8" s="453" customFormat="1" ht="140.25">
      <c r="A536" s="2255"/>
      <c r="B536" s="2250" t="s">
        <v>3788</v>
      </c>
      <c r="C536" s="2251" t="s">
        <v>1012</v>
      </c>
      <c r="D536" s="2252">
        <v>1</v>
      </c>
      <c r="E536" s="2223"/>
      <c r="F536" s="2243">
        <f>D536*E536</f>
        <v>0</v>
      </c>
      <c r="H536" s="2112"/>
    </row>
    <row r="537" spans="1:8" s="453" customFormat="1">
      <c r="A537" s="2255"/>
      <c r="B537" s="2250"/>
      <c r="C537" s="2253"/>
      <c r="D537" s="2254"/>
      <c r="E537" s="462"/>
      <c r="F537" s="2243"/>
    </row>
    <row r="538" spans="1:8" s="453" customFormat="1">
      <c r="A538" s="2255"/>
      <c r="B538" s="2250"/>
      <c r="C538" s="2253"/>
      <c r="D538" s="2254"/>
      <c r="E538" s="462"/>
      <c r="F538" s="2243"/>
    </row>
    <row r="539" spans="1:8" s="453" customFormat="1" ht="25.5">
      <c r="A539" s="2180">
        <f>MAX($A$13:$A537)+1</f>
        <v>60</v>
      </c>
      <c r="B539" s="2250" t="s">
        <v>3790</v>
      </c>
      <c r="C539" s="2253" t="s">
        <v>3014</v>
      </c>
      <c r="D539" s="2254">
        <v>1</v>
      </c>
      <c r="E539" s="2223"/>
      <c r="F539" s="2243">
        <f t="shared" ref="F539:F602" si="7">D539*E539</f>
        <v>0</v>
      </c>
      <c r="H539" s="2112"/>
    </row>
    <row r="540" spans="1:8" s="453" customFormat="1">
      <c r="A540" s="2255"/>
      <c r="B540" s="2250"/>
      <c r="C540" s="2253"/>
      <c r="D540" s="2254"/>
      <c r="E540" s="462"/>
      <c r="F540" s="2243"/>
    </row>
    <row r="541" spans="1:8" s="453" customFormat="1">
      <c r="A541" s="2255"/>
      <c r="B541" s="2250"/>
      <c r="C541" s="2253"/>
      <c r="D541" s="2254"/>
      <c r="E541" s="462"/>
      <c r="F541" s="2243"/>
    </row>
    <row r="542" spans="1:8" s="2102" customFormat="1">
      <c r="A542" s="2245" t="s">
        <v>262</v>
      </c>
      <c r="B542" s="2246" t="s">
        <v>3791</v>
      </c>
      <c r="C542" s="2247"/>
      <c r="D542" s="2247"/>
      <c r="E542" s="2224"/>
      <c r="F542" s="2248"/>
    </row>
    <row r="543" spans="1:8" s="453" customFormat="1">
      <c r="A543" s="2256"/>
      <c r="B543" s="2250"/>
      <c r="C543" s="2003"/>
      <c r="D543" s="2015"/>
      <c r="E543" s="1930"/>
      <c r="F543" s="2273"/>
    </row>
    <row r="544" spans="1:8" s="453" customFormat="1" ht="102">
      <c r="A544" s="1974"/>
      <c r="B544" s="2014" t="s">
        <v>3792</v>
      </c>
      <c r="C544" s="1976"/>
      <c r="D544" s="1977"/>
      <c r="E544" s="455"/>
      <c r="F544" s="2243"/>
    </row>
    <row r="545" spans="1:8" s="453" customFormat="1">
      <c r="A545" s="1974"/>
      <c r="B545" s="2014"/>
      <c r="C545" s="1976"/>
      <c r="D545" s="1977"/>
      <c r="E545" s="455"/>
      <c r="F545" s="2243"/>
    </row>
    <row r="546" spans="1:8" s="453" customFormat="1">
      <c r="A546" s="2180">
        <f>MAX($A$13:$A540)+1</f>
        <v>61</v>
      </c>
      <c r="B546" s="2250" t="s">
        <v>3793</v>
      </c>
      <c r="C546" s="2253"/>
      <c r="D546" s="2254"/>
      <c r="E546" s="462"/>
      <c r="F546" s="2243"/>
    </row>
    <row r="547" spans="1:8" s="453" customFormat="1">
      <c r="A547" s="2255"/>
      <c r="B547" s="2292" t="s">
        <v>3794</v>
      </c>
      <c r="C547" s="2253"/>
      <c r="D547" s="2254"/>
      <c r="E547" s="462"/>
      <c r="F547" s="2243"/>
    </row>
    <row r="548" spans="1:8" s="453" customFormat="1">
      <c r="A548" s="2255" t="s">
        <v>2900</v>
      </c>
      <c r="B548" s="2293" t="s">
        <v>3795</v>
      </c>
      <c r="C548" s="2253"/>
      <c r="D548" s="2254"/>
      <c r="E548" s="462"/>
      <c r="F548" s="2243"/>
    </row>
    <row r="549" spans="1:8" s="453" customFormat="1">
      <c r="A549" s="2255"/>
      <c r="B549" s="2250" t="s">
        <v>3796</v>
      </c>
      <c r="C549" s="2253" t="s">
        <v>3014</v>
      </c>
      <c r="D549" s="2254">
        <v>2</v>
      </c>
      <c r="E549" s="2223"/>
      <c r="F549" s="2243">
        <f t="shared" si="7"/>
        <v>0</v>
      </c>
      <c r="H549" s="2112"/>
    </row>
    <row r="550" spans="1:8" s="453" customFormat="1">
      <c r="A550" s="2255"/>
      <c r="B550" s="2250" t="s">
        <v>3797</v>
      </c>
      <c r="C550" s="2253" t="s">
        <v>3014</v>
      </c>
      <c r="D550" s="2254">
        <v>2</v>
      </c>
      <c r="E550" s="2223"/>
      <c r="F550" s="2243">
        <f t="shared" si="7"/>
        <v>0</v>
      </c>
      <c r="H550" s="2112"/>
    </row>
    <row r="551" spans="1:8" s="453" customFormat="1">
      <c r="A551" s="2255"/>
      <c r="B551" s="2250" t="s">
        <v>3798</v>
      </c>
      <c r="C551" s="2253" t="s">
        <v>3014</v>
      </c>
      <c r="D551" s="2254">
        <v>1</v>
      </c>
      <c r="E551" s="2223"/>
      <c r="F551" s="2243">
        <f t="shared" si="7"/>
        <v>0</v>
      </c>
      <c r="H551" s="2112"/>
    </row>
    <row r="552" spans="1:8" s="453" customFormat="1">
      <c r="A552" s="2255"/>
      <c r="B552" s="2250" t="s">
        <v>3799</v>
      </c>
      <c r="C552" s="2253" t="s">
        <v>3014</v>
      </c>
      <c r="D552" s="2254">
        <v>1</v>
      </c>
      <c r="E552" s="2223"/>
      <c r="F552" s="2243">
        <f t="shared" si="7"/>
        <v>0</v>
      </c>
      <c r="H552" s="2112"/>
    </row>
    <row r="553" spans="1:8" s="453" customFormat="1">
      <c r="A553" s="2255"/>
      <c r="B553" s="2250" t="s">
        <v>3800</v>
      </c>
      <c r="C553" s="2253" t="s">
        <v>3014</v>
      </c>
      <c r="D553" s="2254">
        <v>1</v>
      </c>
      <c r="E553" s="2223"/>
      <c r="F553" s="2243">
        <f t="shared" si="7"/>
        <v>0</v>
      </c>
    </row>
    <row r="554" spans="1:8" s="453" customFormat="1" ht="25.5">
      <c r="A554" s="2255"/>
      <c r="B554" s="2250" t="s">
        <v>3801</v>
      </c>
      <c r="C554" s="2253" t="s">
        <v>3014</v>
      </c>
      <c r="D554" s="2254">
        <v>2</v>
      </c>
      <c r="E554" s="2223"/>
      <c r="F554" s="2243">
        <f t="shared" si="7"/>
        <v>0</v>
      </c>
      <c r="H554" s="2112"/>
    </row>
    <row r="555" spans="1:8" s="453" customFormat="1">
      <c r="A555" s="2255" t="s">
        <v>2900</v>
      </c>
      <c r="B555" s="2293" t="s">
        <v>3802</v>
      </c>
      <c r="C555" s="2253"/>
      <c r="D555" s="2254"/>
      <c r="E555" s="462"/>
      <c r="F555" s="2243"/>
      <c r="H555" s="2112"/>
    </row>
    <row r="556" spans="1:8" s="453" customFormat="1">
      <c r="A556" s="2255"/>
      <c r="B556" s="2250" t="s">
        <v>3803</v>
      </c>
      <c r="C556" s="2253" t="s">
        <v>3014</v>
      </c>
      <c r="D556" s="2254">
        <v>2</v>
      </c>
      <c r="E556" s="2223"/>
      <c r="F556" s="2243">
        <f t="shared" si="7"/>
        <v>0</v>
      </c>
      <c r="H556" s="2112"/>
    </row>
    <row r="557" spans="1:8" s="453" customFormat="1">
      <c r="A557" s="2255" t="s">
        <v>2900</v>
      </c>
      <c r="B557" s="2293" t="s">
        <v>3804</v>
      </c>
      <c r="C557" s="2253"/>
      <c r="D557" s="2254"/>
      <c r="E557" s="462"/>
      <c r="F557" s="2243"/>
    </row>
    <row r="558" spans="1:8" s="453" customFormat="1">
      <c r="A558" s="2255"/>
      <c r="B558" s="2250" t="s">
        <v>3803</v>
      </c>
      <c r="C558" s="2253" t="s">
        <v>3014</v>
      </c>
      <c r="D558" s="2254">
        <v>1</v>
      </c>
      <c r="E558" s="2223"/>
      <c r="F558" s="2243">
        <f t="shared" si="7"/>
        <v>0</v>
      </c>
      <c r="H558" s="2112"/>
    </row>
    <row r="559" spans="1:8" s="453" customFormat="1">
      <c r="A559" s="2255"/>
      <c r="B559" s="2250"/>
      <c r="C559" s="2253"/>
      <c r="D559" s="2254"/>
      <c r="E559" s="462"/>
      <c r="F559" s="2243"/>
      <c r="H559" s="2112"/>
    </row>
    <row r="560" spans="1:8" s="453" customFormat="1">
      <c r="A560" s="2255"/>
      <c r="B560" s="2250"/>
      <c r="C560" s="2253"/>
      <c r="D560" s="2254"/>
      <c r="E560" s="462"/>
      <c r="F560" s="2243"/>
    </row>
    <row r="561" spans="1:8" s="453" customFormat="1">
      <c r="A561" s="2180">
        <f>MAX($A$13:$A558)+1</f>
        <v>62</v>
      </c>
      <c r="B561" s="2250" t="s">
        <v>3805</v>
      </c>
      <c r="C561" s="2253"/>
      <c r="D561" s="2254"/>
      <c r="E561" s="462"/>
      <c r="F561" s="2243"/>
      <c r="H561" s="2112"/>
    </row>
    <row r="562" spans="1:8" s="453" customFormat="1">
      <c r="A562" s="2255"/>
      <c r="B562" s="2292" t="s">
        <v>3794</v>
      </c>
      <c r="C562" s="2253"/>
      <c r="D562" s="2254"/>
      <c r="E562" s="462"/>
      <c r="F562" s="2243"/>
      <c r="H562" s="2112"/>
    </row>
    <row r="563" spans="1:8" s="453" customFormat="1">
      <c r="A563" s="2255" t="s">
        <v>2900</v>
      </c>
      <c r="B563" s="2293" t="s">
        <v>3795</v>
      </c>
      <c r="C563" s="2253"/>
      <c r="D563" s="2254"/>
      <c r="E563" s="462"/>
      <c r="F563" s="2243"/>
    </row>
    <row r="564" spans="1:8" s="453" customFormat="1">
      <c r="A564" s="2255"/>
      <c r="B564" s="2250" t="s">
        <v>3796</v>
      </c>
      <c r="C564" s="2253" t="s">
        <v>3014</v>
      </c>
      <c r="D564" s="2254">
        <v>6</v>
      </c>
      <c r="E564" s="2223"/>
      <c r="F564" s="2243">
        <f t="shared" si="7"/>
        <v>0</v>
      </c>
    </row>
    <row r="565" spans="1:8" s="453" customFormat="1">
      <c r="A565" s="2255"/>
      <c r="B565" s="2250" t="s">
        <v>3797</v>
      </c>
      <c r="C565" s="2253" t="s">
        <v>3014</v>
      </c>
      <c r="D565" s="2254">
        <v>6</v>
      </c>
      <c r="E565" s="2223"/>
      <c r="F565" s="2243">
        <f t="shared" si="7"/>
        <v>0</v>
      </c>
    </row>
    <row r="566" spans="1:8" s="453" customFormat="1">
      <c r="A566" s="2255"/>
      <c r="B566" s="2250" t="s">
        <v>3798</v>
      </c>
      <c r="C566" s="2253" t="s">
        <v>3014</v>
      </c>
      <c r="D566" s="2254">
        <v>3</v>
      </c>
      <c r="E566" s="2223"/>
      <c r="F566" s="2243">
        <f t="shared" si="7"/>
        <v>0</v>
      </c>
    </row>
    <row r="567" spans="1:8" s="453" customFormat="1" ht="25.5">
      <c r="A567" s="2255"/>
      <c r="B567" s="2250" t="s">
        <v>3801</v>
      </c>
      <c r="C567" s="2253" t="s">
        <v>3014</v>
      </c>
      <c r="D567" s="2254">
        <v>6</v>
      </c>
      <c r="E567" s="2223"/>
      <c r="F567" s="2243">
        <f t="shared" si="7"/>
        <v>0</v>
      </c>
      <c r="H567" s="2112"/>
    </row>
    <row r="568" spans="1:8" s="453" customFormat="1">
      <c r="A568" s="2255" t="s">
        <v>2900</v>
      </c>
      <c r="B568" s="2293" t="s">
        <v>3802</v>
      </c>
      <c r="C568" s="2253"/>
      <c r="D568" s="2254"/>
      <c r="E568" s="462"/>
      <c r="F568" s="2243"/>
      <c r="H568" s="2112"/>
    </row>
    <row r="569" spans="1:8" s="453" customFormat="1">
      <c r="A569" s="2255"/>
      <c r="B569" s="2250" t="s">
        <v>3806</v>
      </c>
      <c r="C569" s="2253" t="s">
        <v>3014</v>
      </c>
      <c r="D569" s="2254">
        <v>2</v>
      </c>
      <c r="E569" s="2223"/>
      <c r="F569" s="2243">
        <f t="shared" si="7"/>
        <v>0</v>
      </c>
    </row>
    <row r="570" spans="1:8" s="453" customFormat="1">
      <c r="A570" s="2255"/>
      <c r="B570" s="2250" t="s">
        <v>3803</v>
      </c>
      <c r="C570" s="2253" t="s">
        <v>3014</v>
      </c>
      <c r="D570" s="2254">
        <v>3</v>
      </c>
      <c r="E570" s="2223"/>
      <c r="F570" s="2243">
        <f t="shared" si="7"/>
        <v>0</v>
      </c>
      <c r="H570" s="2112"/>
    </row>
    <row r="571" spans="1:8" s="453" customFormat="1">
      <c r="A571" s="2255"/>
      <c r="B571" s="2250" t="s">
        <v>3807</v>
      </c>
      <c r="C571" s="2253" t="s">
        <v>3014</v>
      </c>
      <c r="D571" s="2254">
        <v>2</v>
      </c>
      <c r="E571" s="2223"/>
      <c r="F571" s="2243">
        <f t="shared" si="7"/>
        <v>0</v>
      </c>
      <c r="H571" s="2112"/>
    </row>
    <row r="572" spans="1:8" s="453" customFormat="1">
      <c r="A572" s="2255" t="s">
        <v>2900</v>
      </c>
      <c r="B572" s="2293" t="s">
        <v>3808</v>
      </c>
      <c r="C572" s="2253"/>
      <c r="D572" s="2254"/>
      <c r="E572" s="462"/>
      <c r="F572" s="2243"/>
      <c r="H572" s="2112"/>
    </row>
    <row r="573" spans="1:8" s="453" customFormat="1">
      <c r="A573" s="2255"/>
      <c r="B573" s="2250" t="s">
        <v>3806</v>
      </c>
      <c r="C573" s="2253" t="s">
        <v>3014</v>
      </c>
      <c r="D573" s="2254">
        <v>1</v>
      </c>
      <c r="E573" s="2223"/>
      <c r="F573" s="2243">
        <f t="shared" si="7"/>
        <v>0</v>
      </c>
    </row>
    <row r="574" spans="1:8" s="453" customFormat="1">
      <c r="A574" s="2255"/>
      <c r="B574" s="2250" t="s">
        <v>3803</v>
      </c>
      <c r="C574" s="2253" t="s">
        <v>3014</v>
      </c>
      <c r="D574" s="2254">
        <v>1</v>
      </c>
      <c r="E574" s="2223"/>
      <c r="F574" s="2243">
        <f t="shared" si="7"/>
        <v>0</v>
      </c>
      <c r="H574" s="2112"/>
    </row>
    <row r="575" spans="1:8" s="453" customFormat="1">
      <c r="A575" s="2255" t="s">
        <v>2900</v>
      </c>
      <c r="B575" s="2293" t="s">
        <v>3809</v>
      </c>
      <c r="C575" s="2253"/>
      <c r="D575" s="2254"/>
      <c r="E575" s="462"/>
      <c r="F575" s="2243"/>
    </row>
    <row r="576" spans="1:8" s="453" customFormat="1">
      <c r="A576" s="2255"/>
      <c r="B576" s="2250" t="s">
        <v>3803</v>
      </c>
      <c r="C576" s="2253" t="s">
        <v>3014</v>
      </c>
      <c r="D576" s="2254">
        <v>1</v>
      </c>
      <c r="E576" s="2223"/>
      <c r="F576" s="2243">
        <f t="shared" si="7"/>
        <v>0</v>
      </c>
      <c r="H576" s="2112"/>
    </row>
    <row r="577" spans="1:8" s="453" customFormat="1">
      <c r="A577" s="2255" t="s">
        <v>2900</v>
      </c>
      <c r="B577" s="2293" t="s">
        <v>3810</v>
      </c>
      <c r="C577" s="2253"/>
      <c r="D577" s="2254"/>
      <c r="E577" s="462"/>
      <c r="F577" s="2243"/>
    </row>
    <row r="578" spans="1:8" s="453" customFormat="1">
      <c r="A578" s="2255"/>
      <c r="B578" s="2250" t="s">
        <v>3811</v>
      </c>
      <c r="C578" s="2253" t="s">
        <v>3014</v>
      </c>
      <c r="D578" s="2254">
        <v>1</v>
      </c>
      <c r="E578" s="2223"/>
      <c r="F578" s="2243">
        <f t="shared" si="7"/>
        <v>0</v>
      </c>
      <c r="H578" s="2112"/>
    </row>
    <row r="579" spans="1:8" s="453" customFormat="1" ht="25.5">
      <c r="A579" s="2255" t="s">
        <v>2900</v>
      </c>
      <c r="B579" s="2293" t="s">
        <v>3812</v>
      </c>
      <c r="C579" s="2253"/>
      <c r="D579" s="2254"/>
      <c r="E579" s="462"/>
      <c r="F579" s="2243"/>
      <c r="H579" s="2112"/>
    </row>
    <row r="580" spans="1:8" s="453" customFormat="1">
      <c r="A580" s="2255"/>
      <c r="B580" s="2250" t="s">
        <v>3813</v>
      </c>
      <c r="C580" s="2253" t="s">
        <v>3014</v>
      </c>
      <c r="D580" s="2254">
        <v>1</v>
      </c>
      <c r="E580" s="2223"/>
      <c r="F580" s="2243">
        <f t="shared" si="7"/>
        <v>0</v>
      </c>
    </row>
    <row r="581" spans="1:8" s="453" customFormat="1">
      <c r="A581" s="2255"/>
      <c r="B581" s="2250" t="s">
        <v>3814</v>
      </c>
      <c r="C581" s="2253" t="s">
        <v>3014</v>
      </c>
      <c r="D581" s="2254">
        <v>1</v>
      </c>
      <c r="E581" s="2223"/>
      <c r="F581" s="2243">
        <f t="shared" si="7"/>
        <v>0</v>
      </c>
      <c r="H581" s="2112"/>
    </row>
    <row r="582" spans="1:8" s="453" customFormat="1">
      <c r="A582" s="2255" t="s">
        <v>2900</v>
      </c>
      <c r="B582" s="2293" t="s">
        <v>3815</v>
      </c>
      <c r="C582" s="2253"/>
      <c r="D582" s="2254"/>
      <c r="E582" s="462"/>
      <c r="F582" s="2243"/>
    </row>
    <row r="583" spans="1:8" s="453" customFormat="1">
      <c r="A583" s="2255"/>
      <c r="B583" s="2250" t="s">
        <v>3816</v>
      </c>
      <c r="C583" s="2253" t="s">
        <v>3014</v>
      </c>
      <c r="D583" s="2254">
        <v>1</v>
      </c>
      <c r="E583" s="2223"/>
      <c r="F583" s="2243">
        <f t="shared" si="7"/>
        <v>0</v>
      </c>
    </row>
    <row r="584" spans="1:8" s="453" customFormat="1">
      <c r="A584" s="2255"/>
      <c r="B584" s="2250" t="s">
        <v>3817</v>
      </c>
      <c r="C584" s="2253" t="s">
        <v>3014</v>
      </c>
      <c r="D584" s="2254">
        <v>1</v>
      </c>
      <c r="E584" s="2223"/>
      <c r="F584" s="2243">
        <f t="shared" si="7"/>
        <v>0</v>
      </c>
    </row>
    <row r="585" spans="1:8" s="453" customFormat="1">
      <c r="A585" s="1974"/>
      <c r="B585" s="2042"/>
      <c r="C585" s="1976"/>
      <c r="D585" s="1977"/>
      <c r="E585" s="455"/>
      <c r="F585" s="2243"/>
    </row>
    <row r="586" spans="1:8" s="453" customFormat="1">
      <c r="A586" s="2180">
        <f>MAX($A$13:$A543)+1</f>
        <v>61</v>
      </c>
      <c r="B586" s="2250" t="s">
        <v>3818</v>
      </c>
      <c r="C586" s="2253"/>
      <c r="D586" s="2254"/>
      <c r="E586" s="462"/>
      <c r="F586" s="2243"/>
    </row>
    <row r="587" spans="1:8" s="453" customFormat="1">
      <c r="A587" s="2255"/>
      <c r="B587" s="2292" t="s">
        <v>3794</v>
      </c>
      <c r="C587" s="2253"/>
      <c r="D587" s="2254"/>
      <c r="E587" s="462"/>
      <c r="F587" s="2243"/>
      <c r="H587" s="2112"/>
    </row>
    <row r="588" spans="1:8" s="453" customFormat="1">
      <c r="A588" s="2255" t="s">
        <v>2900</v>
      </c>
      <c r="B588" s="2293" t="s">
        <v>3795</v>
      </c>
      <c r="C588" s="2253"/>
      <c r="D588" s="2254"/>
      <c r="E588" s="462"/>
      <c r="F588" s="2243"/>
      <c r="H588" s="2112"/>
    </row>
    <row r="589" spans="1:8" s="453" customFormat="1">
      <c r="A589" s="2255"/>
      <c r="B589" s="2250" t="s">
        <v>3796</v>
      </c>
      <c r="C589" s="2253" t="s">
        <v>3014</v>
      </c>
      <c r="D589" s="2254">
        <v>4</v>
      </c>
      <c r="E589" s="2223"/>
      <c r="F589" s="2243">
        <f t="shared" si="7"/>
        <v>0</v>
      </c>
      <c r="H589" s="2112"/>
    </row>
    <row r="590" spans="1:8" s="453" customFormat="1">
      <c r="A590" s="2255"/>
      <c r="B590" s="2250" t="s">
        <v>3797</v>
      </c>
      <c r="C590" s="2253" t="s">
        <v>3014</v>
      </c>
      <c r="D590" s="2254">
        <v>4</v>
      </c>
      <c r="E590" s="2223"/>
      <c r="F590" s="2243">
        <f t="shared" si="7"/>
        <v>0</v>
      </c>
      <c r="H590" s="2112"/>
    </row>
    <row r="591" spans="1:8" s="453" customFormat="1">
      <c r="A591" s="2255"/>
      <c r="B591" s="2250" t="s">
        <v>3798</v>
      </c>
      <c r="C591" s="2253" t="s">
        <v>3014</v>
      </c>
      <c r="D591" s="2254">
        <v>2</v>
      </c>
      <c r="E591" s="2223"/>
      <c r="F591" s="2243">
        <f t="shared" si="7"/>
        <v>0</v>
      </c>
    </row>
    <row r="592" spans="1:8" s="453" customFormat="1" ht="25.5">
      <c r="A592" s="2255"/>
      <c r="B592" s="2250" t="s">
        <v>3801</v>
      </c>
      <c r="C592" s="2253" t="s">
        <v>3014</v>
      </c>
      <c r="D592" s="2254">
        <v>4</v>
      </c>
      <c r="E592" s="2223"/>
      <c r="F592" s="2243">
        <f t="shared" si="7"/>
        <v>0</v>
      </c>
      <c r="H592" s="2112"/>
    </row>
    <row r="593" spans="1:8" s="453" customFormat="1">
      <c r="A593" s="2255" t="s">
        <v>2900</v>
      </c>
      <c r="B593" s="2293" t="s">
        <v>3802</v>
      </c>
      <c r="C593" s="2253"/>
      <c r="D593" s="2254"/>
      <c r="E593" s="462"/>
      <c r="F593" s="2243"/>
      <c r="H593" s="2112"/>
    </row>
    <row r="594" spans="1:8" s="453" customFormat="1">
      <c r="A594" s="2255"/>
      <c r="B594" s="2250" t="s">
        <v>3819</v>
      </c>
      <c r="C594" s="2253" t="s">
        <v>3014</v>
      </c>
      <c r="D594" s="2254">
        <v>2</v>
      </c>
      <c r="E594" s="2223"/>
      <c r="F594" s="2243">
        <f t="shared" si="7"/>
        <v>0</v>
      </c>
    </row>
    <row r="595" spans="1:8" s="453" customFormat="1">
      <c r="A595" s="2255"/>
      <c r="B595" s="2250" t="s">
        <v>3820</v>
      </c>
      <c r="C595" s="2253" t="s">
        <v>3014</v>
      </c>
      <c r="D595" s="2254">
        <v>2</v>
      </c>
      <c r="E595" s="2223"/>
      <c r="F595" s="2243">
        <f t="shared" si="7"/>
        <v>0</v>
      </c>
      <c r="H595" s="2112"/>
    </row>
    <row r="596" spans="1:8" s="453" customFormat="1">
      <c r="A596" s="2255" t="s">
        <v>2900</v>
      </c>
      <c r="B596" s="2293" t="s">
        <v>3808</v>
      </c>
      <c r="C596" s="2253"/>
      <c r="D596" s="2254"/>
      <c r="E596" s="462"/>
      <c r="F596" s="2243"/>
      <c r="H596" s="2112"/>
    </row>
    <row r="597" spans="1:8" s="453" customFormat="1">
      <c r="A597" s="2255"/>
      <c r="B597" s="2250" t="s">
        <v>3819</v>
      </c>
      <c r="C597" s="2253" t="s">
        <v>3014</v>
      </c>
      <c r="D597" s="2254">
        <v>1</v>
      </c>
      <c r="E597" s="2223"/>
      <c r="F597" s="2243">
        <f t="shared" si="7"/>
        <v>0</v>
      </c>
    </row>
    <row r="598" spans="1:8" s="453" customFormat="1">
      <c r="A598" s="2255" t="s">
        <v>2900</v>
      </c>
      <c r="B598" s="2293" t="s">
        <v>3810</v>
      </c>
      <c r="C598" s="2253"/>
      <c r="D598" s="2254"/>
      <c r="E598" s="462"/>
      <c r="F598" s="2243"/>
      <c r="H598" s="2112"/>
    </row>
    <row r="599" spans="1:8" s="453" customFormat="1">
      <c r="A599" s="2255"/>
      <c r="B599" s="2250" t="s">
        <v>3821</v>
      </c>
      <c r="C599" s="2253" t="s">
        <v>3014</v>
      </c>
      <c r="D599" s="2254">
        <v>1</v>
      </c>
      <c r="E599" s="2223"/>
      <c r="F599" s="2243">
        <f t="shared" si="7"/>
        <v>0</v>
      </c>
      <c r="H599" s="2112"/>
    </row>
    <row r="600" spans="1:8" s="453" customFormat="1" ht="25.5">
      <c r="A600" s="2255" t="s">
        <v>2900</v>
      </c>
      <c r="B600" s="2293" t="s">
        <v>3812</v>
      </c>
      <c r="C600" s="2253"/>
      <c r="D600" s="2254"/>
      <c r="E600" s="462"/>
      <c r="F600" s="2243"/>
    </row>
    <row r="601" spans="1:8" s="453" customFormat="1">
      <c r="A601" s="2255"/>
      <c r="B601" s="2250" t="s">
        <v>3813</v>
      </c>
      <c r="C601" s="2253" t="s">
        <v>3014</v>
      </c>
      <c r="D601" s="2254">
        <v>1</v>
      </c>
      <c r="E601" s="2223"/>
      <c r="F601" s="2243">
        <f t="shared" si="7"/>
        <v>0</v>
      </c>
      <c r="H601" s="2112"/>
    </row>
    <row r="602" spans="1:8" s="453" customFormat="1">
      <c r="A602" s="2255"/>
      <c r="B602" s="2250" t="s">
        <v>3822</v>
      </c>
      <c r="C602" s="2253" t="s">
        <v>3014</v>
      </c>
      <c r="D602" s="2254">
        <v>1</v>
      </c>
      <c r="E602" s="2223"/>
      <c r="F602" s="2243">
        <f t="shared" si="7"/>
        <v>0</v>
      </c>
    </row>
    <row r="603" spans="1:8" s="453" customFormat="1">
      <c r="A603" s="2255" t="s">
        <v>2900</v>
      </c>
      <c r="B603" s="2293" t="s">
        <v>3815</v>
      </c>
      <c r="C603" s="2253"/>
      <c r="D603" s="2254"/>
      <c r="E603" s="462"/>
      <c r="F603" s="2243"/>
    </row>
    <row r="604" spans="1:8" s="453" customFormat="1">
      <c r="A604" s="2255"/>
      <c r="B604" s="2250" t="s">
        <v>3816</v>
      </c>
      <c r="C604" s="2253" t="s">
        <v>3014</v>
      </c>
      <c r="D604" s="2254">
        <v>1</v>
      </c>
      <c r="E604" s="2223"/>
      <c r="F604" s="2243">
        <f t="shared" ref="F604:F665" si="8">D604*E604</f>
        <v>0</v>
      </c>
    </row>
    <row r="605" spans="1:8" s="453" customFormat="1">
      <c r="A605" s="2255"/>
      <c r="B605" s="2250"/>
      <c r="C605" s="2253"/>
      <c r="D605" s="2254"/>
      <c r="E605" s="462"/>
      <c r="F605" s="2243"/>
    </row>
    <row r="606" spans="1:8" s="453" customFormat="1">
      <c r="A606" s="2255"/>
      <c r="B606" s="2250"/>
      <c r="C606" s="2253"/>
      <c r="D606" s="2254"/>
      <c r="E606" s="462"/>
      <c r="F606" s="2243"/>
    </row>
    <row r="607" spans="1:8" s="453" customFormat="1">
      <c r="A607" s="2180">
        <f>MAX($A$13:$A601)+1</f>
        <v>63</v>
      </c>
      <c r="B607" s="2250" t="s">
        <v>3823</v>
      </c>
      <c r="C607" s="2253"/>
      <c r="D607" s="2254"/>
      <c r="E607" s="462"/>
      <c r="F607" s="2243"/>
      <c r="H607" s="2112"/>
    </row>
    <row r="608" spans="1:8" s="453" customFormat="1">
      <c r="A608" s="2255"/>
      <c r="B608" s="2292" t="s">
        <v>3794</v>
      </c>
      <c r="C608" s="2253"/>
      <c r="D608" s="2254"/>
      <c r="E608" s="462"/>
      <c r="F608" s="2243"/>
      <c r="H608" s="2112"/>
    </row>
    <row r="609" spans="1:8" s="453" customFormat="1">
      <c r="A609" s="2255" t="s">
        <v>2900</v>
      </c>
      <c r="B609" s="2293" t="s">
        <v>3795</v>
      </c>
      <c r="C609" s="2253"/>
      <c r="D609" s="2254"/>
      <c r="E609" s="462"/>
      <c r="F609" s="2243"/>
      <c r="H609" s="2112"/>
    </row>
    <row r="610" spans="1:8" s="453" customFormat="1">
      <c r="A610" s="2255"/>
      <c r="B610" s="2250" t="s">
        <v>3796</v>
      </c>
      <c r="C610" s="2253" t="s">
        <v>3014</v>
      </c>
      <c r="D610" s="2254">
        <v>4</v>
      </c>
      <c r="E610" s="2223"/>
      <c r="F610" s="2243">
        <f t="shared" si="8"/>
        <v>0</v>
      </c>
      <c r="H610" s="2112"/>
    </row>
    <row r="611" spans="1:8" s="453" customFormat="1">
      <c r="A611" s="2255"/>
      <c r="B611" s="2250" t="s">
        <v>3797</v>
      </c>
      <c r="C611" s="2253" t="s">
        <v>3014</v>
      </c>
      <c r="D611" s="2254">
        <v>4</v>
      </c>
      <c r="E611" s="2223"/>
      <c r="F611" s="2243">
        <f t="shared" si="8"/>
        <v>0</v>
      </c>
    </row>
    <row r="612" spans="1:8" s="453" customFormat="1">
      <c r="A612" s="2255"/>
      <c r="B612" s="2250" t="s">
        <v>3798</v>
      </c>
      <c r="C612" s="2253" t="s">
        <v>3014</v>
      </c>
      <c r="D612" s="2254">
        <v>2</v>
      </c>
      <c r="E612" s="2223"/>
      <c r="F612" s="2243">
        <f t="shared" si="8"/>
        <v>0</v>
      </c>
      <c r="H612" s="2112"/>
    </row>
    <row r="613" spans="1:8" s="453" customFormat="1" ht="25.5">
      <c r="A613" s="2255"/>
      <c r="B613" s="2250" t="s">
        <v>3801</v>
      </c>
      <c r="C613" s="2253" t="s">
        <v>3014</v>
      </c>
      <c r="D613" s="2254">
        <v>4</v>
      </c>
      <c r="E613" s="2223"/>
      <c r="F613" s="2243">
        <f t="shared" si="8"/>
        <v>0</v>
      </c>
      <c r="H613" s="2112"/>
    </row>
    <row r="614" spans="1:8" s="453" customFormat="1">
      <c r="A614" s="2255" t="s">
        <v>2900</v>
      </c>
      <c r="B614" s="2293" t="s">
        <v>3802</v>
      </c>
      <c r="C614" s="2253"/>
      <c r="D614" s="2254"/>
      <c r="E614" s="462"/>
      <c r="F614" s="2243"/>
    </row>
    <row r="615" spans="1:8" s="453" customFormat="1">
      <c r="A615" s="2255"/>
      <c r="B615" s="2250" t="s">
        <v>3824</v>
      </c>
      <c r="C615" s="2253" t="s">
        <v>3014</v>
      </c>
      <c r="D615" s="2254">
        <v>2</v>
      </c>
      <c r="E615" s="2223"/>
      <c r="F615" s="2243">
        <f t="shared" si="8"/>
        <v>0</v>
      </c>
      <c r="H615" s="2112"/>
    </row>
    <row r="616" spans="1:8" s="453" customFormat="1">
      <c r="A616" s="2255"/>
      <c r="B616" s="2250" t="s">
        <v>3825</v>
      </c>
      <c r="C616" s="2253" t="s">
        <v>3014</v>
      </c>
      <c r="D616" s="2254">
        <v>2</v>
      </c>
      <c r="E616" s="2223"/>
      <c r="F616" s="2243">
        <f t="shared" si="8"/>
        <v>0</v>
      </c>
    </row>
    <row r="617" spans="1:8" s="453" customFormat="1">
      <c r="A617" s="2255" t="s">
        <v>2900</v>
      </c>
      <c r="B617" s="2293" t="s">
        <v>3808</v>
      </c>
      <c r="C617" s="2253"/>
      <c r="D617" s="2254"/>
      <c r="E617" s="462"/>
      <c r="F617" s="2243"/>
      <c r="H617" s="2112"/>
    </row>
    <row r="618" spans="1:8" s="453" customFormat="1">
      <c r="A618" s="2255"/>
      <c r="B618" s="2250" t="s">
        <v>3824</v>
      </c>
      <c r="C618" s="2253" t="s">
        <v>3014</v>
      </c>
      <c r="D618" s="2254">
        <v>1</v>
      </c>
      <c r="E618" s="2223"/>
      <c r="F618" s="2243">
        <f t="shared" si="8"/>
        <v>0</v>
      </c>
    </row>
    <row r="619" spans="1:8" s="453" customFormat="1">
      <c r="A619" s="2255" t="s">
        <v>2900</v>
      </c>
      <c r="B619" s="2293" t="s">
        <v>3810</v>
      </c>
      <c r="C619" s="2253"/>
      <c r="D619" s="2254"/>
      <c r="E619" s="462"/>
      <c r="F619" s="2243"/>
      <c r="H619" s="2112"/>
    </row>
    <row r="620" spans="1:8" s="453" customFormat="1">
      <c r="A620" s="2255"/>
      <c r="B620" s="2250" t="s">
        <v>3826</v>
      </c>
      <c r="C620" s="2253" t="s">
        <v>3014</v>
      </c>
      <c r="D620" s="2254">
        <v>1</v>
      </c>
      <c r="E620" s="2223"/>
      <c r="F620" s="2243">
        <f t="shared" si="8"/>
        <v>0</v>
      </c>
      <c r="H620" s="2112"/>
    </row>
    <row r="621" spans="1:8" s="453" customFormat="1" ht="25.5">
      <c r="A621" s="2255" t="s">
        <v>2900</v>
      </c>
      <c r="B621" s="2293" t="s">
        <v>3812</v>
      </c>
      <c r="C621" s="2253"/>
      <c r="D621" s="2254"/>
      <c r="E621" s="462"/>
      <c r="F621" s="2243"/>
    </row>
    <row r="622" spans="1:8" s="453" customFormat="1">
      <c r="A622" s="2255"/>
      <c r="B622" s="2250" t="s">
        <v>3827</v>
      </c>
      <c r="C622" s="2253" t="s">
        <v>3014</v>
      </c>
      <c r="D622" s="2254">
        <v>1</v>
      </c>
      <c r="E622" s="2223"/>
      <c r="F622" s="2243">
        <f t="shared" si="8"/>
        <v>0</v>
      </c>
      <c r="H622" s="2112"/>
    </row>
    <row r="623" spans="1:8" s="453" customFormat="1">
      <c r="A623" s="2255"/>
      <c r="B623" s="2250" t="s">
        <v>3828</v>
      </c>
      <c r="C623" s="2253" t="s">
        <v>3014</v>
      </c>
      <c r="D623" s="2254">
        <v>1</v>
      </c>
      <c r="E623" s="2223"/>
      <c r="F623" s="2243">
        <f t="shared" si="8"/>
        <v>0</v>
      </c>
    </row>
    <row r="624" spans="1:8" s="453" customFormat="1">
      <c r="A624" s="2255" t="s">
        <v>2900</v>
      </c>
      <c r="B624" s="2293" t="s">
        <v>3815</v>
      </c>
      <c r="C624" s="2253"/>
      <c r="D624" s="2254"/>
      <c r="E624" s="462"/>
      <c r="F624" s="2243"/>
    </row>
    <row r="625" spans="1:8" s="453" customFormat="1">
      <c r="A625" s="2255"/>
      <c r="B625" s="2250" t="s">
        <v>3816</v>
      </c>
      <c r="C625" s="2253" t="s">
        <v>3014</v>
      </c>
      <c r="D625" s="2254">
        <v>1</v>
      </c>
      <c r="E625" s="2223"/>
      <c r="F625" s="2243">
        <f t="shared" si="8"/>
        <v>0</v>
      </c>
    </row>
    <row r="626" spans="1:8" s="453" customFormat="1">
      <c r="A626" s="2255"/>
      <c r="B626" s="2250"/>
      <c r="C626" s="2253"/>
      <c r="D626" s="2254"/>
      <c r="E626" s="462"/>
      <c r="F626" s="2243"/>
    </row>
    <row r="627" spans="1:8" s="453" customFormat="1">
      <c r="A627" s="2255"/>
      <c r="B627" s="2250"/>
      <c r="C627" s="2253"/>
      <c r="D627" s="2254"/>
      <c r="E627" s="462"/>
      <c r="F627" s="2243"/>
    </row>
    <row r="628" spans="1:8" s="453" customFormat="1">
      <c r="A628" s="2180">
        <f>MAX($A$13:$A627)+1</f>
        <v>64</v>
      </c>
      <c r="B628" s="2250" t="s">
        <v>3829</v>
      </c>
      <c r="C628" s="2253"/>
      <c r="D628" s="2254"/>
      <c r="E628" s="462"/>
      <c r="F628" s="2243"/>
      <c r="H628" s="2112"/>
    </row>
    <row r="629" spans="1:8" s="453" customFormat="1">
      <c r="A629" s="2255"/>
      <c r="B629" s="2292" t="s">
        <v>3794</v>
      </c>
      <c r="C629" s="2253"/>
      <c r="D629" s="2254"/>
      <c r="E629" s="462"/>
      <c r="F629" s="2243"/>
      <c r="H629" s="2112"/>
    </row>
    <row r="630" spans="1:8" s="453" customFormat="1">
      <c r="A630" s="2255" t="s">
        <v>2900</v>
      </c>
      <c r="B630" s="2293" t="s">
        <v>3795</v>
      </c>
      <c r="C630" s="2253"/>
      <c r="D630" s="2254"/>
      <c r="E630" s="462"/>
      <c r="F630" s="2243"/>
      <c r="H630" s="2112"/>
    </row>
    <row r="631" spans="1:8" s="453" customFormat="1">
      <c r="A631" s="2255"/>
      <c r="B631" s="2250" t="s">
        <v>3796</v>
      </c>
      <c r="C631" s="2253" t="s">
        <v>3014</v>
      </c>
      <c r="D631" s="2254">
        <v>4</v>
      </c>
      <c r="E631" s="2223"/>
      <c r="F631" s="2243">
        <f t="shared" si="8"/>
        <v>0</v>
      </c>
      <c r="H631" s="2112"/>
    </row>
    <row r="632" spans="1:8" s="453" customFormat="1">
      <c r="A632" s="2255"/>
      <c r="B632" s="2250" t="s">
        <v>3797</v>
      </c>
      <c r="C632" s="2253" t="s">
        <v>3014</v>
      </c>
      <c r="D632" s="2254">
        <v>4</v>
      </c>
      <c r="E632" s="2223"/>
      <c r="F632" s="2243">
        <f t="shared" si="8"/>
        <v>0</v>
      </c>
    </row>
    <row r="633" spans="1:8" s="453" customFormat="1">
      <c r="A633" s="2255"/>
      <c r="B633" s="2250" t="s">
        <v>3798</v>
      </c>
      <c r="C633" s="2253" t="s">
        <v>3014</v>
      </c>
      <c r="D633" s="2254">
        <v>2</v>
      </c>
      <c r="E633" s="2223"/>
      <c r="F633" s="2243">
        <f t="shared" si="8"/>
        <v>0</v>
      </c>
      <c r="H633" s="2112"/>
    </row>
    <row r="634" spans="1:8" s="453" customFormat="1" ht="25.5">
      <c r="A634" s="2255"/>
      <c r="B634" s="2250" t="s">
        <v>3801</v>
      </c>
      <c r="C634" s="2253" t="s">
        <v>3014</v>
      </c>
      <c r="D634" s="2254">
        <v>4</v>
      </c>
      <c r="E634" s="2223"/>
      <c r="F634" s="2243">
        <f t="shared" si="8"/>
        <v>0</v>
      </c>
      <c r="H634" s="2112"/>
    </row>
    <row r="635" spans="1:8" s="453" customFormat="1">
      <c r="A635" s="2255" t="s">
        <v>2900</v>
      </c>
      <c r="B635" s="2293" t="s">
        <v>3802</v>
      </c>
      <c r="C635" s="2253"/>
      <c r="D635" s="2254"/>
      <c r="E635" s="462"/>
      <c r="F635" s="2243"/>
    </row>
    <row r="636" spans="1:8" s="453" customFormat="1">
      <c r="A636" s="2255"/>
      <c r="B636" s="2250" t="s">
        <v>3830</v>
      </c>
      <c r="C636" s="2253" t="s">
        <v>3014</v>
      </c>
      <c r="D636" s="2254">
        <v>2</v>
      </c>
      <c r="E636" s="2223"/>
      <c r="F636" s="2243">
        <f t="shared" si="8"/>
        <v>0</v>
      </c>
      <c r="H636" s="2112"/>
    </row>
    <row r="637" spans="1:8" s="453" customFormat="1">
      <c r="A637" s="2255"/>
      <c r="B637" s="2250" t="s">
        <v>3831</v>
      </c>
      <c r="C637" s="2253" t="s">
        <v>3014</v>
      </c>
      <c r="D637" s="2254">
        <v>2</v>
      </c>
      <c r="E637" s="2223"/>
      <c r="F637" s="2243">
        <f t="shared" si="8"/>
        <v>0</v>
      </c>
    </row>
    <row r="638" spans="1:8" s="453" customFormat="1">
      <c r="A638" s="2255" t="s">
        <v>2900</v>
      </c>
      <c r="B638" s="2293" t="s">
        <v>3808</v>
      </c>
      <c r="C638" s="2253"/>
      <c r="D638" s="2254"/>
      <c r="E638" s="462"/>
      <c r="F638" s="2243"/>
      <c r="H638" s="2112"/>
    </row>
    <row r="639" spans="1:8" s="453" customFormat="1">
      <c r="A639" s="2255"/>
      <c r="B639" s="2250" t="s">
        <v>3830</v>
      </c>
      <c r="C639" s="2253" t="s">
        <v>3014</v>
      </c>
      <c r="D639" s="2254">
        <v>1</v>
      </c>
      <c r="E639" s="2223"/>
      <c r="F639" s="2243">
        <f t="shared" si="8"/>
        <v>0</v>
      </c>
    </row>
    <row r="640" spans="1:8" s="453" customFormat="1">
      <c r="A640" s="2255" t="s">
        <v>2900</v>
      </c>
      <c r="B640" s="2293" t="s">
        <v>3810</v>
      </c>
      <c r="C640" s="2253"/>
      <c r="D640" s="2254"/>
      <c r="E640" s="462"/>
      <c r="F640" s="2243"/>
      <c r="H640" s="2112"/>
    </row>
    <row r="641" spans="1:8" s="453" customFormat="1">
      <c r="A641" s="2255"/>
      <c r="B641" s="2250" t="s">
        <v>3832</v>
      </c>
      <c r="C641" s="2253" t="s">
        <v>3014</v>
      </c>
      <c r="D641" s="2254">
        <v>1</v>
      </c>
      <c r="E641" s="2223"/>
      <c r="F641" s="2243">
        <f t="shared" si="8"/>
        <v>0</v>
      </c>
      <c r="H641" s="2112"/>
    </row>
    <row r="642" spans="1:8" s="453" customFormat="1" ht="25.5">
      <c r="A642" s="2255" t="s">
        <v>2900</v>
      </c>
      <c r="B642" s="2293" t="s">
        <v>3812</v>
      </c>
      <c r="C642" s="2253"/>
      <c r="D642" s="2254"/>
      <c r="E642" s="462"/>
      <c r="F642" s="2243"/>
      <c r="H642" s="2112"/>
    </row>
    <row r="643" spans="1:8" s="453" customFormat="1">
      <c r="A643" s="2255"/>
      <c r="B643" s="2250" t="s">
        <v>3827</v>
      </c>
      <c r="C643" s="2253" t="s">
        <v>3014</v>
      </c>
      <c r="D643" s="2254">
        <v>1</v>
      </c>
      <c r="E643" s="2223"/>
      <c r="F643" s="2243">
        <f t="shared" si="8"/>
        <v>0</v>
      </c>
    </row>
    <row r="644" spans="1:8" s="453" customFormat="1">
      <c r="A644" s="2255"/>
      <c r="B644" s="2250" t="s">
        <v>3833</v>
      </c>
      <c r="C644" s="2253" t="s">
        <v>3014</v>
      </c>
      <c r="D644" s="2254">
        <v>1</v>
      </c>
      <c r="E644" s="2223"/>
      <c r="F644" s="2243">
        <f t="shared" si="8"/>
        <v>0</v>
      </c>
    </row>
    <row r="645" spans="1:8" s="453" customFormat="1">
      <c r="A645" s="2255" t="s">
        <v>2900</v>
      </c>
      <c r="B645" s="2293" t="s">
        <v>3815</v>
      </c>
      <c r="C645" s="2253"/>
      <c r="D645" s="2254"/>
      <c r="E645" s="462"/>
      <c r="F645" s="2243"/>
    </row>
    <row r="646" spans="1:8" s="453" customFormat="1">
      <c r="A646" s="2255"/>
      <c r="B646" s="2250" t="s">
        <v>3816</v>
      </c>
      <c r="C646" s="2253" t="s">
        <v>3014</v>
      </c>
      <c r="D646" s="2254">
        <v>1</v>
      </c>
      <c r="E646" s="2223"/>
      <c r="F646" s="2243">
        <f t="shared" si="8"/>
        <v>0</v>
      </c>
    </row>
    <row r="647" spans="1:8" s="453" customFormat="1">
      <c r="A647" s="2255"/>
      <c r="B647" s="2250"/>
      <c r="C647" s="2253"/>
      <c r="D647" s="2254"/>
      <c r="E647" s="462"/>
      <c r="F647" s="2243"/>
    </row>
    <row r="648" spans="1:8" s="453" customFormat="1">
      <c r="A648" s="2255"/>
      <c r="B648" s="2250"/>
      <c r="C648" s="2253"/>
      <c r="D648" s="2254"/>
      <c r="E648" s="462"/>
      <c r="F648" s="2243"/>
    </row>
    <row r="649" spans="1:8" s="453" customFormat="1">
      <c r="A649" s="2180">
        <f>MAX($A$13:$A646)+1</f>
        <v>65</v>
      </c>
      <c r="B649" s="2250" t="s">
        <v>3834</v>
      </c>
      <c r="C649" s="2253"/>
      <c r="D649" s="2254"/>
      <c r="E649" s="462"/>
      <c r="F649" s="2243"/>
      <c r="H649" s="2112"/>
    </row>
    <row r="650" spans="1:8" s="453" customFormat="1">
      <c r="A650" s="2255"/>
      <c r="B650" s="2292" t="s">
        <v>3794</v>
      </c>
      <c r="C650" s="2253"/>
      <c r="D650" s="2254"/>
      <c r="E650" s="462"/>
      <c r="F650" s="2243"/>
      <c r="H650" s="2112"/>
    </row>
    <row r="651" spans="1:8" s="453" customFormat="1">
      <c r="A651" s="2255" t="s">
        <v>2900</v>
      </c>
      <c r="B651" s="2293" t="s">
        <v>3795</v>
      </c>
      <c r="C651" s="2253"/>
      <c r="D651" s="2254"/>
      <c r="E651" s="462"/>
      <c r="F651" s="2243"/>
      <c r="H651" s="2112"/>
    </row>
    <row r="652" spans="1:8" s="453" customFormat="1">
      <c r="A652" s="2255"/>
      <c r="B652" s="2250" t="s">
        <v>3796</v>
      </c>
      <c r="C652" s="2253" t="s">
        <v>3014</v>
      </c>
      <c r="D652" s="2254">
        <v>4</v>
      </c>
      <c r="E652" s="2223"/>
      <c r="F652" s="2243">
        <f t="shared" si="8"/>
        <v>0</v>
      </c>
      <c r="H652" s="2112"/>
    </row>
    <row r="653" spans="1:8" s="453" customFormat="1">
      <c r="A653" s="2255"/>
      <c r="B653" s="2250" t="s">
        <v>3797</v>
      </c>
      <c r="C653" s="2253" t="s">
        <v>3014</v>
      </c>
      <c r="D653" s="2254">
        <v>4</v>
      </c>
      <c r="E653" s="2223"/>
      <c r="F653" s="2243">
        <f t="shared" si="8"/>
        <v>0</v>
      </c>
      <c r="H653" s="2112"/>
    </row>
    <row r="654" spans="1:8" s="453" customFormat="1">
      <c r="A654" s="2255"/>
      <c r="B654" s="2250" t="s">
        <v>3798</v>
      </c>
      <c r="C654" s="2253" t="s">
        <v>3014</v>
      </c>
      <c r="D654" s="2254">
        <v>2</v>
      </c>
      <c r="E654" s="2223"/>
      <c r="F654" s="2243">
        <f t="shared" si="8"/>
        <v>0</v>
      </c>
      <c r="H654" s="2112"/>
    </row>
    <row r="655" spans="1:8" s="453" customFormat="1" ht="25.5">
      <c r="A655" s="2255"/>
      <c r="B655" s="2250" t="s">
        <v>3801</v>
      </c>
      <c r="C655" s="2253" t="s">
        <v>3014</v>
      </c>
      <c r="D655" s="2254">
        <v>4</v>
      </c>
      <c r="E655" s="2223"/>
      <c r="F655" s="2243">
        <f t="shared" si="8"/>
        <v>0</v>
      </c>
    </row>
    <row r="656" spans="1:8" s="453" customFormat="1">
      <c r="A656" s="2255" t="s">
        <v>2900</v>
      </c>
      <c r="B656" s="2293" t="s">
        <v>3802</v>
      </c>
      <c r="C656" s="2253"/>
      <c r="D656" s="2254"/>
      <c r="E656" s="462"/>
      <c r="F656" s="2243"/>
      <c r="H656" s="2112"/>
    </row>
    <row r="657" spans="1:8" s="453" customFormat="1">
      <c r="A657" s="2255"/>
      <c r="B657" s="2250" t="s">
        <v>3830</v>
      </c>
      <c r="C657" s="2253" t="s">
        <v>3014</v>
      </c>
      <c r="D657" s="2254">
        <v>2</v>
      </c>
      <c r="E657" s="2223"/>
      <c r="F657" s="2243">
        <f t="shared" si="8"/>
        <v>0</v>
      </c>
      <c r="H657" s="2112"/>
    </row>
    <row r="658" spans="1:8" s="453" customFormat="1">
      <c r="A658" s="2255"/>
      <c r="B658" s="2250" t="s">
        <v>3831</v>
      </c>
      <c r="C658" s="2253" t="s">
        <v>3014</v>
      </c>
      <c r="D658" s="2254">
        <v>2</v>
      </c>
      <c r="E658" s="2223"/>
      <c r="F658" s="2243">
        <f t="shared" si="8"/>
        <v>0</v>
      </c>
      <c r="H658" s="2112"/>
    </row>
    <row r="659" spans="1:8" s="453" customFormat="1">
      <c r="A659" s="2255" t="s">
        <v>2900</v>
      </c>
      <c r="B659" s="2293" t="s">
        <v>3808</v>
      </c>
      <c r="C659" s="2253"/>
      <c r="D659" s="2254"/>
      <c r="E659" s="462"/>
      <c r="F659" s="2243"/>
    </row>
    <row r="660" spans="1:8" s="453" customFormat="1">
      <c r="A660" s="2255"/>
      <c r="B660" s="2250" t="s">
        <v>3830</v>
      </c>
      <c r="C660" s="2253" t="s">
        <v>3014</v>
      </c>
      <c r="D660" s="2254">
        <v>1</v>
      </c>
      <c r="E660" s="2223"/>
      <c r="F660" s="2243">
        <f t="shared" si="8"/>
        <v>0</v>
      </c>
      <c r="H660" s="2112"/>
    </row>
    <row r="661" spans="1:8" s="453" customFormat="1">
      <c r="A661" s="2255" t="s">
        <v>2900</v>
      </c>
      <c r="B661" s="2293" t="s">
        <v>3810</v>
      </c>
      <c r="C661" s="2253"/>
      <c r="D661" s="2254"/>
      <c r="E661" s="462"/>
      <c r="F661" s="2243"/>
      <c r="H661" s="2112"/>
    </row>
    <row r="662" spans="1:8" s="453" customFormat="1">
      <c r="A662" s="2255"/>
      <c r="B662" s="2250" t="s">
        <v>3832</v>
      </c>
      <c r="C662" s="2253" t="s">
        <v>3014</v>
      </c>
      <c r="D662" s="2254">
        <v>1</v>
      </c>
      <c r="E662" s="2223"/>
      <c r="F662" s="2243">
        <f t="shared" si="8"/>
        <v>0</v>
      </c>
    </row>
    <row r="663" spans="1:8" s="453" customFormat="1" ht="25.5">
      <c r="A663" s="2255" t="s">
        <v>2900</v>
      </c>
      <c r="B663" s="2293" t="s">
        <v>3812</v>
      </c>
      <c r="C663" s="2253"/>
      <c r="D663" s="2254"/>
      <c r="E663" s="462"/>
      <c r="F663" s="2243"/>
      <c r="H663" s="2112"/>
    </row>
    <row r="664" spans="1:8" s="453" customFormat="1">
      <c r="A664" s="2255"/>
      <c r="B664" s="2250" t="s">
        <v>3827</v>
      </c>
      <c r="C664" s="2253" t="s">
        <v>3014</v>
      </c>
      <c r="D664" s="2254">
        <v>1</v>
      </c>
      <c r="E664" s="2223"/>
      <c r="F664" s="2243">
        <f t="shared" si="8"/>
        <v>0</v>
      </c>
    </row>
    <row r="665" spans="1:8" s="453" customFormat="1">
      <c r="A665" s="2255"/>
      <c r="B665" s="2250" t="s">
        <v>3833</v>
      </c>
      <c r="C665" s="2253" t="s">
        <v>3014</v>
      </c>
      <c r="D665" s="2254">
        <v>1</v>
      </c>
      <c r="E665" s="2223"/>
      <c r="F665" s="2243">
        <f t="shared" si="8"/>
        <v>0</v>
      </c>
    </row>
    <row r="666" spans="1:8" s="453" customFormat="1">
      <c r="A666" s="2255" t="s">
        <v>2900</v>
      </c>
      <c r="B666" s="2293" t="s">
        <v>3815</v>
      </c>
      <c r="C666" s="2253"/>
      <c r="D666" s="2254"/>
      <c r="E666" s="462"/>
      <c r="F666" s="2243"/>
    </row>
    <row r="667" spans="1:8" s="2102" customFormat="1">
      <c r="A667" s="2255"/>
      <c r="B667" s="2250" t="s">
        <v>3816</v>
      </c>
      <c r="C667" s="2253" t="s">
        <v>3014</v>
      </c>
      <c r="D667" s="2254">
        <v>1</v>
      </c>
      <c r="E667" s="2223"/>
      <c r="F667" s="2243">
        <f t="shared" ref="F667:F730" si="9">D667*E667</f>
        <v>0</v>
      </c>
    </row>
    <row r="668" spans="1:8" s="453" customFormat="1">
      <c r="A668" s="2255"/>
      <c r="B668" s="2250"/>
      <c r="C668" s="2253"/>
      <c r="D668" s="2254"/>
      <c r="E668" s="462"/>
      <c r="F668" s="2243"/>
    </row>
    <row r="669" spans="1:8" s="453" customFormat="1">
      <c r="A669" s="2255"/>
      <c r="B669" s="2250"/>
      <c r="C669" s="2253"/>
      <c r="D669" s="2254"/>
      <c r="E669" s="462"/>
      <c r="F669" s="2243"/>
    </row>
    <row r="670" spans="1:8" s="453" customFormat="1">
      <c r="A670" s="2180">
        <f>MAX($A$13:$A669)+1</f>
        <v>66</v>
      </c>
      <c r="B670" s="2250" t="s">
        <v>3835</v>
      </c>
      <c r="C670" s="2253"/>
      <c r="D670" s="2254"/>
      <c r="E670" s="462"/>
      <c r="F670" s="2243"/>
    </row>
    <row r="671" spans="1:8" s="453" customFormat="1">
      <c r="A671" s="2255"/>
      <c r="B671" s="2292" t="s">
        <v>3794</v>
      </c>
      <c r="C671" s="2253"/>
      <c r="D671" s="2254"/>
      <c r="E671" s="462"/>
      <c r="F671" s="2243"/>
    </row>
    <row r="672" spans="1:8" s="453" customFormat="1">
      <c r="A672" s="2255" t="s">
        <v>2900</v>
      </c>
      <c r="B672" s="2293" t="s">
        <v>3795</v>
      </c>
      <c r="C672" s="2253"/>
      <c r="D672" s="2254"/>
      <c r="E672" s="462"/>
      <c r="F672" s="2243"/>
      <c r="H672" s="2112"/>
    </row>
    <row r="673" spans="1:8" s="453" customFormat="1">
      <c r="A673" s="2255"/>
      <c r="B673" s="2250" t="s">
        <v>3796</v>
      </c>
      <c r="C673" s="2253" t="s">
        <v>3014</v>
      </c>
      <c r="D673" s="2254">
        <v>4</v>
      </c>
      <c r="E673" s="2223"/>
      <c r="F673" s="2243">
        <f t="shared" si="9"/>
        <v>0</v>
      </c>
      <c r="H673" s="2112"/>
    </row>
    <row r="674" spans="1:8" s="453" customFormat="1">
      <c r="A674" s="2255"/>
      <c r="B674" s="2250" t="s">
        <v>3797</v>
      </c>
      <c r="C674" s="2253" t="s">
        <v>3014</v>
      </c>
      <c r="D674" s="2254">
        <v>4</v>
      </c>
      <c r="E674" s="2223"/>
      <c r="F674" s="2243">
        <f t="shared" si="9"/>
        <v>0</v>
      </c>
      <c r="H674" s="2112"/>
    </row>
    <row r="675" spans="1:8" s="453" customFormat="1">
      <c r="A675" s="2255"/>
      <c r="B675" s="2250" t="s">
        <v>3798</v>
      </c>
      <c r="C675" s="2253" t="s">
        <v>3014</v>
      </c>
      <c r="D675" s="2254">
        <v>2</v>
      </c>
      <c r="E675" s="2223"/>
      <c r="F675" s="2243">
        <f t="shared" si="9"/>
        <v>0</v>
      </c>
      <c r="H675" s="2112"/>
    </row>
    <row r="676" spans="1:8" s="453" customFormat="1" ht="25.5">
      <c r="A676" s="2255"/>
      <c r="B676" s="2250" t="s">
        <v>3801</v>
      </c>
      <c r="C676" s="2253" t="s">
        <v>3014</v>
      </c>
      <c r="D676" s="2254">
        <v>4</v>
      </c>
      <c r="E676" s="2223"/>
      <c r="F676" s="2243">
        <f t="shared" si="9"/>
        <v>0</v>
      </c>
    </row>
    <row r="677" spans="1:8" s="453" customFormat="1">
      <c r="A677" s="2255" t="s">
        <v>2900</v>
      </c>
      <c r="B677" s="2293" t="s">
        <v>3802</v>
      </c>
      <c r="C677" s="2253"/>
      <c r="D677" s="2254"/>
      <c r="E677" s="462"/>
      <c r="F677" s="2243"/>
      <c r="H677" s="2112"/>
    </row>
    <row r="678" spans="1:8" s="453" customFormat="1">
      <c r="A678" s="2255"/>
      <c r="B678" s="2250" t="s">
        <v>3830</v>
      </c>
      <c r="C678" s="2253" t="s">
        <v>3014</v>
      </c>
      <c r="D678" s="2254">
        <v>2</v>
      </c>
      <c r="E678" s="2223"/>
      <c r="F678" s="2243">
        <f t="shared" si="9"/>
        <v>0</v>
      </c>
      <c r="H678" s="2112"/>
    </row>
    <row r="679" spans="1:8" s="453" customFormat="1">
      <c r="A679" s="2255"/>
      <c r="B679" s="2250" t="s">
        <v>3836</v>
      </c>
      <c r="C679" s="2253" t="s">
        <v>3014</v>
      </c>
      <c r="D679" s="2254">
        <v>2</v>
      </c>
      <c r="E679" s="2223"/>
      <c r="F679" s="2243">
        <f t="shared" si="9"/>
        <v>0</v>
      </c>
    </row>
    <row r="680" spans="1:8" s="453" customFormat="1">
      <c r="A680" s="2255" t="s">
        <v>2900</v>
      </c>
      <c r="B680" s="2293" t="s">
        <v>3808</v>
      </c>
      <c r="C680" s="2253"/>
      <c r="D680" s="2254"/>
      <c r="E680" s="462"/>
      <c r="F680" s="2243"/>
      <c r="H680" s="2112"/>
    </row>
    <row r="681" spans="1:8" s="453" customFormat="1">
      <c r="A681" s="2255"/>
      <c r="B681" s="2250" t="s">
        <v>3830</v>
      </c>
      <c r="C681" s="2253" t="s">
        <v>3014</v>
      </c>
      <c r="D681" s="2254">
        <v>1</v>
      </c>
      <c r="E681" s="2223"/>
      <c r="F681" s="2243">
        <f t="shared" si="9"/>
        <v>0</v>
      </c>
    </row>
    <row r="682" spans="1:8" s="453" customFormat="1">
      <c r="A682" s="2255" t="s">
        <v>2900</v>
      </c>
      <c r="B682" s="2293" t="s">
        <v>3810</v>
      </c>
      <c r="C682" s="2253"/>
      <c r="D682" s="2254"/>
      <c r="E682" s="462"/>
      <c r="F682" s="2243"/>
      <c r="H682" s="2112"/>
    </row>
    <row r="683" spans="1:8" s="453" customFormat="1">
      <c r="A683" s="2255"/>
      <c r="B683" s="2250" t="s">
        <v>3832</v>
      </c>
      <c r="C683" s="2253" t="s">
        <v>3014</v>
      </c>
      <c r="D683" s="2254">
        <v>1</v>
      </c>
      <c r="E683" s="2223"/>
      <c r="F683" s="2243">
        <f t="shared" si="9"/>
        <v>0</v>
      </c>
    </row>
    <row r="684" spans="1:8" s="453" customFormat="1" ht="25.5">
      <c r="A684" s="2255" t="s">
        <v>2900</v>
      </c>
      <c r="B684" s="2293" t="s">
        <v>3812</v>
      </c>
      <c r="C684" s="2253"/>
      <c r="D684" s="2254"/>
      <c r="E684" s="462"/>
      <c r="F684" s="2243"/>
      <c r="H684" s="2112"/>
    </row>
    <row r="685" spans="1:8" s="453" customFormat="1">
      <c r="A685" s="2255"/>
      <c r="B685" s="2250" t="s">
        <v>3827</v>
      </c>
      <c r="C685" s="2253" t="s">
        <v>3014</v>
      </c>
      <c r="D685" s="2254">
        <v>1</v>
      </c>
      <c r="E685" s="2223"/>
      <c r="F685" s="2243">
        <f t="shared" si="9"/>
        <v>0</v>
      </c>
      <c r="H685" s="2112"/>
    </row>
    <row r="686" spans="1:8" s="453" customFormat="1">
      <c r="A686" s="2255"/>
      <c r="B686" s="2250" t="s">
        <v>3837</v>
      </c>
      <c r="C686" s="2253" t="s">
        <v>3014</v>
      </c>
      <c r="D686" s="2254">
        <v>1</v>
      </c>
      <c r="E686" s="2223"/>
      <c r="F686" s="2243">
        <f t="shared" si="9"/>
        <v>0</v>
      </c>
    </row>
    <row r="687" spans="1:8" s="453" customFormat="1">
      <c r="A687" s="2255" t="s">
        <v>2900</v>
      </c>
      <c r="B687" s="2293" t="s">
        <v>3815</v>
      </c>
      <c r="C687" s="2253"/>
      <c r="D687" s="2254"/>
      <c r="E687" s="462"/>
      <c r="F687" s="2243"/>
      <c r="H687" s="2112"/>
    </row>
    <row r="688" spans="1:8" s="453" customFormat="1">
      <c r="A688" s="2255"/>
      <c r="B688" s="2250" t="s">
        <v>3816</v>
      </c>
      <c r="C688" s="2253" t="s">
        <v>3014</v>
      </c>
      <c r="D688" s="2254">
        <v>1</v>
      </c>
      <c r="E688" s="2223"/>
      <c r="F688" s="2243">
        <f t="shared" si="9"/>
        <v>0</v>
      </c>
    </row>
    <row r="689" spans="1:8" s="453" customFormat="1">
      <c r="A689" s="2255"/>
      <c r="B689" s="2250"/>
      <c r="C689" s="2253"/>
      <c r="D689" s="2254"/>
      <c r="E689" s="462"/>
      <c r="F689" s="2243"/>
    </row>
    <row r="690" spans="1:8" s="453" customFormat="1">
      <c r="A690" s="2255"/>
      <c r="B690" s="2250"/>
      <c r="C690" s="2253"/>
      <c r="D690" s="2254"/>
      <c r="E690" s="462"/>
      <c r="F690" s="2243"/>
    </row>
    <row r="691" spans="1:8" s="2102" customFormat="1">
      <c r="A691" s="2245" t="s">
        <v>270</v>
      </c>
      <c r="B691" s="2246" t="s">
        <v>3838</v>
      </c>
      <c r="C691" s="2247"/>
      <c r="D691" s="2247"/>
      <c r="E691" s="2224"/>
      <c r="F691" s="2248"/>
    </row>
    <row r="692" spans="1:8" s="453" customFormat="1">
      <c r="A692" s="2256"/>
      <c r="B692" s="2250"/>
      <c r="C692" s="2003"/>
      <c r="D692" s="2015"/>
      <c r="E692" s="1930"/>
      <c r="F692" s="2273"/>
    </row>
    <row r="693" spans="1:8" s="453" customFormat="1">
      <c r="A693" s="2180">
        <f>MAX($A$13:$A692)+1</f>
        <v>67</v>
      </c>
      <c r="B693" s="2250" t="s">
        <v>3839</v>
      </c>
      <c r="C693" s="2253"/>
      <c r="D693" s="2254"/>
      <c r="E693" s="462"/>
      <c r="F693" s="2243"/>
    </row>
    <row r="694" spans="1:8" s="453" customFormat="1">
      <c r="A694" s="2255"/>
      <c r="B694" s="2292" t="s">
        <v>3794</v>
      </c>
      <c r="C694" s="2253"/>
      <c r="D694" s="2254"/>
      <c r="E694" s="462"/>
      <c r="F694" s="2243"/>
      <c r="H694" s="2112"/>
    </row>
    <row r="695" spans="1:8" s="453" customFormat="1">
      <c r="A695" s="2255" t="s">
        <v>2900</v>
      </c>
      <c r="B695" s="2293" t="s">
        <v>3795</v>
      </c>
      <c r="C695" s="2253"/>
      <c r="D695" s="2254"/>
      <c r="E695" s="462"/>
      <c r="F695" s="2243"/>
      <c r="H695" s="2112"/>
    </row>
    <row r="696" spans="1:8" s="453" customFormat="1">
      <c r="A696" s="2255"/>
      <c r="B696" s="2250" t="s">
        <v>3796</v>
      </c>
      <c r="C696" s="2253" t="s">
        <v>3014</v>
      </c>
      <c r="D696" s="2254">
        <v>4</v>
      </c>
      <c r="E696" s="2223"/>
      <c r="F696" s="2243">
        <f t="shared" si="9"/>
        <v>0</v>
      </c>
      <c r="H696" s="2112"/>
    </row>
    <row r="697" spans="1:8" s="453" customFormat="1">
      <c r="A697" s="2255"/>
      <c r="B697" s="2250" t="s">
        <v>3797</v>
      </c>
      <c r="C697" s="2253" t="s">
        <v>3014</v>
      </c>
      <c r="D697" s="2254">
        <v>4</v>
      </c>
      <c r="E697" s="2223"/>
      <c r="F697" s="2243">
        <f t="shared" si="9"/>
        <v>0</v>
      </c>
      <c r="H697" s="2112"/>
    </row>
    <row r="698" spans="1:8" s="453" customFormat="1">
      <c r="A698" s="2255"/>
      <c r="B698" s="2250" t="s">
        <v>3798</v>
      </c>
      <c r="C698" s="2253" t="s">
        <v>3014</v>
      </c>
      <c r="D698" s="2254">
        <v>2</v>
      </c>
      <c r="E698" s="2223"/>
      <c r="F698" s="2243">
        <f t="shared" si="9"/>
        <v>0</v>
      </c>
    </row>
    <row r="699" spans="1:8" s="453" customFormat="1" ht="25.5">
      <c r="A699" s="2255"/>
      <c r="B699" s="2250" t="s">
        <v>3801</v>
      </c>
      <c r="C699" s="2253" t="s">
        <v>3014</v>
      </c>
      <c r="D699" s="2254">
        <v>4</v>
      </c>
      <c r="E699" s="2223"/>
      <c r="F699" s="2243">
        <f t="shared" si="9"/>
        <v>0</v>
      </c>
      <c r="H699" s="2112"/>
    </row>
    <row r="700" spans="1:8" s="453" customFormat="1">
      <c r="A700" s="2255" t="s">
        <v>2900</v>
      </c>
      <c r="B700" s="2293" t="s">
        <v>3802</v>
      </c>
      <c r="C700" s="2253"/>
      <c r="D700" s="2254"/>
      <c r="E700" s="462"/>
      <c r="F700" s="2243"/>
      <c r="H700" s="2112"/>
    </row>
    <row r="701" spans="1:8" s="453" customFormat="1">
      <c r="A701" s="2255"/>
      <c r="B701" s="2250" t="s">
        <v>3819</v>
      </c>
      <c r="C701" s="2253" t="s">
        <v>3014</v>
      </c>
      <c r="D701" s="2254">
        <v>2</v>
      </c>
      <c r="E701" s="2223"/>
      <c r="F701" s="2243">
        <f t="shared" si="9"/>
        <v>0</v>
      </c>
    </row>
    <row r="702" spans="1:8" s="453" customFormat="1">
      <c r="A702" s="2255"/>
      <c r="B702" s="2250" t="s">
        <v>3820</v>
      </c>
      <c r="C702" s="2253" t="s">
        <v>3014</v>
      </c>
      <c r="D702" s="2254">
        <v>2</v>
      </c>
      <c r="E702" s="2223"/>
      <c r="F702" s="2243">
        <f t="shared" si="9"/>
        <v>0</v>
      </c>
      <c r="H702" s="2112"/>
    </row>
    <row r="703" spans="1:8" s="453" customFormat="1">
      <c r="A703" s="2255" t="s">
        <v>2900</v>
      </c>
      <c r="B703" s="2293" t="s">
        <v>3808</v>
      </c>
      <c r="C703" s="2253"/>
      <c r="D703" s="2254"/>
      <c r="E703" s="462"/>
      <c r="F703" s="2243"/>
      <c r="H703" s="2112"/>
    </row>
    <row r="704" spans="1:8" s="453" customFormat="1">
      <c r="A704" s="2255"/>
      <c r="B704" s="2250" t="s">
        <v>3819</v>
      </c>
      <c r="C704" s="2253" t="s">
        <v>3014</v>
      </c>
      <c r="D704" s="2254">
        <v>1</v>
      </c>
      <c r="E704" s="2223"/>
      <c r="F704" s="2243">
        <f t="shared" si="9"/>
        <v>0</v>
      </c>
    </row>
    <row r="705" spans="1:8" s="453" customFormat="1">
      <c r="A705" s="2255" t="s">
        <v>2900</v>
      </c>
      <c r="B705" s="2293" t="s">
        <v>3810</v>
      </c>
      <c r="C705" s="2253"/>
      <c r="D705" s="2254"/>
      <c r="E705" s="462"/>
      <c r="F705" s="2243"/>
      <c r="H705" s="2112"/>
    </row>
    <row r="706" spans="1:8" s="453" customFormat="1">
      <c r="A706" s="2255"/>
      <c r="B706" s="2250" t="s">
        <v>3821</v>
      </c>
      <c r="C706" s="2253" t="s">
        <v>3014</v>
      </c>
      <c r="D706" s="2254">
        <v>1</v>
      </c>
      <c r="E706" s="2223"/>
      <c r="F706" s="2243">
        <f t="shared" si="9"/>
        <v>0</v>
      </c>
      <c r="H706" s="2112"/>
    </row>
    <row r="707" spans="1:8" s="453" customFormat="1" ht="25.5">
      <c r="A707" s="2255" t="s">
        <v>2900</v>
      </c>
      <c r="B707" s="2293" t="s">
        <v>3812</v>
      </c>
      <c r="C707" s="2253"/>
      <c r="D707" s="2254"/>
      <c r="E707" s="462"/>
      <c r="F707" s="2243"/>
    </row>
    <row r="708" spans="1:8" s="453" customFormat="1">
      <c r="A708" s="2255"/>
      <c r="B708" s="2250" t="s">
        <v>3840</v>
      </c>
      <c r="C708" s="2253" t="s">
        <v>3014</v>
      </c>
      <c r="D708" s="2254">
        <v>1</v>
      </c>
      <c r="E708" s="2223"/>
      <c r="F708" s="2243">
        <f t="shared" si="9"/>
        <v>0</v>
      </c>
      <c r="H708" s="2112"/>
    </row>
    <row r="709" spans="1:8" s="453" customFormat="1">
      <c r="A709" s="2255"/>
      <c r="B709" s="2250" t="s">
        <v>3841</v>
      </c>
      <c r="C709" s="2253" t="s">
        <v>3014</v>
      </c>
      <c r="D709" s="2254">
        <v>1</v>
      </c>
      <c r="E709" s="2223"/>
      <c r="F709" s="2243">
        <f t="shared" si="9"/>
        <v>0</v>
      </c>
    </row>
    <row r="710" spans="1:8" s="453" customFormat="1">
      <c r="A710" s="2255" t="s">
        <v>2900</v>
      </c>
      <c r="B710" s="2293" t="s">
        <v>3815</v>
      </c>
      <c r="C710" s="2253"/>
      <c r="D710" s="2254"/>
      <c r="E710" s="462"/>
      <c r="F710" s="2243"/>
    </row>
    <row r="711" spans="1:8">
      <c r="A711" s="2255"/>
      <c r="B711" s="2250" t="s">
        <v>3842</v>
      </c>
      <c r="C711" s="2253" t="s">
        <v>3014</v>
      </c>
      <c r="D711" s="2254">
        <v>1</v>
      </c>
      <c r="E711" s="2223"/>
      <c r="F711" s="2243">
        <f t="shared" si="9"/>
        <v>0</v>
      </c>
    </row>
    <row r="712" spans="1:8" s="2102" customFormat="1">
      <c r="A712" s="2255"/>
      <c r="B712" s="2250"/>
      <c r="C712" s="2253"/>
      <c r="D712" s="2254"/>
      <c r="E712" s="2223"/>
      <c r="F712" s="2243"/>
    </row>
    <row r="713" spans="1:8" s="2102" customFormat="1">
      <c r="A713" s="2255"/>
      <c r="B713" s="2250"/>
      <c r="C713" s="2253"/>
      <c r="D713" s="2254"/>
      <c r="E713" s="2223"/>
      <c r="F713" s="2243"/>
    </row>
    <row r="714" spans="1:8" s="453" customFormat="1">
      <c r="A714" s="2180">
        <f>MAX($A$13:$A711)+1</f>
        <v>68</v>
      </c>
      <c r="B714" s="2250" t="s">
        <v>3843</v>
      </c>
      <c r="C714" s="2253"/>
      <c r="D714" s="2254"/>
      <c r="E714" s="462"/>
      <c r="F714" s="2243"/>
    </row>
    <row r="715" spans="1:8" s="453" customFormat="1">
      <c r="A715" s="2255"/>
      <c r="B715" s="2292" t="s">
        <v>3794</v>
      </c>
      <c r="C715" s="2253"/>
      <c r="D715" s="2254"/>
      <c r="E715" s="462"/>
      <c r="F715" s="2243"/>
    </row>
    <row r="716" spans="1:8" s="453" customFormat="1">
      <c r="A716" s="2255" t="s">
        <v>2900</v>
      </c>
      <c r="B716" s="2293" t="s">
        <v>3795</v>
      </c>
      <c r="C716" s="2253"/>
      <c r="D716" s="2254"/>
      <c r="E716" s="462"/>
      <c r="F716" s="2243"/>
    </row>
    <row r="717" spans="1:8" s="453" customFormat="1">
      <c r="A717" s="2255"/>
      <c r="B717" s="2250" t="s">
        <v>3796</v>
      </c>
      <c r="C717" s="2253" t="s">
        <v>3014</v>
      </c>
      <c r="D717" s="2254">
        <v>4</v>
      </c>
      <c r="E717" s="2223"/>
      <c r="F717" s="2243">
        <f t="shared" si="9"/>
        <v>0</v>
      </c>
      <c r="H717" s="2112"/>
    </row>
    <row r="718" spans="1:8" s="453" customFormat="1">
      <c r="A718" s="2255"/>
      <c r="B718" s="2250" t="s">
        <v>3797</v>
      </c>
      <c r="C718" s="2253" t="s">
        <v>3014</v>
      </c>
      <c r="D718" s="2254">
        <v>4</v>
      </c>
      <c r="E718" s="2223"/>
      <c r="F718" s="2243">
        <f t="shared" si="9"/>
        <v>0</v>
      </c>
      <c r="H718" s="2112"/>
    </row>
    <row r="719" spans="1:8" s="453" customFormat="1">
      <c r="A719" s="2255"/>
      <c r="B719" s="2250" t="s">
        <v>3798</v>
      </c>
      <c r="C719" s="2253" t="s">
        <v>3014</v>
      </c>
      <c r="D719" s="2254">
        <v>2</v>
      </c>
      <c r="E719" s="2223"/>
      <c r="F719" s="2243">
        <f t="shared" si="9"/>
        <v>0</v>
      </c>
      <c r="H719" s="2112"/>
    </row>
    <row r="720" spans="1:8" s="453" customFormat="1" ht="25.5">
      <c r="A720" s="2255"/>
      <c r="B720" s="2250" t="s">
        <v>3801</v>
      </c>
      <c r="C720" s="2253" t="s">
        <v>3014</v>
      </c>
      <c r="D720" s="2254">
        <v>4</v>
      </c>
      <c r="E720" s="2223"/>
      <c r="F720" s="2243">
        <f t="shared" si="9"/>
        <v>0</v>
      </c>
      <c r="H720" s="2112"/>
    </row>
    <row r="721" spans="1:8" s="453" customFormat="1">
      <c r="A721" s="2255" t="s">
        <v>2900</v>
      </c>
      <c r="B721" s="2293" t="s">
        <v>3802</v>
      </c>
      <c r="C721" s="2253"/>
      <c r="D721" s="2254"/>
      <c r="E721" s="462"/>
      <c r="F721" s="2243"/>
    </row>
    <row r="722" spans="1:8" s="453" customFormat="1">
      <c r="A722" s="2255"/>
      <c r="B722" s="2250" t="s">
        <v>3819</v>
      </c>
      <c r="C722" s="2253" t="s">
        <v>3014</v>
      </c>
      <c r="D722" s="2254">
        <v>2</v>
      </c>
      <c r="E722" s="2223"/>
      <c r="F722" s="2243">
        <f t="shared" si="9"/>
        <v>0</v>
      </c>
      <c r="H722" s="2112"/>
    </row>
    <row r="723" spans="1:8" s="453" customFormat="1">
      <c r="A723" s="2255"/>
      <c r="B723" s="2250" t="s">
        <v>3820</v>
      </c>
      <c r="C723" s="2253" t="s">
        <v>3014</v>
      </c>
      <c r="D723" s="2254">
        <v>2</v>
      </c>
      <c r="E723" s="2223"/>
      <c r="F723" s="2243">
        <f t="shared" si="9"/>
        <v>0</v>
      </c>
      <c r="H723" s="2112"/>
    </row>
    <row r="724" spans="1:8" s="453" customFormat="1">
      <c r="A724" s="2255" t="s">
        <v>2900</v>
      </c>
      <c r="B724" s="2293" t="s">
        <v>3808</v>
      </c>
      <c r="C724" s="2253"/>
      <c r="D724" s="2254"/>
      <c r="E724" s="462"/>
      <c r="F724" s="2243"/>
      <c r="H724" s="2112"/>
    </row>
    <row r="725" spans="1:8" s="453" customFormat="1">
      <c r="A725" s="2255"/>
      <c r="B725" s="2250" t="s">
        <v>3819</v>
      </c>
      <c r="C725" s="2253" t="s">
        <v>3014</v>
      </c>
      <c r="D725" s="2254">
        <v>1</v>
      </c>
      <c r="E725" s="2223"/>
      <c r="F725" s="2243">
        <f t="shared" si="9"/>
        <v>0</v>
      </c>
    </row>
    <row r="726" spans="1:8" s="453" customFormat="1">
      <c r="A726" s="2255" t="s">
        <v>2900</v>
      </c>
      <c r="B726" s="2293" t="s">
        <v>3810</v>
      </c>
      <c r="C726" s="2253"/>
      <c r="D726" s="2254"/>
      <c r="E726" s="462"/>
      <c r="F726" s="2243"/>
      <c r="H726" s="2112"/>
    </row>
    <row r="727" spans="1:8" s="453" customFormat="1">
      <c r="A727" s="2255"/>
      <c r="B727" s="2250" t="s">
        <v>3821</v>
      </c>
      <c r="C727" s="2253" t="s">
        <v>3014</v>
      </c>
      <c r="D727" s="2254">
        <v>1</v>
      </c>
      <c r="E727" s="2223"/>
      <c r="F727" s="2243">
        <f t="shared" si="9"/>
        <v>0</v>
      </c>
    </row>
    <row r="728" spans="1:8" s="453" customFormat="1" ht="25.5">
      <c r="A728" s="2255" t="s">
        <v>2900</v>
      </c>
      <c r="B728" s="2293" t="s">
        <v>3812</v>
      </c>
      <c r="C728" s="2253"/>
      <c r="D728" s="2254"/>
      <c r="E728" s="462"/>
      <c r="F728" s="2243"/>
      <c r="H728" s="2112"/>
    </row>
    <row r="729" spans="1:8" s="453" customFormat="1">
      <c r="A729" s="2255"/>
      <c r="B729" s="2250" t="s">
        <v>3844</v>
      </c>
      <c r="C729" s="2253" t="s">
        <v>3014</v>
      </c>
      <c r="D729" s="2254">
        <v>1</v>
      </c>
      <c r="E729" s="2223"/>
      <c r="F729" s="2243">
        <f t="shared" si="9"/>
        <v>0</v>
      </c>
      <c r="H729" s="2112"/>
    </row>
    <row r="730" spans="1:8" s="453" customFormat="1">
      <c r="A730" s="2255"/>
      <c r="B730" s="2250" t="s">
        <v>3841</v>
      </c>
      <c r="C730" s="2253" t="s">
        <v>3014</v>
      </c>
      <c r="D730" s="2254">
        <v>1</v>
      </c>
      <c r="E730" s="2223"/>
      <c r="F730" s="2243">
        <f t="shared" si="9"/>
        <v>0</v>
      </c>
    </row>
    <row r="731" spans="1:8" s="453" customFormat="1">
      <c r="A731" s="2255" t="s">
        <v>2900</v>
      </c>
      <c r="B731" s="2293" t="s">
        <v>3815</v>
      </c>
      <c r="C731" s="2253"/>
      <c r="D731" s="2254"/>
      <c r="E731" s="462"/>
      <c r="F731" s="2243"/>
      <c r="H731" s="2112"/>
    </row>
    <row r="732" spans="1:8" s="453" customFormat="1">
      <c r="A732" s="2255"/>
      <c r="B732" s="2250" t="s">
        <v>3842</v>
      </c>
      <c r="C732" s="2253" t="s">
        <v>3014</v>
      </c>
      <c r="D732" s="2254">
        <v>1</v>
      </c>
      <c r="E732" s="2223"/>
      <c r="F732" s="2243">
        <f t="shared" ref="F732:F776" si="10">D732*E732</f>
        <v>0</v>
      </c>
    </row>
    <row r="733" spans="1:8" s="453" customFormat="1">
      <c r="A733" s="2255"/>
      <c r="B733" s="2250"/>
      <c r="C733" s="2253"/>
      <c r="D733" s="2254"/>
      <c r="E733" s="2223"/>
      <c r="F733" s="2243"/>
    </row>
    <row r="734" spans="1:8" s="453" customFormat="1">
      <c r="A734" s="2006"/>
      <c r="B734" s="1941"/>
      <c r="C734" s="2001"/>
      <c r="D734" s="2054"/>
      <c r="E734" s="2065"/>
      <c r="F734" s="2107"/>
    </row>
    <row r="735" spans="1:8" s="2102" customFormat="1">
      <c r="A735" s="2245" t="s">
        <v>974</v>
      </c>
      <c r="B735" s="2246" t="s">
        <v>3845</v>
      </c>
      <c r="C735" s="2247"/>
      <c r="D735" s="2247"/>
      <c r="E735" s="2224"/>
      <c r="F735" s="2248"/>
    </row>
    <row r="736" spans="1:8" s="453" customFormat="1">
      <c r="A736" s="2103"/>
      <c r="B736" s="1975"/>
      <c r="C736" s="2003"/>
      <c r="D736" s="2003"/>
      <c r="E736" s="1958"/>
      <c r="F736" s="2249"/>
    </row>
    <row r="737" spans="1:8" s="453" customFormat="1">
      <c r="A737" s="2180">
        <f>MAX($A$13:$A735)+1</f>
        <v>69</v>
      </c>
      <c r="B737" s="2250" t="s">
        <v>3846</v>
      </c>
      <c r="C737" s="2253"/>
      <c r="D737" s="2254"/>
      <c r="E737" s="462"/>
      <c r="F737" s="2243"/>
    </row>
    <row r="738" spans="1:8" s="453" customFormat="1">
      <c r="A738" s="2255"/>
      <c r="B738" s="2292" t="s">
        <v>3794</v>
      </c>
      <c r="C738" s="2253"/>
      <c r="D738" s="2254"/>
      <c r="E738" s="462"/>
      <c r="F738" s="2243"/>
      <c r="H738" s="2112"/>
    </row>
    <row r="739" spans="1:8" s="453" customFormat="1">
      <c r="A739" s="2255" t="s">
        <v>2900</v>
      </c>
      <c r="B739" s="2293" t="s">
        <v>3795</v>
      </c>
      <c r="C739" s="2253"/>
      <c r="D739" s="2254"/>
      <c r="E739" s="462"/>
      <c r="F739" s="2243"/>
      <c r="H739" s="2112"/>
    </row>
    <row r="740" spans="1:8" s="453" customFormat="1">
      <c r="A740" s="2255"/>
      <c r="B740" s="2250" t="s">
        <v>3796</v>
      </c>
      <c r="C740" s="2253" t="s">
        <v>3014</v>
      </c>
      <c r="D740" s="2254">
        <v>4</v>
      </c>
      <c r="E740" s="2223"/>
      <c r="F740" s="2243">
        <f t="shared" si="10"/>
        <v>0</v>
      </c>
      <c r="H740" s="2112"/>
    </row>
    <row r="741" spans="1:8" s="453" customFormat="1">
      <c r="A741" s="2255"/>
      <c r="B741" s="2250" t="s">
        <v>3797</v>
      </c>
      <c r="C741" s="2253" t="s">
        <v>3014</v>
      </c>
      <c r="D741" s="2254">
        <v>4</v>
      </c>
      <c r="E741" s="2223"/>
      <c r="F741" s="2243">
        <f t="shared" si="10"/>
        <v>0</v>
      </c>
      <c r="H741" s="2112"/>
    </row>
    <row r="742" spans="1:8" s="453" customFormat="1">
      <c r="A742" s="2255"/>
      <c r="B742" s="2250" t="s">
        <v>3798</v>
      </c>
      <c r="C742" s="2253" t="s">
        <v>3014</v>
      </c>
      <c r="D742" s="2254">
        <v>2</v>
      </c>
      <c r="E742" s="2223"/>
      <c r="F742" s="2243">
        <f t="shared" si="10"/>
        <v>0</v>
      </c>
    </row>
    <row r="743" spans="1:8" s="453" customFormat="1" ht="25.5">
      <c r="A743" s="2255"/>
      <c r="B743" s="2250" t="s">
        <v>3801</v>
      </c>
      <c r="C743" s="2253" t="s">
        <v>3014</v>
      </c>
      <c r="D743" s="2254">
        <v>4</v>
      </c>
      <c r="E743" s="2223"/>
      <c r="F743" s="2243">
        <f t="shared" si="10"/>
        <v>0</v>
      </c>
      <c r="H743" s="2112"/>
    </row>
    <row r="744" spans="1:8" s="453" customFormat="1">
      <c r="A744" s="2255" t="s">
        <v>2900</v>
      </c>
      <c r="B744" s="2293" t="s">
        <v>3802</v>
      </c>
      <c r="C744" s="2253"/>
      <c r="D744" s="2254"/>
      <c r="E744" s="462"/>
      <c r="F744" s="2243"/>
      <c r="H744" s="2112"/>
    </row>
    <row r="745" spans="1:8" s="453" customFormat="1">
      <c r="A745" s="2255"/>
      <c r="B745" s="2250" t="s">
        <v>3819</v>
      </c>
      <c r="C745" s="2253" t="s">
        <v>3014</v>
      </c>
      <c r="D745" s="2254">
        <v>2</v>
      </c>
      <c r="E745" s="2223"/>
      <c r="F745" s="2243">
        <f t="shared" si="10"/>
        <v>0</v>
      </c>
    </row>
    <row r="746" spans="1:8" s="453" customFormat="1">
      <c r="A746" s="2255"/>
      <c r="B746" s="2250" t="s">
        <v>3820</v>
      </c>
      <c r="C746" s="2253" t="s">
        <v>3014</v>
      </c>
      <c r="D746" s="2254">
        <v>2</v>
      </c>
      <c r="E746" s="2223"/>
      <c r="F746" s="2243">
        <f t="shared" si="10"/>
        <v>0</v>
      </c>
      <c r="H746" s="2112"/>
    </row>
    <row r="747" spans="1:8" s="453" customFormat="1">
      <c r="A747" s="2255" t="s">
        <v>2900</v>
      </c>
      <c r="B747" s="2293" t="s">
        <v>3808</v>
      </c>
      <c r="C747" s="2253"/>
      <c r="D747" s="2254"/>
      <c r="E747" s="462"/>
      <c r="F747" s="2243"/>
      <c r="H747" s="2112"/>
    </row>
    <row r="748" spans="1:8" s="453" customFormat="1">
      <c r="A748" s="2255"/>
      <c r="B748" s="2250" t="s">
        <v>3819</v>
      </c>
      <c r="C748" s="2253" t="s">
        <v>3014</v>
      </c>
      <c r="D748" s="2254">
        <v>1</v>
      </c>
      <c r="E748" s="2223"/>
      <c r="F748" s="2243">
        <f t="shared" si="10"/>
        <v>0</v>
      </c>
    </row>
    <row r="749" spans="1:8" s="453" customFormat="1">
      <c r="A749" s="2255" t="s">
        <v>2900</v>
      </c>
      <c r="B749" s="2293" t="s">
        <v>3810</v>
      </c>
      <c r="C749" s="2253"/>
      <c r="D749" s="2254"/>
      <c r="E749" s="462"/>
      <c r="F749" s="2243"/>
      <c r="H749" s="2112"/>
    </row>
    <row r="750" spans="1:8" s="453" customFormat="1">
      <c r="A750" s="2255"/>
      <c r="B750" s="2250" t="s">
        <v>3821</v>
      </c>
      <c r="C750" s="2253" t="s">
        <v>3014</v>
      </c>
      <c r="D750" s="2254">
        <v>1</v>
      </c>
      <c r="E750" s="2223"/>
      <c r="F750" s="2243">
        <f t="shared" si="10"/>
        <v>0</v>
      </c>
      <c r="H750" s="2112"/>
    </row>
    <row r="751" spans="1:8" s="453" customFormat="1" ht="25.5">
      <c r="A751" s="2255" t="s">
        <v>2900</v>
      </c>
      <c r="B751" s="2293" t="s">
        <v>3812</v>
      </c>
      <c r="C751" s="2253"/>
      <c r="D751" s="2254"/>
      <c r="E751" s="462"/>
      <c r="F751" s="2243"/>
    </row>
    <row r="752" spans="1:8" s="453" customFormat="1">
      <c r="A752" s="2255"/>
      <c r="B752" s="2250" t="s">
        <v>3840</v>
      </c>
      <c r="C752" s="2253" t="s">
        <v>3014</v>
      </c>
      <c r="D752" s="2254">
        <v>1</v>
      </c>
      <c r="E752" s="2223"/>
      <c r="F752" s="2243">
        <f t="shared" si="10"/>
        <v>0</v>
      </c>
      <c r="H752" s="2112"/>
    </row>
    <row r="753" spans="1:6" s="453" customFormat="1">
      <c r="A753" s="2255"/>
      <c r="B753" s="2250" t="s">
        <v>3847</v>
      </c>
      <c r="C753" s="2253" t="s">
        <v>3014</v>
      </c>
      <c r="D753" s="2254">
        <v>1</v>
      </c>
      <c r="E753" s="2223"/>
      <c r="F753" s="2243">
        <f t="shared" si="10"/>
        <v>0</v>
      </c>
    </row>
    <row r="754" spans="1:6" s="453" customFormat="1">
      <c r="A754" s="2255" t="s">
        <v>2900</v>
      </c>
      <c r="B754" s="2293" t="s">
        <v>3815</v>
      </c>
      <c r="C754" s="2253"/>
      <c r="D754" s="2254"/>
      <c r="E754" s="462"/>
      <c r="F754" s="2243"/>
    </row>
    <row r="755" spans="1:6" s="453" customFormat="1">
      <c r="A755" s="2255"/>
      <c r="B755" s="2250" t="s">
        <v>3842</v>
      </c>
      <c r="C755" s="2253" t="s">
        <v>3014</v>
      </c>
      <c r="D755" s="2254">
        <v>1</v>
      </c>
      <c r="E755" s="2223"/>
      <c r="F755" s="2243">
        <f t="shared" si="10"/>
        <v>0</v>
      </c>
    </row>
    <row r="756" spans="1:6" s="453" customFormat="1">
      <c r="A756" s="2255"/>
      <c r="B756" s="2250"/>
      <c r="C756" s="2253"/>
      <c r="D756" s="2254"/>
      <c r="E756" s="2223"/>
      <c r="F756" s="2243"/>
    </row>
    <row r="757" spans="1:6" s="453" customFormat="1">
      <c r="A757" s="2255"/>
      <c r="B757" s="2250"/>
      <c r="C757" s="2253"/>
      <c r="D757" s="2254"/>
      <c r="E757" s="462"/>
      <c r="F757" s="2243"/>
    </row>
    <row r="758" spans="1:6" s="2102" customFormat="1">
      <c r="A758" s="2180">
        <f>MAX($A$13:$A757)+1</f>
        <v>70</v>
      </c>
      <c r="B758" s="2250" t="s">
        <v>3848</v>
      </c>
      <c r="C758" s="2253"/>
      <c r="D758" s="2254"/>
      <c r="E758" s="462"/>
      <c r="F758" s="2243"/>
    </row>
    <row r="759" spans="1:6" s="453" customFormat="1">
      <c r="A759" s="2255"/>
      <c r="B759" s="2292" t="s">
        <v>3794</v>
      </c>
      <c r="C759" s="2253"/>
      <c r="D759" s="2254"/>
      <c r="E759" s="462"/>
      <c r="F759" s="2243"/>
    </row>
    <row r="760" spans="1:6" s="453" customFormat="1">
      <c r="A760" s="2255" t="s">
        <v>2900</v>
      </c>
      <c r="B760" s="2293" t="s">
        <v>3795</v>
      </c>
      <c r="C760" s="2253"/>
      <c r="D760" s="2254"/>
      <c r="E760" s="462"/>
      <c r="F760" s="2243"/>
    </row>
    <row r="761" spans="1:6" s="453" customFormat="1">
      <c r="A761" s="2255"/>
      <c r="B761" s="2250" t="s">
        <v>3796</v>
      </c>
      <c r="C761" s="2253" t="s">
        <v>3014</v>
      </c>
      <c r="D761" s="2254">
        <v>4</v>
      </c>
      <c r="E761" s="2223"/>
      <c r="F761" s="2243">
        <f t="shared" si="10"/>
        <v>0</v>
      </c>
    </row>
    <row r="762" spans="1:6" s="453" customFormat="1">
      <c r="A762" s="2255"/>
      <c r="B762" s="2250" t="s">
        <v>3797</v>
      </c>
      <c r="C762" s="2253" t="s">
        <v>3014</v>
      </c>
      <c r="D762" s="2254">
        <v>4</v>
      </c>
      <c r="E762" s="2223"/>
      <c r="F762" s="2243">
        <f t="shared" si="10"/>
        <v>0</v>
      </c>
    </row>
    <row r="763" spans="1:6" s="453" customFormat="1">
      <c r="A763" s="2255"/>
      <c r="B763" s="2250" t="s">
        <v>3798</v>
      </c>
      <c r="C763" s="2253" t="s">
        <v>3014</v>
      </c>
      <c r="D763" s="2254">
        <v>2</v>
      </c>
      <c r="E763" s="2223"/>
      <c r="F763" s="2243">
        <f t="shared" si="10"/>
        <v>0</v>
      </c>
    </row>
    <row r="764" spans="1:6" s="453" customFormat="1" ht="25.5">
      <c r="A764" s="2255"/>
      <c r="B764" s="2250" t="s">
        <v>3801</v>
      </c>
      <c r="C764" s="2253" t="s">
        <v>3014</v>
      </c>
      <c r="D764" s="2254">
        <v>4</v>
      </c>
      <c r="E764" s="2223"/>
      <c r="F764" s="2243">
        <f t="shared" si="10"/>
        <v>0</v>
      </c>
    </row>
    <row r="765" spans="1:6" s="453" customFormat="1">
      <c r="A765" s="2255" t="s">
        <v>2900</v>
      </c>
      <c r="B765" s="2293" t="s">
        <v>3802</v>
      </c>
      <c r="C765" s="2253"/>
      <c r="D765" s="2254"/>
      <c r="E765" s="462"/>
      <c r="F765" s="2243"/>
    </row>
    <row r="766" spans="1:6" s="453" customFormat="1">
      <c r="A766" s="2255"/>
      <c r="B766" s="2250" t="s">
        <v>3849</v>
      </c>
      <c r="C766" s="2253" t="s">
        <v>3014</v>
      </c>
      <c r="D766" s="2254">
        <v>2</v>
      </c>
      <c r="E766" s="2223"/>
      <c r="F766" s="2243">
        <f t="shared" si="10"/>
        <v>0</v>
      </c>
    </row>
    <row r="767" spans="1:6" s="453" customFormat="1">
      <c r="A767" s="2255"/>
      <c r="B767" s="2250" t="s">
        <v>3825</v>
      </c>
      <c r="C767" s="2253" t="s">
        <v>3014</v>
      </c>
      <c r="D767" s="2254">
        <v>2</v>
      </c>
      <c r="E767" s="2223"/>
      <c r="F767" s="2243">
        <f t="shared" si="10"/>
        <v>0</v>
      </c>
    </row>
    <row r="768" spans="1:6" s="453" customFormat="1">
      <c r="A768" s="2255" t="s">
        <v>2900</v>
      </c>
      <c r="B768" s="2293" t="s">
        <v>3808</v>
      </c>
      <c r="C768" s="2253"/>
      <c r="D768" s="2254"/>
      <c r="E768" s="462"/>
      <c r="F768" s="2243"/>
    </row>
    <row r="769" spans="1:8" s="2259" customFormat="1">
      <c r="A769" s="2255"/>
      <c r="B769" s="2250" t="s">
        <v>3849</v>
      </c>
      <c r="C769" s="2253" t="s">
        <v>3014</v>
      </c>
      <c r="D769" s="2254">
        <v>1</v>
      </c>
      <c r="E769" s="2223"/>
      <c r="F769" s="2243">
        <f t="shared" si="10"/>
        <v>0</v>
      </c>
    </row>
    <row r="770" spans="1:8" s="2259" customFormat="1">
      <c r="A770" s="2255" t="s">
        <v>2900</v>
      </c>
      <c r="B770" s="2293" t="s">
        <v>3810</v>
      </c>
      <c r="C770" s="2253"/>
      <c r="D770" s="2254"/>
      <c r="E770" s="462"/>
      <c r="F770" s="2243"/>
    </row>
    <row r="771" spans="1:8" s="2259" customFormat="1">
      <c r="A771" s="2255"/>
      <c r="B771" s="2250" t="s">
        <v>3850</v>
      </c>
      <c r="C771" s="2253" t="s">
        <v>3014</v>
      </c>
      <c r="D771" s="2254">
        <v>1</v>
      </c>
      <c r="E771" s="2223"/>
      <c r="F771" s="2243">
        <f t="shared" si="10"/>
        <v>0</v>
      </c>
    </row>
    <row r="772" spans="1:8" s="453" customFormat="1" ht="25.5">
      <c r="A772" s="2255" t="s">
        <v>2900</v>
      </c>
      <c r="B772" s="2293" t="s">
        <v>3812</v>
      </c>
      <c r="C772" s="2253"/>
      <c r="D772" s="2254"/>
      <c r="E772" s="462"/>
      <c r="F772" s="2243"/>
    </row>
    <row r="773" spans="1:8" s="453" customFormat="1">
      <c r="A773" s="2255"/>
      <c r="B773" s="2250" t="s">
        <v>3851</v>
      </c>
      <c r="C773" s="2253" t="s">
        <v>3014</v>
      </c>
      <c r="D773" s="2254">
        <v>1</v>
      </c>
      <c r="E773" s="2223"/>
      <c r="F773" s="2243">
        <f t="shared" si="10"/>
        <v>0</v>
      </c>
    </row>
    <row r="774" spans="1:8" s="453" customFormat="1">
      <c r="A774" s="2255"/>
      <c r="B774" s="2250" t="s">
        <v>3828</v>
      </c>
      <c r="C774" s="2253" t="s">
        <v>3014</v>
      </c>
      <c r="D774" s="2254">
        <v>1</v>
      </c>
      <c r="E774" s="2223"/>
      <c r="F774" s="2243">
        <f t="shared" si="10"/>
        <v>0</v>
      </c>
    </row>
    <row r="775" spans="1:8" s="453" customFormat="1">
      <c r="A775" s="2255" t="s">
        <v>2900</v>
      </c>
      <c r="B775" s="2293" t="s">
        <v>3815</v>
      </c>
      <c r="C775" s="2253"/>
      <c r="D775" s="2254"/>
      <c r="E775" s="462"/>
      <c r="F775" s="2243"/>
      <c r="H775" s="2112"/>
    </row>
    <row r="776" spans="1:8" s="453" customFormat="1">
      <c r="A776" s="2255"/>
      <c r="B776" s="2250" t="s">
        <v>3842</v>
      </c>
      <c r="C776" s="2253" t="s">
        <v>3014</v>
      </c>
      <c r="D776" s="2254">
        <v>1</v>
      </c>
      <c r="E776" s="2223"/>
      <c r="F776" s="2243">
        <f t="shared" si="10"/>
        <v>0</v>
      </c>
      <c r="H776" s="2112"/>
    </row>
    <row r="777" spans="1:8" s="453" customFormat="1">
      <c r="A777" s="2255"/>
      <c r="B777" s="2250"/>
      <c r="C777" s="2253"/>
      <c r="D777" s="2254"/>
      <c r="E777" s="462"/>
      <c r="F777" s="2243"/>
    </row>
    <row r="778" spans="1:8" s="453" customFormat="1">
      <c r="A778" s="2255"/>
      <c r="B778" s="2250"/>
      <c r="C778" s="2253"/>
      <c r="D778" s="2254"/>
      <c r="E778" s="462"/>
      <c r="F778" s="2243"/>
    </row>
    <row r="779" spans="1:8" s="2102" customFormat="1">
      <c r="A779" s="2245" t="s">
        <v>976</v>
      </c>
      <c r="B779" s="2246" t="s">
        <v>3852</v>
      </c>
      <c r="C779" s="2247"/>
      <c r="D779" s="2247"/>
      <c r="E779" s="2224"/>
      <c r="F779" s="2248"/>
    </row>
    <row r="780" spans="1:8" s="453" customFormat="1">
      <c r="A780" s="2255"/>
      <c r="B780" s="2250"/>
      <c r="C780" s="2253"/>
      <c r="D780" s="2254"/>
      <c r="E780" s="462"/>
      <c r="F780" s="2243"/>
    </row>
    <row r="781" spans="1:8" s="453" customFormat="1" ht="38.25">
      <c r="A781" s="2180">
        <f>MAX($A$13:$A778)+1</f>
        <v>71</v>
      </c>
      <c r="B781" s="2250" t="s">
        <v>3853</v>
      </c>
      <c r="C781" s="2253"/>
      <c r="D781" s="2254"/>
      <c r="E781" s="462"/>
      <c r="F781" s="2243"/>
    </row>
    <row r="782" spans="1:8" s="453" customFormat="1" ht="114.75">
      <c r="A782" s="2180"/>
      <c r="B782" s="2250" t="s">
        <v>3854</v>
      </c>
      <c r="C782" s="2253"/>
      <c r="D782" s="2254"/>
      <c r="E782" s="462"/>
      <c r="F782" s="2243"/>
    </row>
    <row r="783" spans="1:8" s="453" customFormat="1" ht="51">
      <c r="A783" s="2180"/>
      <c r="B783" s="2250" t="s">
        <v>3855</v>
      </c>
      <c r="C783" s="2253"/>
      <c r="D783" s="2254"/>
      <c r="E783" s="462"/>
      <c r="F783" s="2243"/>
    </row>
    <row r="784" spans="1:8" s="453" customFormat="1" ht="38.25">
      <c r="A784" s="2180"/>
      <c r="B784" s="2250" t="s">
        <v>3856</v>
      </c>
      <c r="C784" s="2253"/>
      <c r="D784" s="2254"/>
      <c r="E784" s="462"/>
      <c r="F784" s="2243"/>
    </row>
    <row r="785" spans="1:8" s="453" customFormat="1" ht="51">
      <c r="A785" s="2180"/>
      <c r="B785" s="2250" t="s">
        <v>3857</v>
      </c>
      <c r="E785" s="462"/>
      <c r="F785" s="2243"/>
    </row>
    <row r="786" spans="1:8" s="453" customFormat="1">
      <c r="A786" s="2180"/>
      <c r="B786" s="2292" t="s">
        <v>3858</v>
      </c>
      <c r="E786" s="462"/>
      <c r="F786" s="2243"/>
    </row>
    <row r="787" spans="1:8" s="453" customFormat="1">
      <c r="A787" s="2255"/>
      <c r="B787" s="2250" t="s">
        <v>3859</v>
      </c>
      <c r="C787" s="2253"/>
      <c r="D787" s="2254"/>
      <c r="E787" s="462"/>
      <c r="F787" s="2243"/>
    </row>
    <row r="788" spans="1:8" s="453" customFormat="1">
      <c r="A788" s="2256"/>
      <c r="B788" s="2250" t="s">
        <v>3860</v>
      </c>
      <c r="C788" s="2253"/>
      <c r="D788" s="2254"/>
      <c r="E788" s="462"/>
      <c r="F788" s="2243"/>
    </row>
    <row r="789" spans="1:8" s="453" customFormat="1">
      <c r="A789" s="2256"/>
      <c r="B789" s="2250" t="s">
        <v>3861</v>
      </c>
      <c r="C789" s="2253"/>
      <c r="D789" s="2254"/>
      <c r="E789" s="462"/>
      <c r="F789" s="2243"/>
    </row>
    <row r="790" spans="1:8" s="453" customFormat="1">
      <c r="A790" s="2180"/>
      <c r="B790" s="2292" t="s">
        <v>3862</v>
      </c>
      <c r="E790" s="462"/>
      <c r="F790" s="2243"/>
    </row>
    <row r="791" spans="1:8" s="2259" customFormat="1">
      <c r="A791" s="2255"/>
      <c r="B791" s="2250" t="s">
        <v>3863</v>
      </c>
      <c r="C791" s="2253"/>
      <c r="D791" s="2254"/>
      <c r="E791" s="462"/>
      <c r="F791" s="2243"/>
    </row>
    <row r="792" spans="1:8" s="453" customFormat="1">
      <c r="A792" s="2256"/>
      <c r="B792" s="2250" t="s">
        <v>3864</v>
      </c>
      <c r="C792" s="2253"/>
      <c r="D792" s="2254"/>
      <c r="E792" s="462"/>
      <c r="F792" s="2243"/>
    </row>
    <row r="793" spans="1:8" s="453" customFormat="1">
      <c r="A793" s="2256"/>
      <c r="B793" s="2250" t="s">
        <v>3865</v>
      </c>
      <c r="C793" s="2253"/>
      <c r="D793" s="2254"/>
      <c r="E793" s="462"/>
      <c r="F793" s="2243"/>
    </row>
    <row r="794" spans="1:8" s="453" customFormat="1">
      <c r="A794" s="2257"/>
      <c r="B794" s="2250" t="s">
        <v>3866</v>
      </c>
      <c r="C794" s="1987"/>
      <c r="D794" s="1987"/>
      <c r="E794" s="475"/>
      <c r="F794" s="2243"/>
    </row>
    <row r="795" spans="1:8" s="453" customFormat="1">
      <c r="A795" s="2180"/>
      <c r="B795" s="2250" t="s">
        <v>3867</v>
      </c>
      <c r="C795" s="1987"/>
      <c r="D795" s="1987"/>
      <c r="E795" s="475"/>
      <c r="F795" s="2243"/>
      <c r="H795" s="2112"/>
    </row>
    <row r="796" spans="1:8" s="453" customFormat="1" ht="25.5">
      <c r="A796" s="2257"/>
      <c r="B796" s="2250" t="s">
        <v>3868</v>
      </c>
      <c r="C796" s="1987"/>
      <c r="D796" s="1987"/>
      <c r="E796" s="475"/>
      <c r="F796" s="2243"/>
      <c r="H796" s="2112"/>
    </row>
    <row r="797" spans="1:8" s="453" customFormat="1">
      <c r="A797" s="2256"/>
      <c r="B797" s="2250" t="s">
        <v>3869</v>
      </c>
      <c r="C797" s="2253"/>
      <c r="D797" s="2254"/>
      <c r="E797" s="462"/>
      <c r="F797" s="2243"/>
    </row>
    <row r="798" spans="1:8" s="1990" customFormat="1">
      <c r="A798" s="2256"/>
      <c r="B798" s="2250"/>
      <c r="C798" s="2253"/>
      <c r="D798" s="2254"/>
      <c r="E798" s="462"/>
      <c r="F798" s="2243"/>
    </row>
    <row r="799" spans="1:8" s="1990" customFormat="1" ht="38.25">
      <c r="A799" s="2256"/>
      <c r="B799" s="2250" t="s">
        <v>3870</v>
      </c>
      <c r="C799" s="2253" t="s">
        <v>1012</v>
      </c>
      <c r="D799" s="2254">
        <v>26</v>
      </c>
      <c r="E799" s="2223"/>
      <c r="F799" s="2243">
        <f t="shared" ref="F799:F856" si="11">D799*E799</f>
        <v>0</v>
      </c>
    </row>
    <row r="800" spans="1:8" s="1990" customFormat="1" ht="38.25">
      <c r="A800" s="2256"/>
      <c r="B800" s="2250" t="s">
        <v>3871</v>
      </c>
      <c r="C800" s="2253" t="s">
        <v>1012</v>
      </c>
      <c r="D800" s="2254">
        <v>45</v>
      </c>
      <c r="E800" s="2223"/>
      <c r="F800" s="2243">
        <f t="shared" si="11"/>
        <v>0</v>
      </c>
    </row>
    <row r="801" spans="1:6" s="1990" customFormat="1">
      <c r="A801" s="2256"/>
      <c r="B801" s="2250"/>
      <c r="C801" s="2253"/>
      <c r="D801" s="2254"/>
      <c r="E801" s="2223"/>
      <c r="F801" s="2243"/>
    </row>
    <row r="802" spans="1:6" s="1990" customFormat="1">
      <c r="A802" s="2256"/>
      <c r="B802" s="2250"/>
      <c r="C802" s="2253"/>
      <c r="D802" s="2254"/>
      <c r="E802" s="2223"/>
      <c r="F802" s="2243"/>
    </row>
    <row r="803" spans="1:6" s="453" customFormat="1" ht="38.25">
      <c r="A803" s="2180">
        <f>MAX($A$13:$A795)+1</f>
        <v>72</v>
      </c>
      <c r="B803" s="2250" t="s">
        <v>3872</v>
      </c>
      <c r="C803" s="2253"/>
      <c r="D803" s="2254"/>
      <c r="E803" s="462"/>
      <c r="F803" s="2243"/>
    </row>
    <row r="804" spans="1:6" s="453" customFormat="1" ht="114.75">
      <c r="A804" s="2180"/>
      <c r="B804" s="2250" t="s">
        <v>3873</v>
      </c>
      <c r="C804" s="2253"/>
      <c r="D804" s="2254"/>
      <c r="E804" s="462"/>
      <c r="F804" s="2243"/>
    </row>
    <row r="805" spans="1:6" s="453" customFormat="1" ht="51">
      <c r="A805" s="2180"/>
      <c r="B805" s="2250" t="s">
        <v>3855</v>
      </c>
      <c r="C805" s="2253"/>
      <c r="D805" s="2254"/>
      <c r="E805" s="462"/>
      <c r="F805" s="2243"/>
    </row>
    <row r="806" spans="1:6" s="453" customFormat="1" ht="38.25">
      <c r="A806" s="2180"/>
      <c r="B806" s="2250" t="s">
        <v>3856</v>
      </c>
      <c r="C806" s="2253"/>
      <c r="D806" s="2254"/>
      <c r="E806" s="462"/>
      <c r="F806" s="2243"/>
    </row>
    <row r="807" spans="1:6" s="453" customFormat="1" ht="51">
      <c r="A807" s="2180"/>
      <c r="B807" s="2250" t="s">
        <v>3857</v>
      </c>
      <c r="E807" s="462"/>
      <c r="F807" s="2243"/>
    </row>
    <row r="808" spans="1:6" s="453" customFormat="1" ht="76.5">
      <c r="A808" s="2180"/>
      <c r="B808" s="2250" t="s">
        <v>3874</v>
      </c>
      <c r="E808" s="462"/>
      <c r="F808" s="2243"/>
    </row>
    <row r="809" spans="1:6" s="453" customFormat="1">
      <c r="A809" s="2180"/>
      <c r="B809" s="2292" t="s">
        <v>3858</v>
      </c>
      <c r="E809" s="462"/>
      <c r="F809" s="2243"/>
    </row>
    <row r="810" spans="1:6" s="453" customFormat="1">
      <c r="A810" s="2255"/>
      <c r="B810" s="2250" t="s">
        <v>3859</v>
      </c>
      <c r="C810" s="2253"/>
      <c r="D810" s="2254"/>
      <c r="E810" s="462"/>
      <c r="F810" s="2243"/>
    </row>
    <row r="811" spans="1:6" s="453" customFormat="1">
      <c r="A811" s="2256"/>
      <c r="B811" s="2250" t="s">
        <v>3860</v>
      </c>
      <c r="C811" s="2253"/>
      <c r="D811" s="2254"/>
      <c r="E811" s="462"/>
      <c r="F811" s="2243"/>
    </row>
    <row r="812" spans="1:6" s="453" customFormat="1">
      <c r="A812" s="2256"/>
      <c r="B812" s="2250" t="s">
        <v>3861</v>
      </c>
      <c r="C812" s="2253"/>
      <c r="D812" s="2254"/>
      <c r="E812" s="462"/>
      <c r="F812" s="2243"/>
    </row>
    <row r="813" spans="1:6" s="453" customFormat="1">
      <c r="A813" s="2180"/>
      <c r="B813" s="2292" t="s">
        <v>3862</v>
      </c>
      <c r="E813" s="462"/>
      <c r="F813" s="2243"/>
    </row>
    <row r="814" spans="1:6" s="453" customFormat="1">
      <c r="A814" s="2255"/>
      <c r="B814" s="2250" t="s">
        <v>3863</v>
      </c>
      <c r="C814" s="2253"/>
      <c r="D814" s="2254"/>
      <c r="E814" s="462"/>
      <c r="F814" s="2243"/>
    </row>
    <row r="815" spans="1:6" s="453" customFormat="1">
      <c r="A815" s="2256"/>
      <c r="B815" s="2250" t="s">
        <v>3864</v>
      </c>
      <c r="C815" s="2253"/>
      <c r="D815" s="2254"/>
      <c r="E815" s="462"/>
      <c r="F815" s="2243"/>
    </row>
    <row r="816" spans="1:6" s="453" customFormat="1">
      <c r="A816" s="2256"/>
      <c r="B816" s="2250" t="s">
        <v>3865</v>
      </c>
      <c r="C816" s="2253"/>
      <c r="D816" s="2254"/>
      <c r="E816" s="462"/>
      <c r="F816" s="2243"/>
    </row>
    <row r="817" spans="1:8" s="2259" customFormat="1" ht="25.5">
      <c r="A817" s="2257"/>
      <c r="B817" s="2250" t="s">
        <v>3868</v>
      </c>
      <c r="C817" s="1987"/>
      <c r="D817" s="1987"/>
      <c r="E817" s="475"/>
      <c r="F817" s="2243"/>
    </row>
    <row r="818" spans="1:8" s="453" customFormat="1">
      <c r="A818" s="2256"/>
      <c r="B818" s="2250" t="s">
        <v>3869</v>
      </c>
      <c r="C818" s="2253"/>
      <c r="D818" s="2254"/>
      <c r="E818" s="462"/>
      <c r="F818" s="2243"/>
    </row>
    <row r="819" spans="1:8" s="453" customFormat="1" ht="51">
      <c r="A819" s="2256"/>
      <c r="B819" s="2250" t="s">
        <v>3875</v>
      </c>
      <c r="C819" s="2253" t="s">
        <v>1012</v>
      </c>
      <c r="D819" s="2153">
        <v>8</v>
      </c>
      <c r="E819" s="2223"/>
      <c r="F819" s="2243">
        <f t="shared" si="11"/>
        <v>0</v>
      </c>
    </row>
    <row r="820" spans="1:8" s="1990" customFormat="1">
      <c r="A820" s="2256"/>
      <c r="B820" s="2250"/>
      <c r="C820" s="2253"/>
      <c r="D820" s="2254"/>
      <c r="E820" s="462"/>
      <c r="F820" s="2243"/>
    </row>
    <row r="821" spans="1:8" s="1990" customFormat="1">
      <c r="A821" s="2256"/>
      <c r="B821" s="2250"/>
      <c r="C821" s="2253"/>
      <c r="D821" s="2254"/>
      <c r="E821" s="462"/>
      <c r="F821" s="2243"/>
      <c r="H821" s="2112"/>
    </row>
    <row r="822" spans="1:8" s="1990" customFormat="1" ht="38.25">
      <c r="A822" s="2180">
        <f>MAX($A$13:$A796)+1</f>
        <v>72</v>
      </c>
      <c r="B822" s="2250" t="s">
        <v>3876</v>
      </c>
      <c r="C822" s="2253"/>
      <c r="D822" s="2254"/>
      <c r="E822" s="462"/>
      <c r="F822" s="2243"/>
      <c r="H822" s="2112"/>
    </row>
    <row r="823" spans="1:8" s="1990" customFormat="1" ht="114.75">
      <c r="A823" s="2180"/>
      <c r="B823" s="2250" t="s">
        <v>3877</v>
      </c>
      <c r="C823" s="2253"/>
      <c r="D823" s="2254"/>
      <c r="E823" s="462"/>
      <c r="F823" s="2243"/>
      <c r="H823" s="2112"/>
    </row>
    <row r="824" spans="1:8" s="1990" customFormat="1" ht="51">
      <c r="A824" s="2180"/>
      <c r="B824" s="2250" t="s">
        <v>3878</v>
      </c>
      <c r="C824" s="2253"/>
      <c r="D824" s="2254"/>
      <c r="E824" s="462"/>
      <c r="F824" s="2243"/>
      <c r="H824" s="2112"/>
    </row>
    <row r="825" spans="1:8" s="1990" customFormat="1" ht="38.25">
      <c r="A825" s="2180"/>
      <c r="B825" s="2250" t="s">
        <v>3856</v>
      </c>
      <c r="C825" s="2253"/>
      <c r="D825" s="2254"/>
      <c r="E825" s="462"/>
      <c r="F825" s="2243"/>
      <c r="H825" s="2112"/>
    </row>
    <row r="826" spans="1:8" s="1990" customFormat="1" ht="51">
      <c r="A826" s="2180"/>
      <c r="B826" s="2250" t="s">
        <v>3857</v>
      </c>
      <c r="C826" s="453"/>
      <c r="D826" s="453"/>
      <c r="E826" s="462"/>
      <c r="F826" s="2243"/>
    </row>
    <row r="827" spans="1:8" s="1990" customFormat="1" ht="51">
      <c r="A827" s="2180"/>
      <c r="B827" s="2250" t="s">
        <v>3879</v>
      </c>
      <c r="C827" s="453"/>
      <c r="D827" s="453"/>
      <c r="E827" s="462"/>
      <c r="F827" s="2243"/>
    </row>
    <row r="828" spans="1:8" s="453" customFormat="1">
      <c r="A828" s="2180"/>
      <c r="B828" s="2292" t="s">
        <v>3858</v>
      </c>
      <c r="E828" s="462"/>
      <c r="F828" s="2243"/>
    </row>
    <row r="829" spans="1:8" s="453" customFormat="1">
      <c r="A829" s="2255"/>
      <c r="B829" s="2250" t="s">
        <v>3859</v>
      </c>
      <c r="C829" s="2253"/>
      <c r="D829" s="2254"/>
      <c r="E829" s="462"/>
      <c r="F829" s="2243"/>
    </row>
    <row r="830" spans="1:8" s="453" customFormat="1">
      <c r="A830" s="2256"/>
      <c r="B830" s="2250" t="s">
        <v>3860</v>
      </c>
      <c r="C830" s="2253"/>
      <c r="D830" s="2254"/>
      <c r="E830" s="462"/>
      <c r="F830" s="2243"/>
      <c r="H830" s="2112"/>
    </row>
    <row r="831" spans="1:8" s="1990" customFormat="1">
      <c r="A831" s="2256"/>
      <c r="B831" s="2250" t="s">
        <v>3861</v>
      </c>
      <c r="C831" s="2253"/>
      <c r="D831" s="2254"/>
      <c r="E831" s="462"/>
      <c r="F831" s="2243"/>
    </row>
    <row r="832" spans="1:8" s="2259" customFormat="1">
      <c r="A832" s="2180"/>
      <c r="B832" s="2292" t="s">
        <v>3862</v>
      </c>
      <c r="C832" s="453"/>
      <c r="D832" s="453"/>
      <c r="E832" s="462"/>
      <c r="F832" s="2243"/>
    </row>
    <row r="833" spans="1:8" s="2259" customFormat="1">
      <c r="A833" s="2255"/>
      <c r="B833" s="2250" t="s">
        <v>3863</v>
      </c>
      <c r="C833" s="2253"/>
      <c r="D833" s="2254"/>
      <c r="E833" s="462"/>
      <c r="F833" s="2243"/>
    </row>
    <row r="834" spans="1:8" s="2259" customFormat="1">
      <c r="A834" s="2256"/>
      <c r="B834" s="2250" t="s">
        <v>3864</v>
      </c>
      <c r="C834" s="2253"/>
      <c r="D834" s="2254"/>
      <c r="E834" s="462"/>
      <c r="F834" s="2243"/>
    </row>
    <row r="835" spans="1:8" s="453" customFormat="1">
      <c r="A835" s="2256"/>
      <c r="B835" s="2250" t="s">
        <v>3865</v>
      </c>
      <c r="C835" s="2253"/>
      <c r="D835" s="2254"/>
      <c r="E835" s="462"/>
      <c r="F835" s="2243"/>
      <c r="H835" s="2112"/>
    </row>
    <row r="836" spans="1:8" s="453" customFormat="1" ht="25.5">
      <c r="A836" s="2257"/>
      <c r="B836" s="2250" t="s">
        <v>3868</v>
      </c>
      <c r="C836" s="1987"/>
      <c r="D836" s="1987"/>
      <c r="E836" s="475"/>
      <c r="F836" s="2243"/>
      <c r="H836" s="2112"/>
    </row>
    <row r="837" spans="1:8" s="453" customFormat="1">
      <c r="A837" s="2256"/>
      <c r="B837" s="2250" t="s">
        <v>3869</v>
      </c>
      <c r="C837" s="2253"/>
      <c r="D837" s="2254"/>
      <c r="E837" s="462"/>
      <c r="F837" s="2243"/>
    </row>
    <row r="838" spans="1:8" s="453" customFormat="1" ht="25.5">
      <c r="A838" s="2256"/>
      <c r="B838" s="2250" t="s">
        <v>3880</v>
      </c>
      <c r="C838" s="2253" t="s">
        <v>1012</v>
      </c>
      <c r="D838" s="2153">
        <v>59</v>
      </c>
      <c r="E838" s="2223"/>
      <c r="F838" s="2243">
        <f t="shared" si="11"/>
        <v>0</v>
      </c>
    </row>
    <row r="839" spans="1:8" s="453" customFormat="1" ht="25.5">
      <c r="A839" s="2256"/>
      <c r="B839" s="2250" t="s">
        <v>3881</v>
      </c>
      <c r="C839" s="2253" t="s">
        <v>1012</v>
      </c>
      <c r="D839" s="2153">
        <v>4</v>
      </c>
      <c r="E839" s="2223"/>
      <c r="F839" s="2243">
        <f t="shared" si="11"/>
        <v>0</v>
      </c>
    </row>
    <row r="840" spans="1:8">
      <c r="A840" s="2256"/>
      <c r="B840" s="2250"/>
      <c r="C840" s="2253"/>
      <c r="D840" s="2254"/>
      <c r="E840" s="462"/>
      <c r="F840" s="2243"/>
      <c r="H840" s="1995"/>
    </row>
    <row r="841" spans="1:8">
      <c r="A841" s="2256"/>
      <c r="B841" s="2250"/>
      <c r="C841" s="2253"/>
      <c r="D841" s="2254"/>
      <c r="E841" s="462"/>
      <c r="F841" s="2243"/>
      <c r="H841" s="1995"/>
    </row>
    <row r="842" spans="1:8" ht="63.75">
      <c r="A842" s="2180">
        <f>MAX($A$13:$A839)+1</f>
        <v>73</v>
      </c>
      <c r="B842" s="2250" t="s">
        <v>3882</v>
      </c>
      <c r="C842" s="2251"/>
      <c r="D842" s="2252"/>
      <c r="E842" s="462"/>
      <c r="F842" s="2243"/>
      <c r="H842" s="1995"/>
    </row>
    <row r="843" spans="1:8" ht="25.5">
      <c r="A843" s="2180"/>
      <c r="B843" s="2250" t="s">
        <v>3883</v>
      </c>
      <c r="C843" s="2251"/>
      <c r="D843" s="2252"/>
      <c r="E843" s="462"/>
      <c r="F843" s="2243"/>
      <c r="H843" s="1995"/>
    </row>
    <row r="844" spans="1:8" ht="25.5">
      <c r="A844" s="2180"/>
      <c r="B844" s="2250" t="s">
        <v>3884</v>
      </c>
      <c r="C844" s="2251"/>
      <c r="D844" s="2252"/>
      <c r="E844" s="462"/>
      <c r="F844" s="2243"/>
      <c r="H844" s="1995"/>
    </row>
    <row r="845" spans="1:8">
      <c r="A845" s="2180"/>
      <c r="B845" s="2250"/>
      <c r="C845" s="2251"/>
      <c r="D845" s="2252"/>
      <c r="E845" s="462"/>
      <c r="F845" s="2243"/>
      <c r="H845" s="1995"/>
    </row>
    <row r="846" spans="1:8">
      <c r="A846" s="2180"/>
      <c r="B846" s="2250" t="s">
        <v>3632</v>
      </c>
      <c r="C846" s="2253" t="s">
        <v>1012</v>
      </c>
      <c r="D846" s="2254">
        <f>SUM(D780:D845)*2</f>
        <v>284</v>
      </c>
      <c r="E846" s="2223"/>
      <c r="F846" s="2243">
        <f t="shared" si="11"/>
        <v>0</v>
      </c>
      <c r="H846" s="1995"/>
    </row>
    <row r="847" spans="1:8">
      <c r="A847" s="2180"/>
      <c r="B847" s="2250"/>
      <c r="C847" s="2251"/>
      <c r="D847" s="2252"/>
      <c r="E847" s="462"/>
      <c r="F847" s="2243"/>
      <c r="H847" s="1995"/>
    </row>
    <row r="848" spans="1:8">
      <c r="A848" s="2180"/>
      <c r="B848" s="2250"/>
      <c r="C848" s="2251"/>
      <c r="D848" s="2252"/>
      <c r="E848" s="462"/>
      <c r="F848" s="2243"/>
      <c r="H848" s="1995"/>
    </row>
    <row r="849" spans="1:8" ht="25.5">
      <c r="A849" s="2180">
        <f>MAX($A$13:$A848)+1</f>
        <v>74</v>
      </c>
      <c r="B849" s="2258" t="s">
        <v>3647</v>
      </c>
      <c r="C849" s="1987"/>
      <c r="D849" s="1987"/>
      <c r="E849" s="475"/>
      <c r="F849" s="2243"/>
      <c r="H849" s="1995"/>
    </row>
    <row r="850" spans="1:8">
      <c r="A850" s="2257"/>
      <c r="B850" s="2258"/>
      <c r="C850" s="1987"/>
      <c r="D850" s="1987"/>
      <c r="E850" s="475"/>
      <c r="F850" s="2243"/>
      <c r="H850" s="1995"/>
    </row>
    <row r="851" spans="1:8">
      <c r="A851" s="2256"/>
      <c r="B851" s="2250" t="s">
        <v>3632</v>
      </c>
      <c r="C851" s="2253" t="s">
        <v>3014</v>
      </c>
      <c r="D851" s="2254">
        <f>D846*2</f>
        <v>568</v>
      </c>
      <c r="E851" s="2223"/>
      <c r="F851" s="2243">
        <f t="shared" si="11"/>
        <v>0</v>
      </c>
      <c r="H851" s="1995"/>
    </row>
    <row r="852" spans="1:8">
      <c r="A852" s="2256"/>
      <c r="B852" s="2250"/>
      <c r="C852" s="2253"/>
      <c r="D852" s="2254"/>
      <c r="E852" s="462"/>
      <c r="F852" s="2243"/>
      <c r="H852" s="1995"/>
    </row>
    <row r="853" spans="1:8">
      <c r="A853" s="2256"/>
      <c r="B853" s="2250"/>
      <c r="C853" s="2253"/>
      <c r="D853" s="2254"/>
      <c r="E853" s="462"/>
      <c r="F853" s="2243"/>
      <c r="H853" s="1995"/>
    </row>
    <row r="854" spans="1:8" ht="38.25">
      <c r="A854" s="2180">
        <f>MAX($A$13:$A853)+1</f>
        <v>75</v>
      </c>
      <c r="B854" s="2258" t="s">
        <v>3885</v>
      </c>
      <c r="C854" s="1995"/>
      <c r="D854" s="1995"/>
      <c r="E854" s="466"/>
      <c r="F854" s="1995"/>
      <c r="H854" s="1995"/>
    </row>
    <row r="855" spans="1:8" ht="51">
      <c r="A855" s="2180"/>
      <c r="B855" s="2258" t="s">
        <v>3886</v>
      </c>
      <c r="C855" s="2253"/>
      <c r="D855" s="2254"/>
      <c r="E855" s="2223"/>
      <c r="F855" s="2243"/>
      <c r="H855" s="1995"/>
    </row>
    <row r="856" spans="1:8" ht="25.5">
      <c r="A856" s="2256"/>
      <c r="B856" s="1941" t="s">
        <v>3887</v>
      </c>
      <c r="C856" s="2253" t="s">
        <v>3014</v>
      </c>
      <c r="D856" s="2254">
        <v>10</v>
      </c>
      <c r="E856" s="2223"/>
      <c r="F856" s="2243">
        <f t="shared" si="11"/>
        <v>0</v>
      </c>
      <c r="H856" s="1995"/>
    </row>
    <row r="857" spans="1:8">
      <c r="A857" s="2256"/>
      <c r="C857" s="2253"/>
      <c r="D857" s="2254"/>
      <c r="E857" s="2223"/>
      <c r="F857" s="2243"/>
      <c r="H857" s="1995"/>
    </row>
    <row r="858" spans="1:8">
      <c r="A858" s="2256"/>
      <c r="B858" s="2250"/>
      <c r="C858" s="2253"/>
      <c r="D858" s="2254"/>
      <c r="E858" s="462"/>
      <c r="F858" s="2243"/>
      <c r="H858" s="1995"/>
    </row>
    <row r="859" spans="1:8" ht="38.25">
      <c r="A859" s="2180">
        <f>MAX($A$13:$A858)+1</f>
        <v>76</v>
      </c>
      <c r="B859" s="2258" t="s">
        <v>3888</v>
      </c>
      <c r="C859" s="1995"/>
      <c r="D859" s="1995"/>
      <c r="E859" s="466"/>
      <c r="F859" s="1995"/>
      <c r="H859" s="1995"/>
    </row>
    <row r="860" spans="1:8">
      <c r="A860" s="2180"/>
      <c r="B860" s="2294" t="s">
        <v>3889</v>
      </c>
      <c r="C860" s="1995"/>
      <c r="D860" s="1995"/>
      <c r="E860" s="466"/>
      <c r="F860" s="1995"/>
      <c r="H860" s="1995"/>
    </row>
    <row r="861" spans="1:8">
      <c r="A861" s="2180"/>
      <c r="B861" s="2258" t="s">
        <v>3890</v>
      </c>
      <c r="C861" s="1995"/>
      <c r="D861" s="1995"/>
      <c r="E861" s="466"/>
      <c r="F861" s="1995"/>
      <c r="H861" s="1995"/>
    </row>
    <row r="862" spans="1:8" ht="25.5">
      <c r="A862" s="2180"/>
      <c r="B862" s="2258" t="s">
        <v>3891</v>
      </c>
      <c r="C862" s="1995"/>
      <c r="D862" s="1995"/>
      <c r="E862" s="466"/>
      <c r="F862" s="1995"/>
      <c r="H862" s="1995"/>
    </row>
    <row r="863" spans="1:8" ht="51">
      <c r="A863" s="2180"/>
      <c r="B863" s="2258" t="s">
        <v>3892</v>
      </c>
      <c r="C863" s="1995"/>
      <c r="D863" s="1995"/>
      <c r="E863" s="466"/>
      <c r="F863" s="1995"/>
      <c r="H863" s="1995"/>
    </row>
    <row r="864" spans="1:8">
      <c r="A864" s="2180"/>
      <c r="B864" s="2258" t="s">
        <v>3893</v>
      </c>
      <c r="C864" s="1995"/>
      <c r="D864" s="1995"/>
      <c r="E864" s="466"/>
      <c r="F864" s="1995"/>
      <c r="H864" s="1995"/>
    </row>
    <row r="865" spans="1:8">
      <c r="A865" s="2180"/>
      <c r="B865" s="2258" t="s">
        <v>3894</v>
      </c>
      <c r="C865" s="1995"/>
      <c r="D865" s="1995"/>
      <c r="E865" s="466"/>
      <c r="F865" s="1995"/>
      <c r="H865" s="1995"/>
    </row>
    <row r="866" spans="1:8">
      <c r="A866" s="2180"/>
      <c r="B866" s="2258" t="s">
        <v>3895</v>
      </c>
      <c r="C866" s="1995"/>
      <c r="D866" s="1995"/>
      <c r="E866" s="466"/>
      <c r="F866" s="1995"/>
      <c r="H866" s="1995"/>
    </row>
    <row r="867" spans="1:8">
      <c r="A867" s="2180"/>
      <c r="B867" s="2258" t="s">
        <v>3896</v>
      </c>
      <c r="C867" s="1995"/>
      <c r="D867" s="1995"/>
      <c r="E867" s="466"/>
      <c r="F867" s="1995"/>
      <c r="H867" s="1995"/>
    </row>
    <row r="868" spans="1:8">
      <c r="A868" s="2180"/>
      <c r="B868" s="2258" t="s">
        <v>3897</v>
      </c>
      <c r="C868" s="1995"/>
      <c r="D868" s="1995"/>
      <c r="E868" s="466"/>
      <c r="F868" s="1995"/>
      <c r="H868" s="1995"/>
    </row>
    <row r="869" spans="1:8" ht="38.25">
      <c r="A869" s="2256"/>
      <c r="B869" s="1941" t="s">
        <v>3898</v>
      </c>
      <c r="C869" s="2253" t="s">
        <v>3014</v>
      </c>
      <c r="D869" s="2254">
        <v>2</v>
      </c>
      <c r="E869" s="2223"/>
      <c r="F869" s="2243">
        <f t="shared" ref="F869" si="12">D869*E869</f>
        <v>0</v>
      </c>
      <c r="H869" s="1995"/>
    </row>
    <row r="870" spans="1:8">
      <c r="A870" s="2256"/>
      <c r="C870" s="2253"/>
      <c r="D870" s="2254"/>
      <c r="E870" s="2223"/>
      <c r="F870" s="2243"/>
      <c r="H870" s="1995"/>
    </row>
    <row r="871" spans="1:8">
      <c r="A871" s="2256"/>
      <c r="C871" s="2253"/>
      <c r="D871" s="2254"/>
      <c r="E871" s="2223"/>
      <c r="F871" s="2243"/>
      <c r="H871" s="1995"/>
    </row>
    <row r="872" spans="1:8" ht="140.25">
      <c r="A872" s="2180">
        <f>MAX(A$9:$B871)+1</f>
        <v>77</v>
      </c>
      <c r="B872" s="2258" t="s">
        <v>3899</v>
      </c>
      <c r="C872" s="1995"/>
      <c r="D872" s="1995"/>
      <c r="E872" s="466"/>
      <c r="F872" s="1995"/>
      <c r="H872" s="1995"/>
    </row>
    <row r="873" spans="1:8" ht="153">
      <c r="A873" s="2180"/>
      <c r="B873" s="2294" t="s">
        <v>3900</v>
      </c>
      <c r="C873" s="1995"/>
      <c r="D873" s="1995"/>
      <c r="E873" s="466"/>
      <c r="F873" s="1995"/>
      <c r="H873" s="1995"/>
    </row>
    <row r="874" spans="1:8" ht="63.75">
      <c r="A874" s="2180"/>
      <c r="B874" s="2258" t="s">
        <v>3901</v>
      </c>
      <c r="C874" s="1995"/>
      <c r="D874" s="1995"/>
      <c r="E874" s="466"/>
      <c r="F874" s="1995"/>
      <c r="H874" s="1995"/>
    </row>
    <row r="875" spans="1:8" ht="25.5">
      <c r="A875" s="2180"/>
      <c r="B875" s="2258" t="s">
        <v>3902</v>
      </c>
      <c r="C875" s="2253" t="s">
        <v>3014</v>
      </c>
      <c r="D875" s="2254">
        <v>2</v>
      </c>
      <c r="E875" s="2223"/>
      <c r="F875" s="2243">
        <f>E875*D875</f>
        <v>0</v>
      </c>
      <c r="H875" s="1995"/>
    </row>
    <row r="876" spans="1:8">
      <c r="A876" s="2256"/>
      <c r="B876" s="2250"/>
      <c r="C876" s="2253"/>
      <c r="D876" s="2254"/>
      <c r="E876" s="462"/>
      <c r="F876" s="2243"/>
      <c r="H876" s="1995"/>
    </row>
    <row r="877" spans="1:8">
      <c r="A877" s="2256"/>
      <c r="B877" s="2250"/>
      <c r="C877" s="2253"/>
      <c r="D877" s="2254"/>
      <c r="E877" s="462"/>
      <c r="F877" s="2243"/>
      <c r="H877" s="1995"/>
    </row>
    <row r="878" spans="1:8" s="2102" customFormat="1">
      <c r="A878" s="2245" t="s">
        <v>978</v>
      </c>
      <c r="B878" s="2246" t="s">
        <v>3903</v>
      </c>
      <c r="C878" s="2247"/>
      <c r="D878" s="2247"/>
      <c r="E878" s="2224"/>
      <c r="F878" s="2248"/>
    </row>
    <row r="879" spans="1:8">
      <c r="A879" s="2026"/>
      <c r="E879" s="466"/>
      <c r="F879" s="2243"/>
      <c r="H879" s="1995"/>
    </row>
    <row r="880" spans="1:8" ht="51">
      <c r="A880" s="2180">
        <f>MAX($A$13:$A879)+1</f>
        <v>78</v>
      </c>
      <c r="B880" s="2250" t="s">
        <v>3904</v>
      </c>
      <c r="C880" s="1995"/>
      <c r="D880" s="1995"/>
      <c r="E880" s="466"/>
      <c r="H880" s="1995"/>
    </row>
    <row r="881" spans="2:8" ht="63.75">
      <c r="B881" s="2250" t="s">
        <v>3905</v>
      </c>
      <c r="C881" s="2109"/>
      <c r="D881" s="2110"/>
      <c r="E881" s="455"/>
      <c r="F881" s="2243"/>
      <c r="H881" s="1995"/>
    </row>
    <row r="882" spans="2:8" ht="38.25">
      <c r="B882" s="2250" t="s">
        <v>3906</v>
      </c>
      <c r="C882" s="2109"/>
      <c r="D882" s="2110"/>
      <c r="E882" s="455"/>
      <c r="F882" s="2243"/>
      <c r="H882" s="1995"/>
    </row>
    <row r="883" spans="2:8" ht="38.25">
      <c r="B883" s="2250" t="s">
        <v>3907</v>
      </c>
      <c r="C883" s="2109"/>
      <c r="D883" s="2110"/>
      <c r="E883" s="455"/>
      <c r="F883" s="2243"/>
      <c r="H883" s="1995"/>
    </row>
    <row r="884" spans="2:8">
      <c r="B884" s="2250" t="s">
        <v>3778</v>
      </c>
      <c r="C884" s="2109"/>
      <c r="D884" s="2110"/>
      <c r="E884" s="455"/>
      <c r="F884" s="2243"/>
      <c r="H884" s="1995"/>
    </row>
    <row r="885" spans="2:8">
      <c r="B885" s="2250" t="s">
        <v>3908</v>
      </c>
      <c r="C885" s="2109"/>
      <c r="D885" s="2110"/>
      <c r="E885" s="455"/>
      <c r="F885" s="2243"/>
      <c r="H885" s="1995"/>
    </row>
    <row r="886" spans="2:8">
      <c r="B886" s="2250" t="s">
        <v>3909</v>
      </c>
      <c r="C886" s="2109"/>
      <c r="D886" s="2110"/>
      <c r="E886" s="455"/>
      <c r="F886" s="2243"/>
      <c r="H886" s="1995"/>
    </row>
    <row r="887" spans="2:8">
      <c r="B887" s="2250" t="s">
        <v>3910</v>
      </c>
      <c r="C887" s="2109"/>
      <c r="D887" s="2110"/>
      <c r="E887" s="455"/>
      <c r="F887" s="2243"/>
      <c r="H887" s="1995"/>
    </row>
    <row r="888" spans="2:8">
      <c r="B888" s="2250" t="s">
        <v>3911</v>
      </c>
      <c r="C888" s="2109"/>
      <c r="D888" s="2110"/>
      <c r="E888" s="455"/>
      <c r="F888" s="2243"/>
      <c r="H888" s="1995"/>
    </row>
    <row r="889" spans="2:8">
      <c r="B889" s="2250" t="s">
        <v>3912</v>
      </c>
      <c r="C889" s="2109"/>
      <c r="D889" s="2110"/>
      <c r="E889" s="455"/>
      <c r="F889" s="2243"/>
      <c r="H889" s="1995"/>
    </row>
    <row r="890" spans="2:8">
      <c r="B890" s="2250" t="s">
        <v>3913</v>
      </c>
      <c r="C890" s="2109"/>
      <c r="D890" s="2110"/>
      <c r="E890" s="455"/>
      <c r="F890" s="2243"/>
      <c r="H890" s="1995"/>
    </row>
    <row r="891" spans="2:8" ht="25.5">
      <c r="B891" s="2250" t="s">
        <v>3914</v>
      </c>
      <c r="C891" s="2109"/>
      <c r="D891" s="2110"/>
      <c r="E891" s="455"/>
      <c r="F891" s="2243"/>
      <c r="H891" s="2112"/>
    </row>
    <row r="892" spans="2:8">
      <c r="B892" s="2250" t="s">
        <v>3915</v>
      </c>
      <c r="C892" s="2109"/>
      <c r="D892" s="2110"/>
      <c r="E892" s="455"/>
      <c r="F892" s="2243"/>
      <c r="H892" s="1995"/>
    </row>
    <row r="893" spans="2:8">
      <c r="B893" s="2250" t="s">
        <v>3916</v>
      </c>
      <c r="C893" s="2109"/>
      <c r="D893" s="2110"/>
      <c r="E893" s="455"/>
      <c r="F893" s="2243"/>
      <c r="H893" s="1995"/>
    </row>
    <row r="894" spans="2:8" ht="38.25">
      <c r="B894" s="2250" t="s">
        <v>3917</v>
      </c>
      <c r="C894" s="2109"/>
      <c r="D894" s="2110"/>
      <c r="E894" s="455"/>
      <c r="F894" s="2243"/>
      <c r="H894" s="1995"/>
    </row>
    <row r="895" spans="2:8" ht="25.5">
      <c r="B895" s="2250" t="s">
        <v>3918</v>
      </c>
      <c r="H895" s="1995"/>
    </row>
    <row r="896" spans="2:8" ht="25.5">
      <c r="B896" s="2250" t="s">
        <v>3919</v>
      </c>
      <c r="C896" s="2003" t="s">
        <v>1012</v>
      </c>
      <c r="D896" s="2015">
        <v>5</v>
      </c>
      <c r="E896" s="2223"/>
      <c r="F896" s="2243">
        <f t="shared" ref="F896:F958" si="13">D896*E896</f>
        <v>0</v>
      </c>
      <c r="H896" s="1995"/>
    </row>
    <row r="897" spans="1:10">
      <c r="B897" s="2250"/>
      <c r="C897" s="2109"/>
      <c r="D897" s="2110"/>
      <c r="E897" s="455"/>
      <c r="F897" s="2243"/>
      <c r="H897" s="1995"/>
    </row>
    <row r="898" spans="1:10">
      <c r="B898" s="2250"/>
      <c r="C898" s="2109"/>
      <c r="D898" s="2110"/>
      <c r="E898" s="455"/>
      <c r="F898" s="2243"/>
      <c r="H898" s="2112"/>
    </row>
    <row r="899" spans="1:10" ht="51">
      <c r="A899" s="2180">
        <f>MAX($A$13:$A898)+1</f>
        <v>79</v>
      </c>
      <c r="B899" s="2250" t="s">
        <v>3920</v>
      </c>
      <c r="C899" s="2109"/>
      <c r="D899" s="2110"/>
      <c r="E899" s="455"/>
      <c r="F899" s="2243"/>
      <c r="H899" s="2112"/>
    </row>
    <row r="900" spans="1:10">
      <c r="B900" s="2250" t="s">
        <v>3921</v>
      </c>
      <c r="C900" s="2109"/>
      <c r="D900" s="2110"/>
      <c r="E900" s="455"/>
      <c r="F900" s="2243"/>
      <c r="H900" s="1995"/>
    </row>
    <row r="901" spans="1:10">
      <c r="B901" s="2250" t="s">
        <v>3922</v>
      </c>
      <c r="C901" s="2109"/>
      <c r="D901" s="2110"/>
      <c r="E901" s="455"/>
      <c r="F901" s="2243"/>
      <c r="H901" s="1995"/>
    </row>
    <row r="902" spans="1:10" s="2149" customFormat="1">
      <c r="A902" s="2006"/>
      <c r="B902" s="2250" t="s">
        <v>3923</v>
      </c>
      <c r="C902" s="2109"/>
      <c r="D902" s="2110"/>
      <c r="E902" s="455"/>
      <c r="F902" s="2243"/>
    </row>
    <row r="903" spans="1:10" ht="25.5">
      <c r="B903" s="2250" t="s">
        <v>3924</v>
      </c>
      <c r="C903" s="2109"/>
      <c r="D903" s="2110"/>
      <c r="E903" s="455"/>
      <c r="F903" s="2243"/>
      <c r="H903" s="1995"/>
    </row>
    <row r="904" spans="1:10" s="2295" customFormat="1">
      <c r="A904" s="2006"/>
      <c r="B904" s="2250" t="s">
        <v>3925</v>
      </c>
      <c r="C904" s="2109"/>
      <c r="D904" s="2110"/>
      <c r="E904" s="455"/>
      <c r="F904" s="2243"/>
    </row>
    <row r="905" spans="1:10" s="2295" customFormat="1">
      <c r="A905" s="2006"/>
      <c r="B905" s="2250" t="s">
        <v>3926</v>
      </c>
      <c r="C905" s="2109"/>
      <c r="D905" s="2110"/>
      <c r="E905" s="455"/>
      <c r="F905" s="2243"/>
    </row>
    <row r="906" spans="1:10" s="456" customFormat="1" ht="25.5">
      <c r="A906" s="2006"/>
      <c r="B906" s="2250" t="s">
        <v>3927</v>
      </c>
      <c r="C906" s="2109"/>
      <c r="D906" s="2110"/>
      <c r="E906" s="455"/>
      <c r="F906" s="2243"/>
    </row>
    <row r="907" spans="1:10" s="456" customFormat="1">
      <c r="A907" s="2006"/>
      <c r="B907" s="2250" t="s">
        <v>3928</v>
      </c>
      <c r="C907" s="2109"/>
      <c r="D907" s="2110"/>
      <c r="E907" s="455"/>
      <c r="F907" s="2243"/>
    </row>
    <row r="908" spans="1:10" s="456" customFormat="1">
      <c r="A908" s="2006"/>
      <c r="B908" s="2250" t="s">
        <v>3929</v>
      </c>
      <c r="C908" s="2109"/>
      <c r="D908" s="2110"/>
      <c r="E908" s="455"/>
      <c r="F908" s="2243"/>
    </row>
    <row r="909" spans="1:10" s="456" customFormat="1">
      <c r="A909" s="2006"/>
      <c r="B909" s="2250" t="s">
        <v>3910</v>
      </c>
      <c r="C909" s="2109"/>
      <c r="D909" s="2110"/>
      <c r="E909" s="455"/>
      <c r="F909" s="2243"/>
    </row>
    <row r="910" spans="1:10" s="448" customFormat="1">
      <c r="A910" s="2006"/>
      <c r="B910" s="2250" t="s">
        <v>3915</v>
      </c>
      <c r="C910" s="2109"/>
      <c r="D910" s="2110"/>
      <c r="E910" s="455"/>
      <c r="F910" s="2243"/>
    </row>
    <row r="911" spans="1:10" s="456" customFormat="1">
      <c r="A911" s="2006"/>
      <c r="B911" s="2250" t="s">
        <v>3913</v>
      </c>
      <c r="C911" s="2109"/>
      <c r="D911" s="2110"/>
      <c r="E911" s="455"/>
      <c r="F911" s="2243"/>
    </row>
    <row r="912" spans="1:10" s="2295" customFormat="1">
      <c r="A912" s="2006"/>
      <c r="B912" s="2250" t="s">
        <v>3930</v>
      </c>
      <c r="C912" s="2109"/>
      <c r="D912" s="2110"/>
      <c r="E912" s="455"/>
      <c r="F912" s="2243"/>
      <c r="H912" s="2112"/>
      <c r="I912" s="2268"/>
      <c r="J912" s="2268"/>
    </row>
    <row r="913" spans="1:10" s="2295" customFormat="1">
      <c r="A913" s="2006"/>
      <c r="B913" s="2250" t="s">
        <v>3931</v>
      </c>
      <c r="C913" s="2109"/>
      <c r="D913" s="2110"/>
      <c r="E913" s="455"/>
      <c r="F913" s="2243"/>
      <c r="H913" s="2112"/>
      <c r="I913" s="2268"/>
      <c r="J913" s="2268"/>
    </row>
    <row r="914" spans="1:10" s="2295" customFormat="1" ht="25.5">
      <c r="A914" s="2006"/>
      <c r="B914" s="2250" t="s">
        <v>3914</v>
      </c>
      <c r="C914" s="2109"/>
      <c r="D914" s="2110"/>
      <c r="E914" s="455"/>
      <c r="F914" s="2243"/>
      <c r="H914" s="2112"/>
      <c r="I914" s="2268"/>
      <c r="J914" s="2268"/>
    </row>
    <row r="915" spans="1:10" s="2020" customFormat="1" ht="89.25">
      <c r="A915" s="2006"/>
      <c r="B915" s="2250" t="s">
        <v>3932</v>
      </c>
      <c r="E915" s="1960"/>
      <c r="H915" s="2112"/>
      <c r="I915" s="2268"/>
      <c r="J915" s="2268"/>
    </row>
    <row r="916" spans="1:10" s="2019" customFormat="1" ht="25.5">
      <c r="A916" s="2006"/>
      <c r="B916" s="2250" t="s">
        <v>3933</v>
      </c>
      <c r="C916" s="2003" t="s">
        <v>1012</v>
      </c>
      <c r="D916" s="2015">
        <v>5</v>
      </c>
      <c r="E916" s="2223"/>
      <c r="F916" s="2243">
        <f t="shared" si="13"/>
        <v>0</v>
      </c>
      <c r="H916" s="2112"/>
      <c r="I916" s="2268"/>
      <c r="J916" s="2268"/>
    </row>
    <row r="917" spans="1:10" s="2267" customFormat="1">
      <c r="A917" s="2006"/>
      <c r="B917" s="2250"/>
      <c r="C917" s="2109"/>
      <c r="D917" s="2110"/>
      <c r="E917" s="455"/>
      <c r="F917" s="2243"/>
      <c r="H917" s="2112"/>
      <c r="I917" s="2268"/>
      <c r="J917" s="2268"/>
    </row>
    <row r="918" spans="1:10" s="2267" customFormat="1">
      <c r="A918" s="2006"/>
      <c r="B918" s="2250"/>
      <c r="C918" s="2109"/>
      <c r="D918" s="2110"/>
      <c r="E918" s="455"/>
      <c r="F918" s="2243"/>
      <c r="H918" s="2112"/>
      <c r="I918" s="2268"/>
      <c r="J918" s="2268"/>
    </row>
    <row r="919" spans="1:10" s="2267" customFormat="1" ht="51">
      <c r="A919" s="2180">
        <f>MAX($A$13:$A918)+1</f>
        <v>80</v>
      </c>
      <c r="B919" s="2250" t="s">
        <v>3934</v>
      </c>
      <c r="C919" s="2109"/>
      <c r="D919" s="2110"/>
      <c r="E919" s="455"/>
      <c r="F919" s="2243"/>
      <c r="H919" s="2112"/>
      <c r="I919" s="2268"/>
      <c r="J919" s="2268"/>
    </row>
    <row r="920" spans="1:10" s="2267" customFormat="1" ht="114.75">
      <c r="A920" s="2006"/>
      <c r="B920" s="2250" t="s">
        <v>3935</v>
      </c>
      <c r="C920" s="2109"/>
      <c r="D920" s="2110"/>
      <c r="E920" s="455"/>
      <c r="F920" s="2243"/>
      <c r="H920" s="2112"/>
      <c r="I920" s="2268"/>
      <c r="J920" s="2268"/>
    </row>
    <row r="921" spans="1:10" s="2267" customFormat="1">
      <c r="A921" s="2006"/>
      <c r="B921" s="2250"/>
      <c r="C921" s="2109"/>
      <c r="D921" s="2110"/>
      <c r="E921" s="455"/>
      <c r="F921" s="2243"/>
      <c r="H921" s="2112"/>
      <c r="I921" s="2268"/>
      <c r="J921" s="2268"/>
    </row>
    <row r="922" spans="1:10" s="2267" customFormat="1">
      <c r="A922" s="2006"/>
      <c r="B922" s="2250" t="s">
        <v>3936</v>
      </c>
      <c r="C922" s="2109" t="s">
        <v>1421</v>
      </c>
      <c r="D922" s="2110">
        <v>98</v>
      </c>
      <c r="E922" s="2223"/>
      <c r="F922" s="2243">
        <f t="shared" si="13"/>
        <v>0</v>
      </c>
      <c r="H922" s="448"/>
    </row>
    <row r="923" spans="1:10" s="2267" customFormat="1">
      <c r="A923" s="2006"/>
      <c r="B923" s="2250" t="s">
        <v>3937</v>
      </c>
      <c r="C923" s="2109" t="s">
        <v>1421</v>
      </c>
      <c r="D923" s="2110">
        <v>98</v>
      </c>
      <c r="E923" s="2223"/>
      <c r="F923" s="2243">
        <f t="shared" si="13"/>
        <v>0</v>
      </c>
      <c r="H923" s="448"/>
    </row>
    <row r="924" spans="1:10" s="2295" customFormat="1">
      <c r="A924" s="2006"/>
      <c r="B924" s="2296"/>
      <c r="C924" s="2109"/>
      <c r="D924" s="2110"/>
      <c r="E924" s="455"/>
      <c r="F924" s="2243"/>
    </row>
    <row r="925" spans="1:10" s="2295" customFormat="1">
      <c r="A925" s="2006"/>
      <c r="B925" s="2296"/>
      <c r="C925" s="2109"/>
      <c r="D925" s="2110"/>
      <c r="E925" s="455"/>
      <c r="F925" s="2243"/>
    </row>
    <row r="926" spans="1:10" s="2102" customFormat="1">
      <c r="A926" s="2245" t="s">
        <v>967</v>
      </c>
      <c r="B926" s="2246" t="s">
        <v>3938</v>
      </c>
      <c r="C926" s="2247"/>
      <c r="D926" s="2247"/>
      <c r="E926" s="2224"/>
      <c r="F926" s="2248"/>
    </row>
    <row r="927" spans="1:10" s="456" customFormat="1">
      <c r="A927" s="2026"/>
      <c r="B927" s="1941"/>
      <c r="C927" s="2001"/>
      <c r="D927" s="2054"/>
      <c r="E927" s="466"/>
      <c r="F927" s="2243"/>
    </row>
    <row r="928" spans="1:10" s="456" customFormat="1" ht="89.25">
      <c r="A928" s="2180">
        <f>MAX($A$13:$A926)+1</f>
        <v>81</v>
      </c>
      <c r="B928" s="2297" t="s">
        <v>3939</v>
      </c>
      <c r="C928" s="2001"/>
      <c r="D928" s="2054"/>
      <c r="E928" s="2228"/>
      <c r="F928" s="2298"/>
    </row>
    <row r="929" spans="1:10" s="456" customFormat="1" ht="89.25">
      <c r="A929" s="2180"/>
      <c r="B929" s="2297" t="s">
        <v>3940</v>
      </c>
      <c r="C929" s="2001"/>
      <c r="D929" s="2054"/>
      <c r="E929" s="2228"/>
      <c r="F929" s="2298"/>
    </row>
    <row r="930" spans="1:10" s="448" customFormat="1" ht="25.5">
      <c r="A930" s="2256"/>
      <c r="B930" s="2014" t="s">
        <v>3941</v>
      </c>
      <c r="C930" s="2251"/>
      <c r="D930" s="2252"/>
      <c r="E930" s="1930"/>
      <c r="F930" s="2243"/>
    </row>
    <row r="931" spans="1:10" s="456" customFormat="1">
      <c r="A931" s="2041"/>
      <c r="B931" s="2042" t="s">
        <v>3942</v>
      </c>
      <c r="C931" s="2113"/>
      <c r="D931" s="2094"/>
      <c r="E931" s="1930"/>
      <c r="F931" s="2243"/>
    </row>
    <row r="932" spans="1:10" s="2295" customFormat="1" ht="127.5">
      <c r="A932" s="2041"/>
      <c r="B932" s="2263" t="s">
        <v>3943</v>
      </c>
      <c r="C932" s="2113"/>
      <c r="D932" s="2094"/>
      <c r="E932" s="1930"/>
      <c r="F932" s="2243"/>
      <c r="H932" s="2112"/>
      <c r="I932" s="2268"/>
      <c r="J932" s="2268"/>
    </row>
    <row r="933" spans="1:10" s="2295" customFormat="1" ht="63.75">
      <c r="A933" s="2041"/>
      <c r="B933" s="2263" t="s">
        <v>3944</v>
      </c>
      <c r="C933" s="2113"/>
      <c r="D933" s="2094"/>
      <c r="E933" s="1930"/>
      <c r="F933" s="2243"/>
      <c r="H933" s="2112"/>
      <c r="I933" s="2268"/>
      <c r="J933" s="2268"/>
    </row>
    <row r="934" spans="1:10" s="2295" customFormat="1" ht="25.5">
      <c r="A934" s="1985"/>
      <c r="B934" s="2042" t="s">
        <v>3945</v>
      </c>
      <c r="C934" s="2113"/>
      <c r="D934" s="2094"/>
      <c r="E934" s="1958"/>
      <c r="F934" s="2243"/>
      <c r="H934" s="2112"/>
      <c r="I934" s="2268"/>
      <c r="J934" s="2268"/>
    </row>
    <row r="935" spans="1:10" s="2020" customFormat="1">
      <c r="A935" s="2041"/>
      <c r="B935" s="2042"/>
      <c r="C935" s="2113"/>
      <c r="D935" s="2094"/>
      <c r="E935" s="1930"/>
      <c r="F935" s="2243"/>
      <c r="H935" s="2112"/>
      <c r="I935" s="2268"/>
      <c r="J935" s="2268"/>
    </row>
    <row r="936" spans="1:10" s="2019" customFormat="1">
      <c r="A936" s="2031"/>
      <c r="B936" s="2299" t="s">
        <v>3946</v>
      </c>
      <c r="C936" s="2001" t="s">
        <v>1421</v>
      </c>
      <c r="D936" s="2153">
        <v>630</v>
      </c>
      <c r="E936" s="2223"/>
      <c r="F936" s="2243">
        <f t="shared" si="13"/>
        <v>0</v>
      </c>
      <c r="H936" s="2112"/>
      <c r="I936" s="2268"/>
      <c r="J936" s="2268"/>
    </row>
    <row r="937" spans="1:10" s="2267" customFormat="1">
      <c r="A937" s="2031"/>
      <c r="B937" s="2266" t="s">
        <v>3947</v>
      </c>
      <c r="C937" s="2001" t="s">
        <v>1421</v>
      </c>
      <c r="D937" s="2153">
        <v>413</v>
      </c>
      <c r="E937" s="2223"/>
      <c r="F937" s="2243">
        <f t="shared" si="13"/>
        <v>0</v>
      </c>
      <c r="H937" s="2112"/>
      <c r="I937" s="2268"/>
      <c r="J937" s="2268"/>
    </row>
    <row r="938" spans="1:10" s="2267" customFormat="1">
      <c r="A938" s="2031"/>
      <c r="B938" s="2266" t="s">
        <v>3948</v>
      </c>
      <c r="C938" s="2001" t="s">
        <v>1421</v>
      </c>
      <c r="D938" s="2153">
        <v>333</v>
      </c>
      <c r="E938" s="2223"/>
      <c r="F938" s="2243">
        <f t="shared" si="13"/>
        <v>0</v>
      </c>
      <c r="H938" s="2112"/>
      <c r="I938" s="2268"/>
      <c r="J938" s="2268"/>
    </row>
    <row r="939" spans="1:10" s="2267" customFormat="1">
      <c r="A939" s="2300"/>
      <c r="B939" s="2266" t="s">
        <v>3949</v>
      </c>
      <c r="C939" s="2001" t="s">
        <v>1421</v>
      </c>
      <c r="D939" s="2153">
        <v>290</v>
      </c>
      <c r="E939" s="2223"/>
      <c r="F939" s="2243">
        <f t="shared" si="13"/>
        <v>0</v>
      </c>
      <c r="H939" s="2112"/>
      <c r="I939" s="2268"/>
      <c r="J939" s="2268"/>
    </row>
    <row r="940" spans="1:10" s="2267" customFormat="1">
      <c r="A940" s="2301"/>
      <c r="B940" s="2266" t="s">
        <v>3950</v>
      </c>
      <c r="C940" s="2001" t="s">
        <v>1421</v>
      </c>
      <c r="D940" s="2153">
        <v>133</v>
      </c>
      <c r="E940" s="2223"/>
      <c r="F940" s="2243">
        <f t="shared" si="13"/>
        <v>0</v>
      </c>
      <c r="H940" s="448"/>
    </row>
    <row r="941" spans="1:10" s="2267" customFormat="1">
      <c r="A941" s="2265"/>
      <c r="B941" s="2266" t="s">
        <v>3951</v>
      </c>
      <c r="C941" s="2001" t="s">
        <v>1421</v>
      </c>
      <c r="D941" s="2153">
        <v>134</v>
      </c>
      <c r="E941" s="2223"/>
      <c r="F941" s="2243">
        <f t="shared" si="13"/>
        <v>0</v>
      </c>
      <c r="H941" s="448"/>
    </row>
    <row r="942" spans="1:10" s="453" customFormat="1">
      <c r="A942" s="2265"/>
      <c r="B942" s="2266" t="s">
        <v>3952</v>
      </c>
      <c r="C942" s="2001" t="s">
        <v>1421</v>
      </c>
      <c r="D942" s="2153">
        <v>299</v>
      </c>
      <c r="E942" s="2223"/>
      <c r="F942" s="2243">
        <f t="shared" si="13"/>
        <v>0</v>
      </c>
    </row>
    <row r="943" spans="1:10" s="453" customFormat="1">
      <c r="A943" s="2265"/>
      <c r="B943" s="2266"/>
      <c r="C943" s="2001"/>
      <c r="D943" s="2152"/>
      <c r="E943" s="2223"/>
      <c r="F943" s="2243"/>
      <c r="H943" s="2112"/>
    </row>
    <row r="944" spans="1:10" s="453" customFormat="1">
      <c r="A944" s="2265"/>
      <c r="B944" s="2266"/>
      <c r="C944" s="2001"/>
      <c r="D944" s="2152"/>
      <c r="E944" s="2223"/>
      <c r="F944" s="2243"/>
      <c r="H944" s="2112"/>
    </row>
    <row r="945" spans="1:8" s="453" customFormat="1" ht="140.25">
      <c r="A945" s="2180">
        <f>MAX($A$13:$A939)+1</f>
        <v>82</v>
      </c>
      <c r="B945" s="2250" t="s">
        <v>3953</v>
      </c>
      <c r="C945" s="2262"/>
      <c r="D945" s="2254"/>
      <c r="E945" s="1930"/>
      <c r="F945" s="2243"/>
      <c r="H945" s="2112"/>
    </row>
    <row r="946" spans="1:8" s="453" customFormat="1" ht="25.5">
      <c r="A946" s="2265"/>
      <c r="B946" s="2250" t="s">
        <v>3694</v>
      </c>
      <c r="C946" s="2253"/>
      <c r="D946" s="2254"/>
      <c r="E946" s="1930"/>
      <c r="F946" s="2243"/>
      <c r="H946" s="2112"/>
    </row>
    <row r="947" spans="1:8" s="453" customFormat="1" ht="102">
      <c r="A947" s="2265"/>
      <c r="B947" s="2263" t="s">
        <v>3954</v>
      </c>
      <c r="C947" s="2251"/>
      <c r="D947" s="2252"/>
      <c r="E947" s="1930"/>
      <c r="F947" s="2243"/>
      <c r="H947" s="2112"/>
    </row>
    <row r="948" spans="1:8" s="453" customFormat="1" ht="63.75">
      <c r="A948" s="2265"/>
      <c r="B948" s="2263" t="s">
        <v>3955</v>
      </c>
      <c r="C948" s="2113"/>
      <c r="D948" s="2094"/>
      <c r="E948" s="1930"/>
      <c r="F948" s="2243"/>
      <c r="H948" s="2112"/>
    </row>
    <row r="949" spans="1:8" s="453" customFormat="1">
      <c r="A949" s="2265"/>
      <c r="B949" s="2263" t="s">
        <v>3621</v>
      </c>
      <c r="C949" s="2113"/>
      <c r="D949" s="2094"/>
      <c r="E949" s="1930"/>
      <c r="F949" s="2243"/>
      <c r="H949" s="2112"/>
    </row>
    <row r="950" spans="1:8" s="453" customFormat="1">
      <c r="A950" s="2265"/>
      <c r="B950" s="2042" t="s">
        <v>3956</v>
      </c>
      <c r="C950" s="2113"/>
      <c r="D950" s="2094"/>
      <c r="E950" s="1958"/>
      <c r="F950" s="2243"/>
      <c r="H950" s="2112"/>
    </row>
    <row r="951" spans="1:8" s="453" customFormat="1">
      <c r="A951" s="2265"/>
      <c r="B951" s="2042"/>
      <c r="C951" s="2113"/>
      <c r="D951" s="2094"/>
      <c r="E951" s="1930"/>
      <c r="F951" s="2243"/>
      <c r="H951" s="2112"/>
    </row>
    <row r="952" spans="1:8" s="453" customFormat="1">
      <c r="A952" s="2265"/>
      <c r="B952" s="2299" t="s">
        <v>3208</v>
      </c>
      <c r="C952" s="2001" t="s">
        <v>1421</v>
      </c>
      <c r="D952" s="2153">
        <v>43</v>
      </c>
      <c r="E952" s="2223"/>
      <c r="F952" s="2243">
        <f t="shared" si="13"/>
        <v>0</v>
      </c>
      <c r="H952" s="2112"/>
    </row>
    <row r="953" spans="1:8" s="453" customFormat="1">
      <c r="A953" s="2265"/>
      <c r="B953" s="2266" t="s">
        <v>2859</v>
      </c>
      <c r="C953" s="2001" t="s">
        <v>1421</v>
      </c>
      <c r="D953" s="2153">
        <v>31</v>
      </c>
      <c r="E953" s="2223"/>
      <c r="F953" s="2243">
        <f t="shared" si="13"/>
        <v>0</v>
      </c>
      <c r="H953" s="2112"/>
    </row>
    <row r="954" spans="1:8" s="453" customFormat="1">
      <c r="A954" s="2265"/>
      <c r="B954" s="2266" t="s">
        <v>3957</v>
      </c>
      <c r="C954" s="2001" t="s">
        <v>1421</v>
      </c>
      <c r="D954" s="2153">
        <v>43</v>
      </c>
      <c r="E954" s="2223"/>
      <c r="F954" s="2243">
        <f t="shared" si="13"/>
        <v>0</v>
      </c>
      <c r="H954" s="2112"/>
    </row>
    <row r="955" spans="1:8" s="453" customFormat="1">
      <c r="A955" s="2265"/>
      <c r="B955" s="2266" t="s">
        <v>3958</v>
      </c>
      <c r="C955" s="2001" t="s">
        <v>1421</v>
      </c>
      <c r="D955" s="2153">
        <v>68</v>
      </c>
      <c r="E955" s="2223"/>
      <c r="F955" s="2243">
        <f t="shared" si="13"/>
        <v>0</v>
      </c>
      <c r="H955" s="2112"/>
    </row>
    <row r="956" spans="1:8" s="453" customFormat="1">
      <c r="A956" s="2265"/>
      <c r="B956" s="2266" t="s">
        <v>3959</v>
      </c>
      <c r="C956" s="2001" t="s">
        <v>1421</v>
      </c>
      <c r="D956" s="2153">
        <v>35</v>
      </c>
      <c r="E956" s="2223"/>
      <c r="F956" s="2243">
        <f t="shared" si="13"/>
        <v>0</v>
      </c>
      <c r="H956" s="2112"/>
    </row>
    <row r="957" spans="1:8" s="453" customFormat="1">
      <c r="A957" s="2265"/>
      <c r="B957" s="2266" t="s">
        <v>2884</v>
      </c>
      <c r="C957" s="2001" t="s">
        <v>1421</v>
      </c>
      <c r="D957" s="2153">
        <v>54</v>
      </c>
      <c r="E957" s="2223"/>
      <c r="F957" s="2243">
        <f t="shared" si="13"/>
        <v>0</v>
      </c>
      <c r="H957" s="2112"/>
    </row>
    <row r="958" spans="1:8" s="453" customFormat="1">
      <c r="A958" s="2265"/>
      <c r="B958" s="2266" t="s">
        <v>3960</v>
      </c>
      <c r="C958" s="2001" t="s">
        <v>1421</v>
      </c>
      <c r="D958" s="2153">
        <v>16</v>
      </c>
      <c r="E958" s="2223"/>
      <c r="F958" s="2243">
        <f t="shared" si="13"/>
        <v>0</v>
      </c>
      <c r="H958" s="2112"/>
    </row>
    <row r="959" spans="1:8" s="453" customFormat="1">
      <c r="A959" s="2265"/>
      <c r="B959" s="2266"/>
      <c r="C959" s="2001"/>
      <c r="D959" s="2152"/>
      <c r="E959" s="2223"/>
      <c r="F959" s="2243"/>
      <c r="H959" s="2112"/>
    </row>
    <row r="960" spans="1:8" s="453" customFormat="1">
      <c r="A960" s="2265"/>
      <c r="B960" s="2266"/>
      <c r="C960" s="2001"/>
      <c r="D960" s="2152"/>
      <c r="E960" s="2223"/>
      <c r="F960" s="2243"/>
      <c r="H960" s="2112"/>
    </row>
    <row r="961" spans="1:8" s="453" customFormat="1" ht="140.25">
      <c r="A961" s="2180">
        <f>MAX($A$13:$A955)+1</f>
        <v>83</v>
      </c>
      <c r="B961" s="2250" t="s">
        <v>3953</v>
      </c>
      <c r="C961" s="2262"/>
      <c r="D961" s="2254"/>
      <c r="E961" s="1930"/>
      <c r="F961" s="2243"/>
      <c r="H961" s="2112"/>
    </row>
    <row r="962" spans="1:8" s="453" customFormat="1" ht="25.5">
      <c r="A962" s="2265"/>
      <c r="B962" s="2250" t="s">
        <v>3694</v>
      </c>
      <c r="C962" s="2253"/>
      <c r="D962" s="2254"/>
      <c r="E962" s="1930"/>
      <c r="F962" s="2243"/>
      <c r="H962" s="2112"/>
    </row>
    <row r="963" spans="1:8" s="453" customFormat="1" ht="102">
      <c r="A963" s="2265"/>
      <c r="B963" s="2263" t="s">
        <v>3954</v>
      </c>
      <c r="C963" s="2251"/>
      <c r="D963" s="2252"/>
      <c r="E963" s="1930"/>
      <c r="F963" s="2243"/>
      <c r="H963" s="2112"/>
    </row>
    <row r="964" spans="1:8" s="453" customFormat="1" ht="63.75">
      <c r="A964" s="2265"/>
      <c r="B964" s="2263" t="s">
        <v>3955</v>
      </c>
      <c r="C964" s="2113"/>
      <c r="D964" s="2094"/>
      <c r="E964" s="1930"/>
      <c r="F964" s="2243"/>
      <c r="H964" s="2112"/>
    </row>
    <row r="965" spans="1:8" s="453" customFormat="1">
      <c r="A965" s="2265"/>
      <c r="B965" s="2263" t="s">
        <v>3621</v>
      </c>
      <c r="C965" s="2113"/>
      <c r="D965" s="2094"/>
      <c r="E965" s="1930"/>
      <c r="F965" s="2243"/>
      <c r="H965" s="2112"/>
    </row>
    <row r="966" spans="1:8" s="453" customFormat="1" ht="25.5">
      <c r="A966" s="2265"/>
      <c r="B966" s="2042" t="s">
        <v>3961</v>
      </c>
      <c r="C966" s="2113"/>
      <c r="D966" s="2094"/>
      <c r="E966" s="1958"/>
      <c r="F966" s="2243"/>
      <c r="H966" s="2112"/>
    </row>
    <row r="967" spans="1:8" s="453" customFormat="1">
      <c r="A967" s="2265"/>
      <c r="B967" s="2042"/>
      <c r="C967" s="2113"/>
      <c r="D967" s="2094"/>
      <c r="E967" s="1930"/>
      <c r="F967" s="2243"/>
      <c r="H967" s="2112"/>
    </row>
    <row r="968" spans="1:8" s="453" customFormat="1">
      <c r="A968" s="2265"/>
      <c r="B968" s="2266" t="s">
        <v>3224</v>
      </c>
      <c r="C968" s="2001" t="s">
        <v>1421</v>
      </c>
      <c r="D968" s="2153">
        <v>21</v>
      </c>
      <c r="E968" s="2223"/>
      <c r="F968" s="2243">
        <f t="shared" ref="F968:F994" si="14">D968*E968</f>
        <v>0</v>
      </c>
      <c r="H968" s="2112"/>
    </row>
    <row r="969" spans="1:8" s="453" customFormat="1">
      <c r="A969" s="2265"/>
      <c r="B969" s="2266" t="s">
        <v>3210</v>
      </c>
      <c r="C969" s="2001" t="s">
        <v>1421</v>
      </c>
      <c r="D969" s="2153">
        <v>3</v>
      </c>
      <c r="E969" s="2223"/>
      <c r="F969" s="2243">
        <f t="shared" si="14"/>
        <v>0</v>
      </c>
      <c r="H969" s="2112"/>
    </row>
    <row r="970" spans="1:8" s="453" customFormat="1">
      <c r="A970" s="2265"/>
      <c r="B970" s="2266" t="s">
        <v>3211</v>
      </c>
      <c r="C970" s="2001" t="s">
        <v>1421</v>
      </c>
      <c r="D970" s="2153">
        <v>35</v>
      </c>
      <c r="E970" s="2223"/>
      <c r="F970" s="2243">
        <f t="shared" si="14"/>
        <v>0</v>
      </c>
      <c r="H970" s="2112"/>
    </row>
    <row r="971" spans="1:8" s="453" customFormat="1">
      <c r="A971" s="2265"/>
      <c r="B971" s="2266" t="s">
        <v>3058</v>
      </c>
      <c r="C971" s="2001" t="s">
        <v>1421</v>
      </c>
      <c r="D971" s="2153">
        <v>7</v>
      </c>
      <c r="E971" s="2223"/>
      <c r="F971" s="2243">
        <f t="shared" si="14"/>
        <v>0</v>
      </c>
      <c r="H971" s="2112"/>
    </row>
    <row r="972" spans="1:8" s="453" customFormat="1">
      <c r="A972" s="2265"/>
      <c r="B972" s="2266" t="s">
        <v>2884</v>
      </c>
      <c r="C972" s="2001" t="s">
        <v>1421</v>
      </c>
      <c r="D972" s="2153">
        <v>2</v>
      </c>
      <c r="E972" s="2223"/>
      <c r="F972" s="2243">
        <f t="shared" si="14"/>
        <v>0</v>
      </c>
      <c r="H972" s="2112"/>
    </row>
    <row r="973" spans="1:8" s="453" customFormat="1">
      <c r="A973" s="2265"/>
      <c r="B973" s="2266" t="s">
        <v>3698</v>
      </c>
      <c r="C973" s="2001" t="s">
        <v>1421</v>
      </c>
      <c r="D973" s="2153">
        <v>37</v>
      </c>
      <c r="E973" s="2223"/>
      <c r="F973" s="2243">
        <f t="shared" si="14"/>
        <v>0</v>
      </c>
      <c r="H973" s="2112"/>
    </row>
    <row r="974" spans="1:8" s="453" customFormat="1">
      <c r="A974" s="2265"/>
      <c r="B974" s="2266" t="s">
        <v>2885</v>
      </c>
      <c r="C974" s="2001" t="s">
        <v>1421</v>
      </c>
      <c r="D974" s="2153">
        <v>48</v>
      </c>
      <c r="E974" s="2223"/>
      <c r="F974" s="2243">
        <f t="shared" si="14"/>
        <v>0</v>
      </c>
      <c r="H974" s="2112"/>
    </row>
    <row r="975" spans="1:8" s="453" customFormat="1">
      <c r="A975" s="2265"/>
      <c r="B975" s="2266" t="s">
        <v>3962</v>
      </c>
      <c r="C975" s="2001" t="s">
        <v>1421</v>
      </c>
      <c r="D975" s="2153">
        <v>29</v>
      </c>
      <c r="E975" s="2223"/>
      <c r="F975" s="2243">
        <f t="shared" si="14"/>
        <v>0</v>
      </c>
      <c r="H975" s="2112"/>
    </row>
    <row r="976" spans="1:8" s="453" customFormat="1">
      <c r="A976" s="2265"/>
      <c r="B976" s="2266" t="s">
        <v>3963</v>
      </c>
      <c r="C976" s="2001" t="s">
        <v>1421</v>
      </c>
      <c r="D976" s="2153">
        <v>6</v>
      </c>
      <c r="E976" s="2223"/>
      <c r="F976" s="2243">
        <f t="shared" si="14"/>
        <v>0</v>
      </c>
      <c r="H976" s="2112"/>
    </row>
    <row r="977" spans="1:8" s="453" customFormat="1">
      <c r="A977" s="2265"/>
      <c r="B977" s="2266" t="s">
        <v>3964</v>
      </c>
      <c r="C977" s="2001" t="s">
        <v>1421</v>
      </c>
      <c r="D977" s="2153">
        <v>20</v>
      </c>
      <c r="E977" s="2223"/>
      <c r="F977" s="2243">
        <f t="shared" si="14"/>
        <v>0</v>
      </c>
      <c r="H977" s="2112"/>
    </row>
    <row r="978" spans="1:8" s="453" customFormat="1">
      <c r="A978" s="2265"/>
      <c r="B978" s="2266"/>
      <c r="C978" s="2001"/>
      <c r="D978" s="2152"/>
      <c r="E978" s="2223"/>
      <c r="F978" s="2243"/>
      <c r="H978" s="2112"/>
    </row>
    <row r="979" spans="1:8" s="453" customFormat="1">
      <c r="A979" s="2265"/>
      <c r="B979" s="2266"/>
      <c r="C979" s="2001"/>
      <c r="D979" s="2152"/>
      <c r="E979" s="2223"/>
      <c r="F979" s="2243"/>
      <c r="H979" s="2112"/>
    </row>
    <row r="980" spans="1:8" s="453" customFormat="1" ht="89.25">
      <c r="A980" s="2180">
        <f>MAX($A$13:$A969)+1</f>
        <v>84</v>
      </c>
      <c r="B980" s="2302" t="s">
        <v>3965</v>
      </c>
      <c r="C980" s="2001"/>
      <c r="D980" s="2054"/>
      <c r="E980" s="2228"/>
      <c r="F980" s="2298"/>
      <c r="H980" s="2112"/>
    </row>
    <row r="981" spans="1:8" s="453" customFormat="1" ht="89.25">
      <c r="A981" s="2265"/>
      <c r="B981" s="2303" t="s">
        <v>3940</v>
      </c>
      <c r="C981" s="2001"/>
      <c r="D981" s="2054"/>
      <c r="E981" s="2228"/>
      <c r="F981" s="2298"/>
      <c r="H981" s="2112"/>
    </row>
    <row r="982" spans="1:8" s="453" customFormat="1" ht="25.5">
      <c r="A982" s="2265"/>
      <c r="B982" s="2014" t="s">
        <v>3966</v>
      </c>
      <c r="C982" s="2251"/>
      <c r="D982" s="2252"/>
      <c r="E982" s="1930"/>
      <c r="F982" s="2243"/>
      <c r="H982" s="2112"/>
    </row>
    <row r="983" spans="1:8" s="453" customFormat="1">
      <c r="A983" s="2265"/>
      <c r="B983" s="2042" t="s">
        <v>3942</v>
      </c>
      <c r="C983" s="2113"/>
      <c r="D983" s="2094"/>
      <c r="E983" s="1930"/>
      <c r="F983" s="2243"/>
      <c r="H983" s="2112"/>
    </row>
    <row r="984" spans="1:8" s="453" customFormat="1" ht="127.5">
      <c r="A984" s="2265"/>
      <c r="B984" s="2263" t="s">
        <v>3967</v>
      </c>
      <c r="C984" s="2113"/>
      <c r="D984" s="2094"/>
      <c r="E984" s="1930"/>
      <c r="F984" s="2243"/>
      <c r="H984" s="2112"/>
    </row>
    <row r="985" spans="1:8" s="453" customFormat="1" ht="38.25">
      <c r="A985" s="2265"/>
      <c r="B985" s="2263" t="s">
        <v>3968</v>
      </c>
      <c r="C985" s="2113"/>
      <c r="D985" s="2094"/>
      <c r="E985" s="1930"/>
      <c r="F985" s="2243"/>
      <c r="H985" s="2112"/>
    </row>
    <row r="986" spans="1:8" s="453" customFormat="1" ht="25.5">
      <c r="A986" s="2265"/>
      <c r="B986" s="2042" t="s">
        <v>3969</v>
      </c>
      <c r="C986" s="2113"/>
      <c r="D986" s="2094"/>
      <c r="E986" s="1958"/>
      <c r="F986" s="2243"/>
      <c r="H986" s="2112"/>
    </row>
    <row r="987" spans="1:8" s="453" customFormat="1">
      <c r="A987" s="2265"/>
      <c r="B987" s="2042"/>
      <c r="C987" s="2113"/>
      <c r="D987" s="2094"/>
      <c r="E987" s="1930"/>
      <c r="F987" s="2243"/>
      <c r="H987" s="2112"/>
    </row>
    <row r="988" spans="1:8" s="453" customFormat="1">
      <c r="A988" s="2265"/>
      <c r="B988" s="2299" t="s">
        <v>3946</v>
      </c>
      <c r="C988" s="2001" t="s">
        <v>1421</v>
      </c>
      <c r="D988" s="2153">
        <v>1372</v>
      </c>
      <c r="E988" s="2223"/>
      <c r="F988" s="2182">
        <f t="shared" si="14"/>
        <v>0</v>
      </c>
      <c r="H988" s="2112"/>
    </row>
    <row r="989" spans="1:8" s="453" customFormat="1">
      <c r="A989" s="2265"/>
      <c r="B989" s="2266" t="s">
        <v>3947</v>
      </c>
      <c r="C989" s="2001" t="s">
        <v>1421</v>
      </c>
      <c r="D989" s="2153">
        <v>247</v>
      </c>
      <c r="E989" s="2223"/>
      <c r="F989" s="2182">
        <f t="shared" si="14"/>
        <v>0</v>
      </c>
      <c r="H989" s="2112"/>
    </row>
    <row r="990" spans="1:8" s="453" customFormat="1">
      <c r="A990" s="2265"/>
      <c r="B990" s="2266" t="s">
        <v>3948</v>
      </c>
      <c r="C990" s="2001" t="s">
        <v>1421</v>
      </c>
      <c r="D990" s="2153">
        <v>209</v>
      </c>
      <c r="E990" s="2223"/>
      <c r="F990" s="2182">
        <f t="shared" si="14"/>
        <v>0</v>
      </c>
      <c r="H990" s="2112"/>
    </row>
    <row r="991" spans="1:8" s="453" customFormat="1">
      <c r="A991" s="2265"/>
      <c r="B991" s="2266" t="s">
        <v>3949</v>
      </c>
      <c r="C991" s="2001" t="s">
        <v>1421</v>
      </c>
      <c r="D991" s="2153">
        <v>248</v>
      </c>
      <c r="E991" s="2223"/>
      <c r="F991" s="2182">
        <f t="shared" si="14"/>
        <v>0</v>
      </c>
      <c r="H991" s="2112"/>
    </row>
    <row r="992" spans="1:8" s="453" customFormat="1">
      <c r="A992" s="2265"/>
      <c r="B992" s="2266" t="s">
        <v>3950</v>
      </c>
      <c r="C992" s="2001" t="s">
        <v>1421</v>
      </c>
      <c r="D992" s="2153">
        <v>16</v>
      </c>
      <c r="E992" s="2223"/>
      <c r="F992" s="2182">
        <f t="shared" si="14"/>
        <v>0</v>
      </c>
      <c r="H992" s="2112"/>
    </row>
    <row r="993" spans="1:8" s="453" customFormat="1">
      <c r="A993" s="2265"/>
      <c r="B993" s="2266" t="s">
        <v>3951</v>
      </c>
      <c r="C993" s="2001" t="s">
        <v>1421</v>
      </c>
      <c r="D993" s="2153">
        <v>84</v>
      </c>
      <c r="E993" s="2223"/>
      <c r="F993" s="2182">
        <f t="shared" si="14"/>
        <v>0</v>
      </c>
      <c r="H993" s="2112"/>
    </row>
    <row r="994" spans="1:8" s="453" customFormat="1">
      <c r="A994" s="2265"/>
      <c r="B994" s="2266" t="s">
        <v>3970</v>
      </c>
      <c r="C994" s="2001" t="s">
        <v>1421</v>
      </c>
      <c r="D994" s="2153">
        <v>14</v>
      </c>
      <c r="E994" s="2223"/>
      <c r="F994" s="2182">
        <f t="shared" si="14"/>
        <v>0</v>
      </c>
      <c r="H994" s="2112"/>
    </row>
    <row r="995" spans="1:8" s="453" customFormat="1">
      <c r="A995" s="2265"/>
      <c r="B995" s="2266"/>
      <c r="C995" s="2001"/>
      <c r="D995" s="2152"/>
      <c r="E995" s="2223"/>
      <c r="F995" s="2243"/>
      <c r="H995" s="2112"/>
    </row>
    <row r="996" spans="1:8" s="453" customFormat="1">
      <c r="A996" s="2265"/>
      <c r="B996" s="2266"/>
      <c r="C996" s="2001"/>
      <c r="D996" s="2152"/>
      <c r="E996" s="2223"/>
      <c r="F996" s="2243"/>
      <c r="H996" s="2112"/>
    </row>
    <row r="997" spans="1:8" s="453" customFormat="1" ht="140.25">
      <c r="A997" s="2180">
        <f>MAX($A$13:$A987)+1</f>
        <v>85</v>
      </c>
      <c r="B997" s="2250" t="s">
        <v>3971</v>
      </c>
      <c r="C997" s="2262"/>
      <c r="D997" s="2254"/>
      <c r="E997" s="1930"/>
      <c r="F997" s="2243"/>
      <c r="H997" s="2112"/>
    </row>
    <row r="998" spans="1:8" s="453" customFormat="1" ht="25.5">
      <c r="A998" s="2265"/>
      <c r="B998" s="2250" t="s">
        <v>3694</v>
      </c>
      <c r="C998" s="2253"/>
      <c r="D998" s="2254"/>
      <c r="E998" s="1930"/>
      <c r="F998" s="2243"/>
      <c r="H998" s="2112"/>
    </row>
    <row r="999" spans="1:8" s="453" customFormat="1" ht="102">
      <c r="A999" s="2265"/>
      <c r="B999" s="2263" t="s">
        <v>3695</v>
      </c>
      <c r="C999" s="2251"/>
      <c r="D999" s="2252"/>
      <c r="E999" s="1930"/>
      <c r="F999" s="2243"/>
      <c r="H999" s="2112"/>
    </row>
    <row r="1000" spans="1:8" s="453" customFormat="1" ht="63.75">
      <c r="A1000" s="2265"/>
      <c r="B1000" s="2263" t="s">
        <v>3696</v>
      </c>
      <c r="C1000" s="2113"/>
      <c r="D1000" s="2094"/>
      <c r="E1000" s="1930"/>
      <c r="F1000" s="2243"/>
      <c r="H1000" s="2112"/>
    </row>
    <row r="1001" spans="1:8" s="453" customFormat="1">
      <c r="A1001" s="2265"/>
      <c r="B1001" s="2263" t="s">
        <v>3621</v>
      </c>
      <c r="C1001" s="2113"/>
      <c r="D1001" s="2094"/>
      <c r="E1001" s="1930"/>
      <c r="F1001" s="2243"/>
      <c r="H1001" s="2112"/>
    </row>
    <row r="1002" spans="1:8" s="453" customFormat="1">
      <c r="A1002" s="2265"/>
      <c r="B1002" s="2042" t="s">
        <v>3972</v>
      </c>
      <c r="C1002" s="2113"/>
      <c r="D1002" s="2094"/>
      <c r="E1002" s="1958"/>
      <c r="F1002" s="2243"/>
      <c r="H1002" s="2112"/>
    </row>
    <row r="1003" spans="1:8" s="453" customFormat="1">
      <c r="A1003" s="2265"/>
      <c r="B1003" s="2042"/>
      <c r="C1003" s="2113"/>
      <c r="D1003" s="2094"/>
      <c r="E1003" s="1930"/>
      <c r="F1003" s="2243"/>
      <c r="H1003" s="2112"/>
    </row>
    <row r="1004" spans="1:8" s="453" customFormat="1">
      <c r="A1004" s="2265"/>
      <c r="B1004" s="2299" t="s">
        <v>3208</v>
      </c>
      <c r="C1004" s="2001" t="s">
        <v>1421</v>
      </c>
      <c r="D1004" s="2153">
        <v>125</v>
      </c>
      <c r="E1004" s="2223"/>
      <c r="F1004" s="2243">
        <f t="shared" ref="F1004:F1041" si="15">D1004*E1004</f>
        <v>0</v>
      </c>
      <c r="G1004" s="2304"/>
    </row>
    <row r="1005" spans="1:8" s="453" customFormat="1">
      <c r="A1005" s="2265"/>
      <c r="B1005" s="2266" t="s">
        <v>2859</v>
      </c>
      <c r="C1005" s="2001" t="s">
        <v>1421</v>
      </c>
      <c r="D1005" s="2153">
        <v>66</v>
      </c>
      <c r="E1005" s="2223"/>
      <c r="F1005" s="2243">
        <f t="shared" si="15"/>
        <v>0</v>
      </c>
      <c r="G1005" s="2304"/>
    </row>
    <row r="1006" spans="1:8" s="453" customFormat="1">
      <c r="A1006" s="2265"/>
      <c r="B1006" s="2266" t="s">
        <v>3210</v>
      </c>
      <c r="C1006" s="2001" t="s">
        <v>1421</v>
      </c>
      <c r="D1006" s="2153">
        <v>23</v>
      </c>
      <c r="E1006" s="2223"/>
      <c r="F1006" s="2243">
        <f t="shared" si="15"/>
        <v>0</v>
      </c>
      <c r="G1006" s="2304"/>
    </row>
    <row r="1007" spans="1:8" s="453" customFormat="1">
      <c r="A1007" s="2265"/>
      <c r="B1007" s="2266" t="s">
        <v>3958</v>
      </c>
      <c r="C1007" s="2001" t="s">
        <v>1421</v>
      </c>
      <c r="D1007" s="2153">
        <v>66</v>
      </c>
      <c r="E1007" s="2223"/>
      <c r="F1007" s="2243">
        <f t="shared" si="15"/>
        <v>0</v>
      </c>
      <c r="G1007" s="2304"/>
    </row>
    <row r="1008" spans="1:8" s="453" customFormat="1">
      <c r="A1008" s="2265"/>
      <c r="B1008" s="2266" t="s">
        <v>3959</v>
      </c>
      <c r="C1008" s="2001" t="s">
        <v>1421</v>
      </c>
      <c r="D1008" s="2153">
        <v>22</v>
      </c>
      <c r="E1008" s="2223"/>
      <c r="F1008" s="2243">
        <f t="shared" si="15"/>
        <v>0</v>
      </c>
      <c r="G1008" s="2304"/>
    </row>
    <row r="1009" spans="1:8" s="453" customFormat="1">
      <c r="A1009" s="2265"/>
      <c r="B1009" s="2266" t="s">
        <v>2884</v>
      </c>
      <c r="C1009" s="2001" t="s">
        <v>1421</v>
      </c>
      <c r="D1009" s="2153">
        <v>57</v>
      </c>
      <c r="E1009" s="2223"/>
      <c r="F1009" s="2243">
        <f t="shared" si="15"/>
        <v>0</v>
      </c>
      <c r="G1009" s="2304"/>
    </row>
    <row r="1010" spans="1:8" s="1990" customFormat="1">
      <c r="A1010" s="2265"/>
      <c r="B1010" s="2266" t="s">
        <v>3960</v>
      </c>
      <c r="C1010" s="2001" t="s">
        <v>1421</v>
      </c>
      <c r="D1010" s="2153">
        <v>95</v>
      </c>
      <c r="E1010" s="2223"/>
      <c r="F1010" s="2243">
        <f t="shared" si="15"/>
        <v>0</v>
      </c>
      <c r="G1010" s="2304"/>
    </row>
    <row r="1011" spans="1:8" s="453" customFormat="1">
      <c r="A1011" s="2041"/>
      <c r="B1011" s="2263"/>
      <c r="C1011" s="2113"/>
      <c r="D1011" s="2094"/>
      <c r="E1011" s="1930"/>
      <c r="F1011" s="2243"/>
      <c r="H1011" s="2112"/>
    </row>
    <row r="1012" spans="1:8" s="453" customFormat="1">
      <c r="A1012" s="2041"/>
      <c r="B1012" s="2263"/>
      <c r="C1012" s="2113"/>
      <c r="D1012" s="2094"/>
      <c r="E1012" s="1930"/>
      <c r="F1012" s="2243"/>
    </row>
    <row r="1013" spans="1:8" s="453" customFormat="1" ht="140.25">
      <c r="A1013" s="2180">
        <f>MAX($A$13:$A1010)+1</f>
        <v>86</v>
      </c>
      <c r="B1013" s="2250" t="s">
        <v>3973</v>
      </c>
      <c r="C1013" s="2262"/>
      <c r="D1013" s="2254"/>
      <c r="E1013" s="1930"/>
      <c r="F1013" s="2243"/>
    </row>
    <row r="1014" spans="1:8" s="453" customFormat="1" ht="25.5">
      <c r="A1014" s="2041"/>
      <c r="B1014" s="2250" t="s">
        <v>3694</v>
      </c>
      <c r="C1014" s="2253"/>
      <c r="D1014" s="2254"/>
      <c r="E1014" s="1930"/>
      <c r="F1014" s="2243"/>
    </row>
    <row r="1015" spans="1:8" s="453" customFormat="1" ht="102">
      <c r="A1015" s="2041"/>
      <c r="B1015" s="2263" t="s">
        <v>3695</v>
      </c>
      <c r="C1015" s="2251"/>
      <c r="D1015" s="2252"/>
      <c r="E1015" s="1930"/>
      <c r="F1015" s="2243"/>
    </row>
    <row r="1016" spans="1:8" s="453" customFormat="1" ht="63.75">
      <c r="A1016" s="2041"/>
      <c r="B1016" s="2263" t="s">
        <v>3696</v>
      </c>
      <c r="C1016" s="2113"/>
      <c r="D1016" s="2094"/>
      <c r="E1016" s="1930"/>
      <c r="F1016" s="2243"/>
    </row>
    <row r="1017" spans="1:8" s="453" customFormat="1">
      <c r="A1017" s="2041"/>
      <c r="B1017" s="2263" t="s">
        <v>3621</v>
      </c>
      <c r="C1017" s="2113"/>
      <c r="D1017" s="2094"/>
      <c r="E1017" s="1930"/>
      <c r="F1017" s="2243"/>
    </row>
    <row r="1018" spans="1:8" s="453" customFormat="1" ht="25.5">
      <c r="A1018" s="2041"/>
      <c r="B1018" s="2042" t="s">
        <v>3974</v>
      </c>
      <c r="C1018" s="2113"/>
      <c r="D1018" s="2094"/>
      <c r="E1018" s="1958"/>
      <c r="F1018" s="2243"/>
    </row>
    <row r="1019" spans="1:8" s="453" customFormat="1">
      <c r="A1019" s="2041"/>
      <c r="B1019" s="2042"/>
      <c r="C1019" s="2113"/>
      <c r="D1019" s="2094"/>
      <c r="E1019" s="1930"/>
      <c r="F1019" s="2243"/>
    </row>
    <row r="1020" spans="1:8" s="453" customFormat="1">
      <c r="A1020" s="2041"/>
      <c r="B1020" s="2299" t="s">
        <v>3208</v>
      </c>
      <c r="C1020" s="2001" t="s">
        <v>1421</v>
      </c>
      <c r="D1020" s="2153">
        <v>24</v>
      </c>
      <c r="E1020" s="2223"/>
      <c r="F1020" s="2243">
        <f t="shared" si="15"/>
        <v>0</v>
      </c>
    </row>
    <row r="1021" spans="1:8" s="453" customFormat="1">
      <c r="A1021" s="2041"/>
      <c r="B1021" s="2266" t="s">
        <v>2859</v>
      </c>
      <c r="C1021" s="2001" t="s">
        <v>1421</v>
      </c>
      <c r="D1021" s="2153">
        <v>24</v>
      </c>
      <c r="E1021" s="2223"/>
      <c r="F1021" s="2243">
        <f t="shared" si="15"/>
        <v>0</v>
      </c>
    </row>
    <row r="1022" spans="1:8" s="453" customFormat="1">
      <c r="A1022" s="2041"/>
      <c r="B1022" s="2266" t="s">
        <v>3957</v>
      </c>
      <c r="C1022" s="2001" t="s">
        <v>1421</v>
      </c>
      <c r="D1022" s="2153">
        <v>5</v>
      </c>
      <c r="E1022" s="2223"/>
      <c r="F1022" s="2243">
        <f t="shared" si="15"/>
        <v>0</v>
      </c>
    </row>
    <row r="1023" spans="1:8" s="453" customFormat="1">
      <c r="A1023" s="2041"/>
      <c r="B1023" s="2266" t="s">
        <v>3958</v>
      </c>
      <c r="C1023" s="2001" t="s">
        <v>1421</v>
      </c>
      <c r="D1023" s="2153">
        <v>65</v>
      </c>
      <c r="E1023" s="2223"/>
      <c r="F1023" s="2243">
        <f t="shared" si="15"/>
        <v>0</v>
      </c>
    </row>
    <row r="1024" spans="1:8" s="453" customFormat="1">
      <c r="A1024" s="2041"/>
      <c r="B1024" s="2263"/>
      <c r="C1024" s="2113"/>
      <c r="D1024" s="2094"/>
      <c r="E1024" s="1930"/>
      <c r="F1024" s="2243"/>
    </row>
    <row r="1025" spans="1:8" s="453" customFormat="1">
      <c r="A1025" s="2041"/>
      <c r="B1025" s="2263"/>
      <c r="C1025" s="2113"/>
      <c r="D1025" s="2094"/>
      <c r="E1025" s="1930"/>
      <c r="F1025" s="2243"/>
    </row>
    <row r="1026" spans="1:8" s="453" customFormat="1" ht="140.25">
      <c r="A1026" s="2180">
        <f>MAX($A$13:$A1023)+1</f>
        <v>87</v>
      </c>
      <c r="B1026" s="2250" t="s">
        <v>3975</v>
      </c>
      <c r="C1026" s="2262"/>
      <c r="D1026" s="2254"/>
      <c r="E1026" s="1930"/>
      <c r="F1026" s="2243"/>
    </row>
    <row r="1027" spans="1:8" s="453" customFormat="1" ht="25.5">
      <c r="A1027" s="2041"/>
      <c r="B1027" s="2250" t="s">
        <v>3694</v>
      </c>
      <c r="C1027" s="2253"/>
      <c r="D1027" s="2254"/>
      <c r="E1027" s="1930"/>
      <c r="F1027" s="2243"/>
    </row>
    <row r="1028" spans="1:8" s="453" customFormat="1" ht="102">
      <c r="A1028" s="1985"/>
      <c r="B1028" s="2263" t="s">
        <v>3695</v>
      </c>
      <c r="C1028" s="2251"/>
      <c r="D1028" s="2252"/>
      <c r="E1028" s="1930"/>
      <c r="F1028" s="2243"/>
    </row>
    <row r="1029" spans="1:8" s="453" customFormat="1" ht="63.75">
      <c r="A1029" s="1985"/>
      <c r="B1029" s="2263" t="s">
        <v>3696</v>
      </c>
      <c r="C1029" s="2113"/>
      <c r="D1029" s="2094"/>
      <c r="E1029" s="1930"/>
      <c r="F1029" s="2243"/>
    </row>
    <row r="1030" spans="1:8" s="453" customFormat="1">
      <c r="A1030" s="1985"/>
      <c r="B1030" s="2263" t="s">
        <v>3621</v>
      </c>
      <c r="C1030" s="2113"/>
      <c r="D1030" s="2094"/>
      <c r="E1030" s="1930"/>
      <c r="F1030" s="2243"/>
    </row>
    <row r="1031" spans="1:8" s="453" customFormat="1" ht="25.5">
      <c r="A1031" s="1985"/>
      <c r="B1031" s="2042" t="s">
        <v>3974</v>
      </c>
      <c r="C1031" s="2113"/>
      <c r="D1031" s="2094"/>
      <c r="E1031" s="1958"/>
      <c r="F1031" s="2243"/>
    </row>
    <row r="1032" spans="1:8" s="453" customFormat="1">
      <c r="A1032" s="1985"/>
      <c r="B1032" s="2042"/>
      <c r="C1032" s="2113"/>
      <c r="D1032" s="2094"/>
      <c r="E1032" s="1930"/>
      <c r="F1032" s="2243"/>
    </row>
    <row r="1033" spans="1:8" s="453" customFormat="1">
      <c r="A1033" s="1985"/>
      <c r="B1033" s="2266" t="s">
        <v>3957</v>
      </c>
      <c r="C1033" s="2001" t="s">
        <v>1421</v>
      </c>
      <c r="D1033" s="2153">
        <v>159</v>
      </c>
      <c r="E1033" s="2223"/>
      <c r="F1033" s="2243">
        <f t="shared" si="15"/>
        <v>0</v>
      </c>
    </row>
    <row r="1034" spans="1:8" s="453" customFormat="1">
      <c r="A1034" s="1985"/>
      <c r="B1034" s="2042"/>
      <c r="C1034" s="2113"/>
      <c r="D1034" s="2094"/>
      <c r="E1034" s="1958"/>
      <c r="F1034" s="2243"/>
    </row>
    <row r="1035" spans="1:8" s="453" customFormat="1">
      <c r="A1035" s="1985"/>
      <c r="B1035" s="2042"/>
      <c r="C1035" s="2113"/>
      <c r="D1035" s="2094"/>
      <c r="E1035" s="1958"/>
      <c r="F1035" s="2243"/>
    </row>
    <row r="1036" spans="1:8" s="2259" customFormat="1" ht="25.5">
      <c r="A1036" s="2180">
        <f>MAX($A$13:$A1035)+1</f>
        <v>88</v>
      </c>
      <c r="B1036" s="2258" t="s">
        <v>3976</v>
      </c>
      <c r="C1036" s="1987"/>
      <c r="D1036" s="1987"/>
      <c r="E1036" s="475"/>
      <c r="F1036" s="2243"/>
    </row>
    <row r="1037" spans="1:8" s="2259" customFormat="1">
      <c r="A1037" s="2257"/>
      <c r="B1037" s="2258"/>
      <c r="C1037" s="1987"/>
      <c r="D1037" s="1987"/>
      <c r="E1037" s="475"/>
      <c r="F1037" s="2243"/>
    </row>
    <row r="1038" spans="1:8" s="453" customFormat="1">
      <c r="A1038" s="2256"/>
      <c r="B1038" s="2250" t="s">
        <v>3648</v>
      </c>
      <c r="C1038" s="2253" t="s">
        <v>3014</v>
      </c>
      <c r="D1038" s="2254">
        <v>4</v>
      </c>
      <c r="E1038" s="2223"/>
      <c r="F1038" s="2243">
        <f t="shared" si="15"/>
        <v>0</v>
      </c>
      <c r="H1038" s="2112"/>
    </row>
    <row r="1039" spans="1:8" s="453" customFormat="1">
      <c r="A1039" s="2256"/>
      <c r="B1039" s="2250" t="s">
        <v>3977</v>
      </c>
      <c r="C1039" s="2253" t="s">
        <v>3014</v>
      </c>
      <c r="D1039" s="2254">
        <v>4</v>
      </c>
      <c r="E1039" s="2223"/>
      <c r="F1039" s="2243">
        <f t="shared" si="15"/>
        <v>0</v>
      </c>
      <c r="H1039" s="2112"/>
    </row>
    <row r="1040" spans="1:8" s="453" customFormat="1">
      <c r="A1040" s="2256"/>
      <c r="B1040" s="2250" t="s">
        <v>3978</v>
      </c>
      <c r="C1040" s="2253" t="s">
        <v>3014</v>
      </c>
      <c r="D1040" s="2254">
        <v>8</v>
      </c>
      <c r="E1040" s="2223"/>
      <c r="F1040" s="2243">
        <f t="shared" si="15"/>
        <v>0</v>
      </c>
      <c r="H1040" s="2112"/>
    </row>
    <row r="1041" spans="1:8" s="453" customFormat="1">
      <c r="A1041" s="2256"/>
      <c r="B1041" s="2250" t="s">
        <v>3630</v>
      </c>
      <c r="C1041" s="2253" t="s">
        <v>3014</v>
      </c>
      <c r="D1041" s="2254">
        <v>2</v>
      </c>
      <c r="E1041" s="2223"/>
      <c r="F1041" s="2243">
        <f t="shared" si="15"/>
        <v>0</v>
      </c>
      <c r="H1041" s="2112"/>
    </row>
    <row r="1042" spans="1:8" s="453" customFormat="1">
      <c r="A1042" s="2256"/>
      <c r="B1042" s="2250"/>
      <c r="C1042" s="2253"/>
      <c r="D1042" s="2254"/>
      <c r="E1042" s="462"/>
      <c r="F1042" s="2243"/>
    </row>
    <row r="1043" spans="1:8" s="453" customFormat="1">
      <c r="A1043" s="2256"/>
      <c r="B1043" s="2250"/>
      <c r="C1043" s="2253"/>
      <c r="D1043" s="2254"/>
      <c r="E1043" s="462"/>
      <c r="F1043" s="2243"/>
    </row>
    <row r="1044" spans="1:8" s="2102" customFormat="1">
      <c r="A1044" s="2245" t="s">
        <v>993</v>
      </c>
      <c r="B1044" s="2246" t="s">
        <v>3499</v>
      </c>
      <c r="C1044" s="2247"/>
      <c r="D1044" s="2247"/>
      <c r="E1044" s="2224"/>
      <c r="F1044" s="2248"/>
    </row>
    <row r="1045" spans="1:8" s="456" customFormat="1">
      <c r="A1045" s="2026"/>
      <c r="B1045" s="1941"/>
      <c r="C1045" s="2001"/>
      <c r="D1045" s="2054"/>
      <c r="E1045" s="466"/>
      <c r="F1045" s="2243"/>
    </row>
    <row r="1046" spans="1:8" s="456" customFormat="1" ht="38.25">
      <c r="A1046" s="2180">
        <f>MAX($A$13:$A1045)+1</f>
        <v>89</v>
      </c>
      <c r="B1046" s="2250" t="s">
        <v>3500</v>
      </c>
      <c r="C1046" s="2177"/>
      <c r="D1046" s="2177"/>
      <c r="E1046" s="1930"/>
      <c r="F1046" s="2243"/>
    </row>
    <row r="1047" spans="1:8" s="456" customFormat="1" ht="76.5">
      <c r="A1047" s="2178"/>
      <c r="B1047" s="2250" t="s">
        <v>3501</v>
      </c>
      <c r="C1047" s="2177"/>
      <c r="D1047" s="2177"/>
      <c r="E1047" s="1930"/>
      <c r="F1047" s="2243"/>
      <c r="H1047" s="2112"/>
    </row>
    <row r="1048" spans="1:8" s="456" customFormat="1" ht="76.5">
      <c r="A1048" s="2178"/>
      <c r="B1048" s="2250" t="s">
        <v>3502</v>
      </c>
      <c r="C1048" s="2177"/>
      <c r="D1048" s="2177"/>
      <c r="E1048" s="1930"/>
      <c r="F1048" s="2243"/>
    </row>
    <row r="1049" spans="1:8" s="456" customFormat="1" ht="51">
      <c r="A1049" s="2178"/>
      <c r="B1049" s="2250" t="s">
        <v>3503</v>
      </c>
      <c r="C1049" s="2177"/>
      <c r="D1049" s="2177"/>
      <c r="E1049" s="1930"/>
      <c r="F1049" s="2243"/>
    </row>
    <row r="1050" spans="1:8" s="456" customFormat="1" ht="102">
      <c r="A1050" s="2178"/>
      <c r="B1050" s="2250" t="s">
        <v>3504</v>
      </c>
      <c r="C1050" s="2177"/>
      <c r="D1050" s="2177"/>
      <c r="E1050" s="1930"/>
      <c r="F1050" s="2243"/>
      <c r="H1050" s="2112"/>
    </row>
    <row r="1051" spans="1:8" s="456" customFormat="1" ht="76.5">
      <c r="A1051" s="2178"/>
      <c r="B1051" s="2250" t="s">
        <v>3505</v>
      </c>
      <c r="C1051" s="2177"/>
      <c r="D1051" s="2177"/>
      <c r="E1051" s="1930"/>
      <c r="F1051" s="2243"/>
    </row>
    <row r="1052" spans="1:8" s="456" customFormat="1">
      <c r="A1052" s="2178"/>
      <c r="B1052" s="2250" t="s">
        <v>3506</v>
      </c>
      <c r="C1052" s="2177"/>
      <c r="D1052" s="2177"/>
      <c r="E1052" s="1930"/>
      <c r="F1052" s="2243"/>
    </row>
    <row r="1053" spans="1:8" s="456" customFormat="1">
      <c r="A1053" s="2178"/>
      <c r="B1053" s="2250"/>
      <c r="C1053" s="2177"/>
      <c r="D1053" s="2177"/>
      <c r="E1053" s="1930"/>
      <c r="F1053" s="2243"/>
      <c r="H1053" s="2112"/>
    </row>
    <row r="1054" spans="1:8" s="456" customFormat="1" ht="25.5">
      <c r="A1054" s="2180" t="s">
        <v>2900</v>
      </c>
      <c r="B1054" s="2261" t="s">
        <v>3979</v>
      </c>
      <c r="C1054" s="2179"/>
      <c r="D1054" s="2179"/>
      <c r="E1054" s="1930"/>
      <c r="F1054" s="2243"/>
    </row>
    <row r="1055" spans="1:8" s="456" customFormat="1" ht="38.25">
      <c r="A1055" s="2180"/>
      <c r="B1055" s="2261" t="s">
        <v>3980</v>
      </c>
      <c r="C1055" s="2179"/>
      <c r="D1055" s="2179"/>
      <c r="E1055" s="1930"/>
      <c r="F1055" s="2243"/>
    </row>
    <row r="1056" spans="1:8" s="456" customFormat="1" ht="38.25">
      <c r="A1056" s="2180"/>
      <c r="B1056" s="2261" t="s">
        <v>3981</v>
      </c>
      <c r="C1056" s="2179"/>
      <c r="D1056" s="2179"/>
      <c r="E1056" s="1930"/>
      <c r="F1056" s="2243"/>
      <c r="H1056" s="2112"/>
    </row>
    <row r="1057" spans="1:8" s="456" customFormat="1" ht="38.25">
      <c r="A1057" s="2180"/>
      <c r="B1057" s="2261" t="s">
        <v>3982</v>
      </c>
      <c r="C1057" s="2179"/>
      <c r="D1057" s="2179"/>
      <c r="E1057" s="1930"/>
      <c r="F1057" s="2243"/>
    </row>
    <row r="1058" spans="1:8" s="456" customFormat="1">
      <c r="A1058" s="2180"/>
      <c r="B1058" s="2261" t="s">
        <v>3983</v>
      </c>
      <c r="C1058" s="2179" t="s">
        <v>3014</v>
      </c>
      <c r="D1058" s="2179">
        <v>22</v>
      </c>
      <c r="E1058" s="2223"/>
      <c r="F1058" s="2243">
        <f t="shared" ref="F1058:F1059" si="16">E1058*D1058</f>
        <v>0</v>
      </c>
    </row>
    <row r="1059" spans="1:8" s="456" customFormat="1">
      <c r="A1059" s="2180"/>
      <c r="B1059" s="2261" t="s">
        <v>3508</v>
      </c>
      <c r="C1059" s="2179" t="s">
        <v>3014</v>
      </c>
      <c r="D1059" s="2179">
        <v>154</v>
      </c>
      <c r="E1059" s="2223"/>
      <c r="F1059" s="2243">
        <f t="shared" si="16"/>
        <v>0</v>
      </c>
    </row>
    <row r="1060" spans="1:8" s="456" customFormat="1">
      <c r="A1060" s="2041"/>
      <c r="B1060" s="2263"/>
      <c r="C1060" s="2305"/>
      <c r="D1060" s="2179"/>
      <c r="E1060" s="478"/>
      <c r="F1060" s="2242"/>
    </row>
    <row r="1061" spans="1:8" s="456" customFormat="1">
      <c r="A1061" s="2041"/>
      <c r="B1061" s="2263"/>
      <c r="C1061" s="2305"/>
      <c r="D1061" s="2179"/>
      <c r="E1061" s="478"/>
      <c r="F1061" s="2242"/>
      <c r="H1061" s="2112"/>
    </row>
    <row r="1062" spans="1:8" s="456" customFormat="1" ht="25.5">
      <c r="A1062" s="2180">
        <f>MAX($A$13:$A1059)+1</f>
        <v>90</v>
      </c>
      <c r="B1062" s="2261" t="s">
        <v>3984</v>
      </c>
      <c r="C1062" s="2179" t="s">
        <v>3014</v>
      </c>
      <c r="D1062" s="2179">
        <v>22</v>
      </c>
      <c r="E1062" s="2223"/>
      <c r="F1062" s="2243">
        <f>D1062*E1062</f>
        <v>0</v>
      </c>
    </row>
    <row r="1063" spans="1:8" s="456" customFormat="1">
      <c r="A1063" s="2183"/>
      <c r="B1063" s="2306"/>
      <c r="C1063" s="2179"/>
      <c r="D1063" s="2179"/>
      <c r="E1063" s="1930"/>
      <c r="F1063" s="2243"/>
    </row>
    <row r="1064" spans="1:8" s="456" customFormat="1">
      <c r="A1064" s="2183" t="s">
        <v>3516</v>
      </c>
      <c r="B1064" s="2261"/>
      <c r="C1064" s="2179"/>
      <c r="D1064" s="2179"/>
      <c r="E1064" s="1930"/>
      <c r="F1064" s="2243"/>
      <c r="H1064" s="2112"/>
    </row>
    <row r="1065" spans="1:8" s="456" customFormat="1" ht="25.5">
      <c r="A1065" s="2180">
        <f>MAX($A$13:$A1062)+1</f>
        <v>91</v>
      </c>
      <c r="B1065" s="2261" t="s">
        <v>3985</v>
      </c>
      <c r="C1065" s="2277" t="s">
        <v>3018</v>
      </c>
      <c r="D1065" s="2179">
        <v>164</v>
      </c>
      <c r="E1065" s="2223"/>
      <c r="F1065" s="2243">
        <f>D1065*E1065</f>
        <v>0</v>
      </c>
    </row>
    <row r="1066" spans="1:8" s="456" customFormat="1">
      <c r="A1066" s="2183"/>
      <c r="B1066" s="2306"/>
      <c r="C1066" s="2179"/>
      <c r="D1066" s="2179"/>
      <c r="E1066" s="1930"/>
      <c r="F1066" s="2243"/>
    </row>
    <row r="1067" spans="1:8">
      <c r="A1067" s="2183" t="s">
        <v>3516</v>
      </c>
      <c r="B1067" s="2261"/>
      <c r="C1067" s="2179"/>
      <c r="D1067" s="2179"/>
      <c r="E1067" s="1930"/>
      <c r="F1067" s="2243"/>
      <c r="H1067" s="2112"/>
    </row>
    <row r="1068" spans="1:8" ht="38.25">
      <c r="A1068" s="2180">
        <f>MAX($A$13:$A1065)+1</f>
        <v>92</v>
      </c>
      <c r="B1068" s="2261" t="s">
        <v>3515</v>
      </c>
      <c r="C1068" s="2179" t="s">
        <v>1012</v>
      </c>
      <c r="D1068" s="2179">
        <v>1</v>
      </c>
      <c r="E1068" s="2223"/>
      <c r="F1068" s="2243">
        <f>D1068*E1068</f>
        <v>0</v>
      </c>
      <c r="H1068" s="1995"/>
    </row>
    <row r="1069" spans="1:8">
      <c r="A1069" s="2183"/>
      <c r="B1069" s="2306"/>
      <c r="C1069" s="2179"/>
      <c r="D1069" s="2179"/>
      <c r="E1069" s="1930"/>
      <c r="F1069" s="2243"/>
      <c r="H1069" s="1995"/>
    </row>
    <row r="1070" spans="1:8">
      <c r="A1070" s="2183" t="s">
        <v>3516</v>
      </c>
      <c r="B1070" s="2261"/>
      <c r="C1070" s="2179"/>
      <c r="D1070" s="2179"/>
      <c r="E1070" s="1930"/>
      <c r="F1070" s="2243"/>
      <c r="H1070" s="2112"/>
    </row>
    <row r="1071" spans="1:8" ht="38.25">
      <c r="A1071" s="2180">
        <f>MAX($A$13:$A1068)+1</f>
        <v>93</v>
      </c>
      <c r="B1071" s="2261" t="s">
        <v>3986</v>
      </c>
      <c r="C1071" s="2179" t="s">
        <v>1012</v>
      </c>
      <c r="D1071" s="2179">
        <v>1</v>
      </c>
      <c r="E1071" s="2223"/>
      <c r="F1071" s="2243">
        <f>D1071*E1071</f>
        <v>0</v>
      </c>
      <c r="H1071" s="1995"/>
    </row>
    <row r="1072" spans="1:8">
      <c r="A1072" s="2183"/>
      <c r="B1072" s="2306"/>
      <c r="C1072" s="2179"/>
      <c r="D1072" s="2179"/>
      <c r="E1072" s="1930"/>
      <c r="F1072" s="2243"/>
      <c r="H1072" s="1995"/>
    </row>
    <row r="1073" spans="1:8">
      <c r="A1073" s="2183" t="s">
        <v>3516</v>
      </c>
      <c r="B1073" s="2261"/>
      <c r="C1073" s="2179"/>
      <c r="D1073" s="2179"/>
      <c r="E1073" s="1930"/>
      <c r="F1073" s="2243"/>
      <c r="H1073" s="2112"/>
    </row>
    <row r="1074" spans="1:8" ht="51">
      <c r="A1074" s="2180">
        <f>MAX($A$13:$A1073)+1</f>
        <v>94</v>
      </c>
      <c r="B1074" s="2296" t="s">
        <v>3987</v>
      </c>
      <c r="C1074" s="2003" t="s">
        <v>3014</v>
      </c>
      <c r="D1074" s="2179">
        <f>16*6</f>
        <v>96</v>
      </c>
      <c r="E1074" s="2223"/>
      <c r="F1074" s="2243">
        <f>D1074*E1074</f>
        <v>0</v>
      </c>
      <c r="H1074" s="1995"/>
    </row>
    <row r="1075" spans="1:8">
      <c r="A1075" s="2307"/>
      <c r="B1075" s="2308"/>
      <c r="C1075" s="2003"/>
      <c r="D1075" s="2179"/>
      <c r="E1075" s="1930"/>
      <c r="F1075" s="2243"/>
      <c r="H1075" s="1995"/>
    </row>
    <row r="1076" spans="1:8" s="2182" customFormat="1">
      <c r="A1076" s="2309"/>
      <c r="B1076" s="2296"/>
      <c r="C1076" s="2310"/>
      <c r="D1076" s="2179"/>
      <c r="E1076" s="1930"/>
      <c r="F1076" s="2243"/>
      <c r="H1076" s="2112"/>
    </row>
    <row r="1077" spans="1:8" ht="38.25">
      <c r="A1077" s="2180">
        <f>MAX($A$13:$A1076)+1</f>
        <v>95</v>
      </c>
      <c r="B1077" s="2296" t="s">
        <v>3988</v>
      </c>
      <c r="C1077" s="2277" t="s">
        <v>3018</v>
      </c>
      <c r="D1077" s="2179">
        <f>D1065*0.5</f>
        <v>82</v>
      </c>
      <c r="E1077" s="2223"/>
      <c r="F1077" s="2243">
        <f>D1077*E1077</f>
        <v>0</v>
      </c>
      <c r="H1077" s="1995"/>
    </row>
    <row r="1078" spans="1:8">
      <c r="A1078" s="2307"/>
      <c r="B1078" s="2308"/>
      <c r="C1078" s="2003"/>
      <c r="D1078" s="2179"/>
      <c r="E1078" s="1930"/>
      <c r="F1078" s="2243"/>
      <c r="H1078" s="1995"/>
    </row>
    <row r="1079" spans="1:8" s="2182" customFormat="1">
      <c r="A1079" s="2260"/>
      <c r="B1079" s="2311"/>
      <c r="C1079" s="2109"/>
      <c r="D1079" s="2110"/>
      <c r="E1079" s="1930"/>
      <c r="F1079" s="2243"/>
      <c r="H1079" s="2112"/>
    </row>
    <row r="1080" spans="1:8" s="2182" customFormat="1" ht="63.75">
      <c r="A1080" s="2180">
        <f>MAX($A$13:$A1079)+1</f>
        <v>96</v>
      </c>
      <c r="B1080" s="2296" t="s">
        <v>3989</v>
      </c>
      <c r="C1080" s="2312" t="s">
        <v>1012</v>
      </c>
      <c r="D1080" s="2312">
        <v>1</v>
      </c>
      <c r="E1080" s="2223"/>
      <c r="F1080" s="2243">
        <f>D1080*E1080</f>
        <v>0</v>
      </c>
    </row>
    <row r="1081" spans="1:8" s="2182" customFormat="1">
      <c r="A1081" s="2313"/>
      <c r="B1081" s="2314"/>
      <c r="C1081" s="2315"/>
      <c r="D1081" s="2316"/>
      <c r="E1081" s="1930"/>
      <c r="F1081" s="2243"/>
    </row>
    <row r="1082" spans="1:8" s="2182" customFormat="1">
      <c r="A1082" s="2178"/>
      <c r="B1082" s="2296"/>
      <c r="C1082" s="2317"/>
      <c r="D1082" s="2317"/>
      <c r="E1082" s="1930"/>
      <c r="F1082" s="2243"/>
    </row>
    <row r="1083" spans="1:8" s="2182" customFormat="1" ht="38.25">
      <c r="A1083" s="2180">
        <f>MAX($A$13:$A1082)+1</f>
        <v>97</v>
      </c>
      <c r="B1083" s="2296" t="s">
        <v>3990</v>
      </c>
      <c r="C1083" s="456"/>
      <c r="D1083" s="456"/>
      <c r="E1083" s="1930"/>
    </row>
    <row r="1084" spans="1:8" s="2182" customFormat="1" ht="51">
      <c r="A1084" s="2178"/>
      <c r="B1084" s="2296" t="s">
        <v>3991</v>
      </c>
      <c r="C1084" s="2312"/>
      <c r="D1084" s="2312"/>
      <c r="E1084" s="1930"/>
      <c r="F1084" s="2243"/>
    </row>
    <row r="1085" spans="1:8" s="2182" customFormat="1" ht="89.25">
      <c r="A1085" s="2260"/>
      <c r="B1085" s="2296" t="s">
        <v>3992</v>
      </c>
      <c r="C1085" s="2109" t="s">
        <v>1012</v>
      </c>
      <c r="D1085" s="2110">
        <v>1</v>
      </c>
      <c r="E1085" s="2223"/>
      <c r="F1085" s="2243">
        <f>D1085*E1085</f>
        <v>0</v>
      </c>
    </row>
    <row r="1086" spans="1:8" s="2182" customFormat="1">
      <c r="A1086" s="2260"/>
      <c r="B1086" s="2296"/>
      <c r="C1086" s="2109"/>
      <c r="D1086" s="2110"/>
      <c r="E1086" s="1930"/>
      <c r="F1086" s="2243"/>
    </row>
    <row r="1087" spans="1:8" s="2182" customFormat="1">
      <c r="A1087" s="2260"/>
      <c r="B1087" s="2296"/>
      <c r="C1087" s="2109"/>
      <c r="D1087" s="2110"/>
      <c r="E1087" s="1930"/>
      <c r="F1087" s="2243"/>
    </row>
    <row r="1088" spans="1:8" s="2182" customFormat="1" ht="51">
      <c r="A1088" s="2180">
        <f>MAX($A$13:$A1085)+1</f>
        <v>98</v>
      </c>
      <c r="B1088" s="2296" t="s">
        <v>3993</v>
      </c>
      <c r="C1088" s="2109" t="s">
        <v>1012</v>
      </c>
      <c r="D1088" s="2110">
        <v>1</v>
      </c>
      <c r="E1088" s="2223"/>
      <c r="F1088" s="2243">
        <f>D1088*E1088</f>
        <v>0</v>
      </c>
      <c r="H1088" s="2112"/>
    </row>
    <row r="1089" spans="1:8">
      <c r="A1089" s="2178"/>
      <c r="B1089" s="2020"/>
      <c r="C1089" s="2312"/>
      <c r="D1089" s="2312"/>
      <c r="E1089" s="1930"/>
      <c r="F1089" s="2243"/>
      <c r="H1089" s="1995"/>
    </row>
    <row r="1090" spans="1:8">
      <c r="A1090" s="2260"/>
      <c r="B1090" s="2311"/>
      <c r="C1090" s="2109"/>
      <c r="D1090" s="2110"/>
      <c r="E1090" s="1930"/>
      <c r="F1090" s="2243"/>
      <c r="H1090" s="1995"/>
    </row>
    <row r="1091" spans="1:8" ht="38.25">
      <c r="A1091" s="2180">
        <f>MAX($A$13:$A1090)+1</f>
        <v>99</v>
      </c>
      <c r="B1091" s="2296" t="s">
        <v>3994</v>
      </c>
      <c r="C1091" s="2003" t="s">
        <v>1012</v>
      </c>
      <c r="D1091" s="2015">
        <v>1</v>
      </c>
      <c r="E1091" s="2223"/>
      <c r="F1091" s="2243">
        <f>D1091*E1091</f>
        <v>0</v>
      </c>
      <c r="H1091" s="1995"/>
    </row>
    <row r="1092" spans="1:8">
      <c r="B1092" s="2296"/>
      <c r="C1092" s="2109"/>
      <c r="D1092" s="2110"/>
      <c r="E1092" s="455"/>
      <c r="F1092" s="2243"/>
      <c r="H1092" s="1995"/>
    </row>
    <row r="1093" spans="1:8" s="1990" customFormat="1">
      <c r="A1093" s="2006"/>
      <c r="B1093" s="2296"/>
      <c r="C1093" s="2109"/>
      <c r="D1093" s="2110"/>
      <c r="E1093" s="455"/>
      <c r="F1093" s="2243"/>
    </row>
    <row r="1094" spans="1:8" s="1990" customFormat="1" ht="38.25">
      <c r="A1094" s="2180">
        <f>MAX($A$13:$A1093)+1</f>
        <v>100</v>
      </c>
      <c r="B1094" s="2296" t="s">
        <v>3995</v>
      </c>
      <c r="C1094" s="2003" t="s">
        <v>1284</v>
      </c>
      <c r="D1094" s="2015">
        <v>670</v>
      </c>
      <c r="E1094" s="2223"/>
      <c r="F1094" s="2243">
        <f>D1094*E1094</f>
        <v>0</v>
      </c>
    </row>
    <row r="1095" spans="1:8" s="1990" customFormat="1">
      <c r="A1095" s="2180"/>
      <c r="B1095" s="2296"/>
      <c r="C1095" s="2003"/>
      <c r="D1095" s="2015"/>
      <c r="E1095" s="461"/>
      <c r="F1095" s="2243"/>
    </row>
    <row r="1096" spans="1:8" s="1990" customFormat="1">
      <c r="A1096" s="2180"/>
      <c r="B1096" s="2296"/>
      <c r="C1096" s="2003"/>
      <c r="D1096" s="2015"/>
      <c r="E1096" s="461"/>
      <c r="F1096" s="2243"/>
    </row>
    <row r="1097" spans="1:8" s="1990" customFormat="1" ht="51">
      <c r="A1097" s="1985">
        <f>IF(ISTEXT(B1097),MAX($A$12:$A1094)+1,"")</f>
        <v>101</v>
      </c>
      <c r="B1097" s="2296" t="s">
        <v>3513</v>
      </c>
      <c r="C1097" s="2003" t="s">
        <v>1012</v>
      </c>
      <c r="D1097" s="2015">
        <v>632</v>
      </c>
      <c r="E1097" s="2223"/>
      <c r="F1097" s="2107">
        <f>D1097*E1097</f>
        <v>0</v>
      </c>
    </row>
    <row r="1098" spans="1:8" s="1990" customFormat="1">
      <c r="A1098" s="1985"/>
      <c r="B1098" s="2296"/>
      <c r="C1098" s="2003"/>
      <c r="D1098" s="2015"/>
      <c r="E1098" s="462"/>
      <c r="F1098" s="2107"/>
    </row>
    <row r="1099" spans="1:8" s="1990" customFormat="1">
      <c r="A1099" s="1985"/>
      <c r="B1099" s="2296"/>
      <c r="C1099" s="2003"/>
      <c r="D1099" s="2015"/>
      <c r="E1099" s="462"/>
      <c r="F1099" s="2107"/>
    </row>
    <row r="1100" spans="1:8" s="1990" customFormat="1" ht="51">
      <c r="A1100" s="1985">
        <f>IF(ISTEXT(B1100),MAX($A$10:$A1097)+1,"")</f>
        <v>102</v>
      </c>
      <c r="B1100" s="480" t="s">
        <v>3996</v>
      </c>
      <c r="C1100" s="2318" t="s">
        <v>1012</v>
      </c>
      <c r="D1100" s="1994">
        <v>1</v>
      </c>
      <c r="E1100" s="481"/>
      <c r="F1100" s="2107">
        <f>D1100*E1100</f>
        <v>0</v>
      </c>
    </row>
    <row r="1101" spans="1:8" s="1990" customFormat="1">
      <c r="A1101" s="2006"/>
      <c r="B1101" s="1998"/>
      <c r="C1101" s="2001"/>
      <c r="D1101" s="2184"/>
      <c r="E1101" s="466"/>
      <c r="F1101" s="2107"/>
    </row>
    <row r="1102" spans="1:8" s="1990" customFormat="1">
      <c r="A1102" s="2180"/>
      <c r="B1102" s="2296"/>
      <c r="C1102" s="2003"/>
      <c r="D1102" s="2015"/>
      <c r="E1102" s="461"/>
      <c r="F1102" s="2243"/>
    </row>
    <row r="1103" spans="1:8" s="1990" customFormat="1" ht="127.5">
      <c r="A1103" s="1985">
        <f>IF(ISTEXT(B1103),MAX($A$10:$A1100)+1,"")</f>
        <v>103</v>
      </c>
      <c r="B1103" s="480" t="s">
        <v>3997</v>
      </c>
      <c r="C1103" s="2318" t="s">
        <v>1012</v>
      </c>
      <c r="D1103" s="1994">
        <v>1</v>
      </c>
      <c r="E1103" s="481"/>
      <c r="F1103" s="2107">
        <f>D1103*E1103</f>
        <v>0</v>
      </c>
    </row>
    <row r="1104" spans="1:8" s="1990" customFormat="1">
      <c r="A1104" s="1985"/>
      <c r="B1104" s="480"/>
      <c r="C1104" s="2318"/>
      <c r="D1104" s="1994"/>
      <c r="E1104" s="481"/>
      <c r="F1104" s="2107"/>
    </row>
    <row r="1105" spans="1:8" s="1990" customFormat="1">
      <c r="A1105" s="1985"/>
      <c r="B1105" s="480"/>
      <c r="C1105" s="2318"/>
      <c r="D1105" s="1994"/>
      <c r="E1105" s="481"/>
      <c r="F1105" s="2107"/>
    </row>
    <row r="1106" spans="1:8" s="1990" customFormat="1" ht="51">
      <c r="A1106" s="1985">
        <f>IF(ISTEXT(B1106),MAX($A$10:$A1103)+1,"")</f>
        <v>104</v>
      </c>
      <c r="B1106" s="480" t="s">
        <v>3520</v>
      </c>
      <c r="C1106" s="2182"/>
      <c r="D1106" s="2182"/>
      <c r="E1106" s="2080"/>
      <c r="F1106" s="2182"/>
    </row>
    <row r="1107" spans="1:8" ht="76.5">
      <c r="A1107" s="1985"/>
      <c r="B1107" s="1998" t="s">
        <v>3521</v>
      </c>
      <c r="C1107" s="2318"/>
      <c r="D1107" s="1994"/>
      <c r="E1107" s="481"/>
      <c r="H1107" s="1995"/>
    </row>
    <row r="1108" spans="1:8" ht="76.5">
      <c r="A1108" s="1985"/>
      <c r="B1108" s="480" t="s">
        <v>3522</v>
      </c>
      <c r="C1108" s="2318"/>
      <c r="D1108" s="1994"/>
      <c r="E1108" s="481"/>
      <c r="H1108" s="1995"/>
    </row>
    <row r="1109" spans="1:8" ht="127.5">
      <c r="A1109" s="1985"/>
      <c r="B1109" s="480" t="s">
        <v>3523</v>
      </c>
      <c r="C1109" s="2318"/>
      <c r="D1109" s="1994"/>
      <c r="E1109" s="481"/>
      <c r="H1109" s="1995"/>
    </row>
    <row r="1110" spans="1:8" s="1990" customFormat="1" ht="76.5">
      <c r="A1110" s="1985"/>
      <c r="B1110" s="480" t="s">
        <v>3524</v>
      </c>
      <c r="C1110" s="2318"/>
      <c r="D1110" s="1994"/>
      <c r="E1110" s="481"/>
      <c r="F1110" s="2107"/>
    </row>
    <row r="1111" spans="1:8" s="1990" customFormat="1" ht="51">
      <c r="A1111" s="1985"/>
      <c r="B1111" s="480" t="s">
        <v>3525</v>
      </c>
      <c r="C1111" s="2318"/>
      <c r="D1111" s="1994"/>
      <c r="E1111" s="481"/>
      <c r="F1111" s="2107"/>
    </row>
    <row r="1112" spans="1:8" s="1990" customFormat="1" ht="89.25">
      <c r="A1112" s="1985"/>
      <c r="B1112" s="1998" t="s">
        <v>3526</v>
      </c>
      <c r="C1112" s="2318" t="s">
        <v>1012</v>
      </c>
      <c r="D1112" s="1994">
        <v>1</v>
      </c>
      <c r="E1112" s="481"/>
      <c r="F1112" s="2107">
        <f>D1112*E1112</f>
        <v>0</v>
      </c>
    </row>
    <row r="1113" spans="1:8" s="1990" customFormat="1">
      <c r="A1113" s="2006"/>
      <c r="B1113" s="1998"/>
      <c r="C1113" s="2001"/>
      <c r="D1113" s="2184"/>
      <c r="E1113" s="2065"/>
      <c r="F1113" s="2107"/>
    </row>
    <row r="1114" spans="1:8" s="1990" customFormat="1">
      <c r="A1114" s="2319"/>
      <c r="B1114" s="2320"/>
      <c r="C1114" s="2321"/>
      <c r="D1114" s="2322"/>
      <c r="E1114" s="2229"/>
      <c r="F1114" s="2323"/>
    </row>
    <row r="1115" spans="1:8" s="1990" customFormat="1">
      <c r="A1115" s="2324"/>
      <c r="B1115" s="2325"/>
      <c r="C1115" s="2326"/>
      <c r="D1115" s="2327"/>
      <c r="E1115" s="2230"/>
      <c r="F1115" s="2328"/>
    </row>
    <row r="1116" spans="1:8" s="1990" customFormat="1">
      <c r="A1116" s="2324"/>
      <c r="B1116" s="2325" t="s">
        <v>3998</v>
      </c>
      <c r="C1116" s="2326"/>
      <c r="D1116" s="2327"/>
      <c r="E1116" s="2230"/>
      <c r="F1116" s="2328">
        <f>SUM(F1:F1115)</f>
        <v>0</v>
      </c>
    </row>
    <row r="1117" spans="1:8" s="1990" customFormat="1">
      <c r="A1117" s="2329"/>
      <c r="B1117" s="2330"/>
      <c r="C1117" s="2331"/>
      <c r="D1117" s="2332"/>
      <c r="E1117" s="2231"/>
      <c r="F1117" s="2333"/>
    </row>
    <row r="1118" spans="1:8" s="1990" customFormat="1">
      <c r="A1118" s="2006"/>
      <c r="B1118" s="2334"/>
      <c r="C1118" s="2318"/>
      <c r="D1118" s="2335"/>
      <c r="E1118" s="465"/>
      <c r="F1118" s="2112"/>
    </row>
    <row r="1119" spans="1:8" s="1990" customFormat="1">
      <c r="A1119" s="2006"/>
      <c r="B1119" s="2334"/>
      <c r="C1119" s="2318"/>
      <c r="D1119" s="2335"/>
      <c r="E1119" s="465"/>
      <c r="F1119" s="2112"/>
    </row>
    <row r="1120" spans="1:8" s="1990" customFormat="1">
      <c r="A1120" s="2006"/>
      <c r="B1120" s="2334"/>
      <c r="C1120" s="2318"/>
      <c r="D1120" s="2335"/>
      <c r="E1120" s="465"/>
      <c r="F1120" s="2112"/>
    </row>
    <row r="1121" spans="1:8" s="1990" customFormat="1">
      <c r="A1121" s="2006"/>
      <c r="B1121" s="2334"/>
      <c r="C1121" s="2318"/>
      <c r="D1121" s="2335"/>
      <c r="E1121" s="465"/>
      <c r="F1121" s="2112"/>
    </row>
    <row r="1122" spans="1:8" s="1990" customFormat="1">
      <c r="A1122" s="2006"/>
      <c r="B1122" s="2334"/>
      <c r="C1122" s="2318"/>
      <c r="D1122" s="2335"/>
      <c r="E1122" s="465"/>
      <c r="F1122" s="2112"/>
    </row>
    <row r="1123" spans="1:8" s="1990" customFormat="1">
      <c r="A1123" s="2006"/>
      <c r="B1123" s="2334"/>
      <c r="C1123" s="2318"/>
      <c r="D1123" s="2335"/>
      <c r="E1123" s="465"/>
      <c r="F1123" s="2112"/>
    </row>
    <row r="1124" spans="1:8" s="1990" customFormat="1">
      <c r="A1124" s="2006"/>
      <c r="B1124" s="2334"/>
      <c r="C1124" s="2318"/>
      <c r="D1124" s="2335"/>
      <c r="E1124" s="465"/>
      <c r="F1124" s="2112"/>
    </row>
    <row r="1125" spans="1:8" s="1990" customFormat="1">
      <c r="A1125" s="2006"/>
      <c r="B1125" s="2334"/>
      <c r="C1125" s="2318"/>
      <c r="D1125" s="2335"/>
      <c r="E1125" s="465"/>
      <c r="F1125" s="2112"/>
    </row>
    <row r="1126" spans="1:8" s="1990" customFormat="1">
      <c r="A1126" s="2006"/>
      <c r="B1126" s="2334"/>
      <c r="C1126" s="2318"/>
      <c r="D1126" s="2335"/>
      <c r="E1126" s="465"/>
      <c r="F1126" s="2112"/>
    </row>
    <row r="1127" spans="1:8" s="1990" customFormat="1">
      <c r="A1127" s="2006"/>
      <c r="B1127" s="2334"/>
      <c r="C1127" s="2318"/>
      <c r="D1127" s="2335"/>
      <c r="E1127" s="465"/>
      <c r="F1127" s="2112"/>
    </row>
    <row r="1128" spans="1:8" s="1990" customFormat="1">
      <c r="A1128" s="2006"/>
      <c r="B1128" s="2334"/>
      <c r="C1128" s="2318"/>
      <c r="D1128" s="2335"/>
      <c r="E1128" s="465"/>
      <c r="F1128" s="2112"/>
    </row>
    <row r="1129" spans="1:8" s="1990" customFormat="1">
      <c r="A1129" s="2006"/>
      <c r="B1129" s="2334"/>
      <c r="C1129" s="2318"/>
      <c r="D1129" s="2335"/>
      <c r="E1129" s="465"/>
      <c r="F1129" s="2112"/>
    </row>
    <row r="1130" spans="1:8" s="1990" customFormat="1">
      <c r="A1130" s="2006"/>
      <c r="B1130" s="2334"/>
      <c r="C1130" s="2318"/>
      <c r="D1130" s="2335"/>
      <c r="E1130" s="465"/>
      <c r="F1130" s="2112"/>
    </row>
    <row r="1131" spans="1:8" s="1990" customFormat="1">
      <c r="A1131" s="2006"/>
      <c r="B1131" s="1998"/>
      <c r="C1131" s="2001"/>
      <c r="D1131" s="2054"/>
      <c r="E1131" s="465"/>
      <c r="F1131" s="2107"/>
    </row>
    <row r="1132" spans="1:8" s="1990" customFormat="1">
      <c r="A1132" s="2006"/>
      <c r="B1132" s="1998"/>
      <c r="C1132" s="2001"/>
      <c r="D1132" s="2054"/>
      <c r="E1132" s="465"/>
      <c r="F1132" s="2107"/>
    </row>
    <row r="1133" spans="1:8" s="1990" customFormat="1">
      <c r="A1133" s="2006"/>
      <c r="B1133" s="1998"/>
      <c r="C1133" s="2001"/>
      <c r="D1133" s="2054"/>
      <c r="E1133" s="465"/>
      <c r="F1133" s="2107"/>
    </row>
    <row r="1134" spans="1:8" s="1993" customFormat="1">
      <c r="A1134" s="2006"/>
      <c r="B1134" s="2334"/>
      <c r="C1134" s="1987"/>
      <c r="D1134" s="2336"/>
      <c r="E1134" s="465"/>
      <c r="F1134" s="2112"/>
    </row>
    <row r="1135" spans="1:8">
      <c r="B1135" s="2334"/>
      <c r="C1135" s="1987"/>
      <c r="D1135" s="2336"/>
      <c r="E1135" s="465"/>
      <c r="F1135" s="2112"/>
      <c r="H1135" s="1995"/>
    </row>
    <row r="1136" spans="1:8">
      <c r="B1136" s="2334"/>
      <c r="C1136" s="1987"/>
      <c r="D1136" s="2336"/>
      <c r="E1136" s="465"/>
      <c r="F1136" s="2112"/>
      <c r="H1136" s="1995"/>
    </row>
    <row r="1137" spans="1:8">
      <c r="B1137" s="2334"/>
      <c r="C1137" s="2003"/>
      <c r="D1137" s="2015"/>
      <c r="E1137" s="465"/>
      <c r="F1137" s="2112"/>
      <c r="H1137" s="1995"/>
    </row>
    <row r="1138" spans="1:8">
      <c r="B1138" s="2334"/>
      <c r="C1138" s="2003"/>
      <c r="D1138" s="2015"/>
      <c r="E1138" s="465"/>
      <c r="F1138" s="2112"/>
      <c r="H1138" s="1995"/>
    </row>
    <row r="1139" spans="1:8" s="456" customFormat="1">
      <c r="A1139" s="2006"/>
      <c r="B1139" s="2334"/>
      <c r="C1139" s="2003"/>
      <c r="D1139" s="2015"/>
      <c r="E1139" s="465"/>
      <c r="F1139" s="2112"/>
    </row>
    <row r="1140" spans="1:8" s="456" customFormat="1">
      <c r="A1140" s="2006"/>
      <c r="B1140" s="2334"/>
      <c r="C1140" s="2003"/>
      <c r="D1140" s="2015"/>
      <c r="E1140" s="465"/>
      <c r="F1140" s="2112"/>
    </row>
    <row r="1141" spans="1:8" s="456" customFormat="1">
      <c r="A1141" s="2006"/>
      <c r="B1141" s="2334"/>
      <c r="C1141" s="2003"/>
      <c r="D1141" s="2015"/>
      <c r="E1141" s="465"/>
      <c r="F1141" s="2112"/>
    </row>
    <row r="1142" spans="1:8" s="456" customFormat="1">
      <c r="A1142" s="2006"/>
      <c r="B1142" s="2334"/>
      <c r="C1142" s="1987"/>
      <c r="D1142" s="2336"/>
      <c r="E1142" s="465"/>
      <c r="F1142" s="2112"/>
    </row>
    <row r="1143" spans="1:8" s="456" customFormat="1">
      <c r="A1143" s="2006"/>
      <c r="B1143" s="2334"/>
      <c r="C1143" s="2003"/>
      <c r="D1143" s="2015"/>
      <c r="E1143" s="465"/>
      <c r="F1143" s="2112"/>
    </row>
    <row r="1144" spans="1:8" s="456" customFormat="1">
      <c r="A1144" s="2006"/>
      <c r="B1144" s="2334"/>
      <c r="C1144" s="2003"/>
      <c r="D1144" s="2015"/>
      <c r="E1144" s="465"/>
      <c r="F1144" s="2112"/>
    </row>
    <row r="1145" spans="1:8" s="456" customFormat="1">
      <c r="A1145" s="2006"/>
      <c r="B1145" s="2334"/>
      <c r="C1145" s="2003"/>
      <c r="D1145" s="2015"/>
      <c r="E1145" s="465"/>
      <c r="F1145" s="2112"/>
    </row>
    <row r="1146" spans="1:8" s="456" customFormat="1">
      <c r="A1146" s="2006"/>
      <c r="B1146" s="2334"/>
      <c r="C1146" s="2003"/>
      <c r="D1146" s="2015"/>
      <c r="E1146" s="465"/>
      <c r="F1146" s="2112"/>
    </row>
    <row r="1147" spans="1:8" s="456" customFormat="1">
      <c r="A1147" s="2006"/>
      <c r="B1147" s="2334"/>
      <c r="C1147" s="2003"/>
      <c r="D1147" s="2015"/>
      <c r="E1147" s="465"/>
      <c r="F1147" s="2112"/>
    </row>
    <row r="1148" spans="1:8" s="456" customFormat="1">
      <c r="A1148" s="2006"/>
      <c r="B1148" s="2334"/>
      <c r="C1148" s="2003"/>
      <c r="D1148" s="2015"/>
      <c r="E1148" s="465"/>
      <c r="F1148" s="2112"/>
    </row>
    <row r="1149" spans="1:8" s="456" customFormat="1">
      <c r="A1149" s="2006"/>
      <c r="B1149" s="2334"/>
      <c r="C1149" s="2003"/>
      <c r="D1149" s="2015"/>
      <c r="E1149" s="465"/>
      <c r="F1149" s="2112"/>
    </row>
    <row r="1150" spans="1:8" s="456" customFormat="1">
      <c r="A1150" s="2006"/>
      <c r="B1150" s="2334"/>
      <c r="C1150" s="2003"/>
      <c r="D1150" s="2015"/>
      <c r="E1150" s="465"/>
      <c r="F1150" s="2112"/>
    </row>
    <row r="1151" spans="1:8" s="456" customFormat="1">
      <c r="A1151" s="2006"/>
      <c r="B1151" s="2334"/>
      <c r="C1151" s="2318"/>
      <c r="D1151" s="2335"/>
      <c r="E1151" s="465"/>
      <c r="F1151" s="2112"/>
    </row>
    <row r="1152" spans="1:8" s="456" customFormat="1">
      <c r="A1152" s="2006"/>
      <c r="B1152" s="2334"/>
      <c r="C1152" s="1987"/>
      <c r="D1152" s="2336"/>
      <c r="E1152" s="465"/>
      <c r="F1152" s="2112"/>
    </row>
    <row r="1153" spans="1:6" s="456" customFormat="1">
      <c r="A1153" s="2006"/>
      <c r="B1153" s="2334"/>
      <c r="C1153" s="1987"/>
      <c r="D1153" s="2336"/>
      <c r="E1153" s="465"/>
      <c r="F1153" s="2112"/>
    </row>
    <row r="1154" spans="1:6" s="456" customFormat="1">
      <c r="A1154" s="2006"/>
      <c r="B1154" s="2334"/>
      <c r="C1154" s="1987"/>
      <c r="D1154" s="2336"/>
      <c r="E1154" s="465"/>
      <c r="F1154" s="2112"/>
    </row>
    <row r="1155" spans="1:6" s="456" customFormat="1">
      <c r="A1155" s="2006"/>
      <c r="B1155" s="2334"/>
      <c r="C1155" s="1987"/>
      <c r="D1155" s="2336"/>
      <c r="E1155" s="465"/>
      <c r="F1155" s="2112"/>
    </row>
    <row r="1156" spans="1:6" s="456" customFormat="1">
      <c r="A1156" s="2006"/>
      <c r="B1156" s="2014"/>
      <c r="C1156" s="1987"/>
      <c r="D1156" s="2336"/>
      <c r="E1156" s="2067"/>
      <c r="F1156" s="2112"/>
    </row>
    <row r="1157" spans="1:6" s="456" customFormat="1">
      <c r="A1157" s="2006"/>
      <c r="B1157" s="2014"/>
      <c r="C1157" s="1987"/>
      <c r="D1157" s="2336"/>
      <c r="E1157" s="2067"/>
      <c r="F1157" s="2112"/>
    </row>
    <row r="1158" spans="1:6" s="456" customFormat="1">
      <c r="A1158" s="2006"/>
      <c r="B1158" s="2244"/>
      <c r="C1158" s="2113"/>
      <c r="D1158" s="2094"/>
      <c r="E1158" s="2068"/>
      <c r="F1158" s="1993"/>
    </row>
    <row r="1159" spans="1:6" s="456" customFormat="1">
      <c r="A1159" s="2006"/>
      <c r="B1159" s="1941"/>
      <c r="C1159" s="2001"/>
      <c r="D1159" s="2054"/>
      <c r="E1159" s="2232"/>
      <c r="F1159" s="2107"/>
    </row>
    <row r="1160" spans="1:6" s="456" customFormat="1">
      <c r="A1160" s="2006"/>
      <c r="B1160" s="1941"/>
      <c r="C1160" s="2318"/>
      <c r="D1160" s="2054"/>
      <c r="E1160" s="465"/>
      <c r="F1160" s="2107"/>
    </row>
    <row r="1161" spans="1:6" s="456" customFormat="1">
      <c r="A1161" s="2006"/>
      <c r="B1161" s="1941"/>
      <c r="C1161" s="2001"/>
      <c r="D1161" s="2054"/>
      <c r="E1161" s="465"/>
      <c r="F1161" s="2107"/>
    </row>
    <row r="1162" spans="1:6" s="456" customFormat="1">
      <c r="A1162" s="2006"/>
      <c r="B1162" s="1941"/>
      <c r="C1162" s="2001"/>
      <c r="D1162" s="2054"/>
      <c r="E1162" s="465"/>
      <c r="F1162" s="2107"/>
    </row>
    <row r="1163" spans="1:6" s="456" customFormat="1">
      <c r="A1163" s="2006"/>
      <c r="B1163" s="2334"/>
      <c r="C1163" s="2318"/>
      <c r="D1163" s="2335"/>
      <c r="E1163" s="482"/>
      <c r="F1163" s="2182"/>
    </row>
    <row r="1164" spans="1:6" s="456" customFormat="1">
      <c r="A1164" s="2006"/>
      <c r="B1164" s="2337"/>
      <c r="C1164" s="2318"/>
      <c r="D1164" s="2335"/>
      <c r="E1164" s="465"/>
      <c r="F1164" s="2182"/>
    </row>
    <row r="1165" spans="1:6" s="456" customFormat="1">
      <c r="A1165" s="2006"/>
      <c r="B1165" s="2337"/>
      <c r="C1165" s="2318"/>
      <c r="D1165" s="2335"/>
      <c r="E1165" s="465"/>
      <c r="F1165" s="2182"/>
    </row>
    <row r="1166" spans="1:6" s="456" customFormat="1">
      <c r="A1166" s="2006"/>
      <c r="B1166" s="2334"/>
      <c r="C1166" s="2318"/>
      <c r="D1166" s="2335"/>
      <c r="E1166" s="465"/>
      <c r="F1166" s="2182"/>
    </row>
    <row r="1167" spans="1:6" s="456" customFormat="1">
      <c r="A1167" s="2006"/>
      <c r="B1167" s="2338"/>
      <c r="C1167" s="2318"/>
      <c r="D1167" s="2335"/>
      <c r="E1167" s="465"/>
      <c r="F1167" s="2182"/>
    </row>
    <row r="1168" spans="1:6" s="456" customFormat="1">
      <c r="A1168" s="2006"/>
      <c r="B1168" s="2339"/>
      <c r="C1168" s="1987"/>
      <c r="D1168" s="2336"/>
      <c r="E1168" s="465"/>
      <c r="F1168" s="2182"/>
    </row>
    <row r="1169" spans="1:6" s="456" customFormat="1">
      <c r="A1169" s="2006"/>
      <c r="B1169" s="2334"/>
      <c r="C1169" s="2318"/>
      <c r="D1169" s="2335"/>
      <c r="E1169" s="465"/>
      <c r="F1169" s="2182"/>
    </row>
    <row r="1170" spans="1:6" s="456" customFormat="1">
      <c r="A1170" s="2006"/>
      <c r="B1170" s="2338"/>
      <c r="C1170" s="2318"/>
      <c r="D1170" s="2335"/>
      <c r="E1170" s="465"/>
      <c r="F1170" s="2182"/>
    </row>
    <row r="1171" spans="1:6" s="456" customFormat="1">
      <c r="A1171" s="2006"/>
      <c r="B1171" s="2339"/>
      <c r="C1171" s="1987"/>
      <c r="D1171" s="2336"/>
      <c r="E1171" s="465"/>
      <c r="F1171" s="2182"/>
    </row>
    <row r="1172" spans="1:6" s="456" customFormat="1">
      <c r="A1172" s="2006"/>
      <c r="B1172" s="2334"/>
      <c r="C1172" s="2318"/>
      <c r="D1172" s="2335"/>
      <c r="E1172" s="465"/>
      <c r="F1172" s="2182"/>
    </row>
    <row r="1173" spans="1:6" s="456" customFormat="1">
      <c r="A1173" s="2006"/>
      <c r="B1173" s="2338"/>
      <c r="C1173" s="2318"/>
      <c r="D1173" s="2335"/>
      <c r="E1173" s="465"/>
      <c r="F1173" s="2182"/>
    </row>
    <row r="1174" spans="1:6" s="456" customFormat="1">
      <c r="A1174" s="2006"/>
      <c r="B1174" s="2339"/>
      <c r="C1174" s="1987"/>
      <c r="D1174" s="2336"/>
      <c r="E1174" s="465"/>
      <c r="F1174" s="2182"/>
    </row>
    <row r="1175" spans="1:6" s="456" customFormat="1">
      <c r="A1175" s="2006"/>
      <c r="B1175" s="1941"/>
      <c r="C1175" s="2318"/>
      <c r="D1175" s="2335"/>
      <c r="E1175" s="2232"/>
      <c r="F1175" s="2182"/>
    </row>
    <row r="1176" spans="1:6" s="456" customFormat="1">
      <c r="A1176" s="2006"/>
      <c r="B1176" s="1941"/>
      <c r="C1176" s="2318"/>
      <c r="D1176" s="2335"/>
      <c r="E1176" s="2232"/>
      <c r="F1176" s="2182"/>
    </row>
    <row r="1177" spans="1:6" s="456" customFormat="1">
      <c r="A1177" s="2006"/>
      <c r="B1177" s="1941"/>
      <c r="C1177" s="2318"/>
      <c r="D1177" s="2335"/>
      <c r="E1177" s="479"/>
      <c r="F1177" s="2182"/>
    </row>
    <row r="1178" spans="1:6" s="456" customFormat="1">
      <c r="A1178" s="2006"/>
      <c r="B1178" s="2334"/>
      <c r="C1178" s="2318"/>
      <c r="D1178" s="2335"/>
      <c r="E1178" s="2232"/>
      <c r="F1178" s="2182"/>
    </row>
    <row r="1179" spans="1:6" s="456" customFormat="1">
      <c r="A1179" s="2006"/>
      <c r="B1179" s="2334"/>
      <c r="C1179" s="2318"/>
      <c r="D1179" s="2335"/>
      <c r="E1179" s="2232"/>
      <c r="F1179" s="2182"/>
    </row>
    <row r="1180" spans="1:6" s="456" customFormat="1">
      <c r="A1180" s="2006"/>
      <c r="B1180" s="1941"/>
      <c r="C1180" s="2318"/>
      <c r="D1180" s="2335"/>
      <c r="E1180" s="465"/>
      <c r="F1180" s="2182"/>
    </row>
    <row r="1181" spans="1:6" s="456" customFormat="1">
      <c r="A1181" s="2006"/>
      <c r="B1181" s="1941"/>
      <c r="C1181" s="2318"/>
      <c r="D1181" s="2335"/>
      <c r="E1181" s="465"/>
      <c r="F1181" s="2182"/>
    </row>
    <row r="1182" spans="1:6" s="456" customFormat="1">
      <c r="A1182" s="2006"/>
      <c r="B1182" s="1941"/>
      <c r="C1182" s="2318"/>
      <c r="D1182" s="2335"/>
      <c r="E1182" s="465"/>
      <c r="F1182" s="2182"/>
    </row>
    <row r="1183" spans="1:6" s="456" customFormat="1">
      <c r="A1183" s="2006"/>
      <c r="B1183" s="2334"/>
      <c r="C1183" s="2318"/>
      <c r="D1183" s="2335"/>
      <c r="E1183" s="465"/>
      <c r="F1183" s="2182"/>
    </row>
    <row r="1184" spans="1:6" s="456" customFormat="1">
      <c r="A1184" s="2006"/>
      <c r="B1184" s="2334"/>
      <c r="C1184" s="2318"/>
      <c r="D1184" s="2335"/>
      <c r="E1184" s="465"/>
      <c r="F1184" s="2182"/>
    </row>
    <row r="1185" spans="1:6" s="456" customFormat="1">
      <c r="A1185" s="2006"/>
      <c r="B1185" s="2340"/>
      <c r="C1185" s="1987"/>
      <c r="D1185" s="2335"/>
      <c r="E1185" s="465"/>
      <c r="F1185" s="2182"/>
    </row>
    <row r="1186" spans="1:6" s="456" customFormat="1">
      <c r="A1186" s="2006"/>
      <c r="B1186" s="2341"/>
      <c r="C1186" s="2318"/>
      <c r="D1186" s="2335"/>
      <c r="E1186" s="465"/>
      <c r="F1186" s="2182"/>
    </row>
    <row r="1187" spans="1:6" s="456" customFormat="1">
      <c r="A1187" s="2006"/>
      <c r="B1187" s="2340"/>
      <c r="C1187" s="1987"/>
      <c r="D1187" s="2336"/>
      <c r="E1187" s="2233"/>
      <c r="F1187" s="2182"/>
    </row>
    <row r="1188" spans="1:6" s="456" customFormat="1">
      <c r="A1188" s="2006"/>
      <c r="B1188" s="2342"/>
      <c r="C1188" s="2032"/>
      <c r="D1188" s="2343"/>
      <c r="E1188" s="465"/>
      <c r="F1188" s="2182"/>
    </row>
    <row r="1189" spans="1:6" s="456" customFormat="1">
      <c r="A1189" s="2006"/>
      <c r="B1189" s="1941"/>
      <c r="C1189" s="2318"/>
      <c r="D1189" s="2335"/>
      <c r="E1189" s="465"/>
      <c r="F1189" s="2182"/>
    </row>
    <row r="1190" spans="1:6" s="456" customFormat="1">
      <c r="A1190" s="2006"/>
      <c r="B1190" s="1941"/>
      <c r="C1190" s="2318"/>
      <c r="D1190" s="2335"/>
      <c r="E1190" s="465"/>
      <c r="F1190" s="2182"/>
    </row>
    <row r="1191" spans="1:6" s="456" customFormat="1">
      <c r="A1191" s="2006"/>
      <c r="B1191" s="1941"/>
      <c r="C1191" s="2318"/>
      <c r="D1191" s="2335"/>
      <c r="E1191" s="465"/>
      <c r="F1191" s="2182"/>
    </row>
    <row r="1192" spans="1:6" s="456" customFormat="1">
      <c r="A1192" s="2006"/>
      <c r="B1192" s="1941"/>
      <c r="C1192" s="2318"/>
      <c r="D1192" s="2335"/>
      <c r="E1192" s="465"/>
      <c r="F1192" s="2182"/>
    </row>
    <row r="1193" spans="1:6" s="456" customFormat="1">
      <c r="A1193" s="2006"/>
      <c r="B1193" s="1941"/>
      <c r="C1193" s="2318"/>
      <c r="D1193" s="2335"/>
      <c r="E1193" s="465"/>
      <c r="F1193" s="2182"/>
    </row>
    <row r="1194" spans="1:6" s="456" customFormat="1">
      <c r="A1194" s="2006"/>
      <c r="B1194" s="1941"/>
      <c r="C1194" s="1987"/>
      <c r="D1194" s="2336"/>
      <c r="E1194" s="465"/>
      <c r="F1194" s="2182"/>
    </row>
    <row r="1195" spans="1:6" s="456" customFormat="1">
      <c r="A1195" s="2006"/>
      <c r="B1195" s="2340"/>
      <c r="C1195" s="1987"/>
      <c r="D1195" s="2336"/>
      <c r="E1195" s="465"/>
      <c r="F1195" s="2182"/>
    </row>
    <row r="1196" spans="1:6" s="456" customFormat="1">
      <c r="A1196" s="2006"/>
      <c r="B1196" s="2340"/>
      <c r="C1196" s="1987"/>
      <c r="D1196" s="2336"/>
      <c r="E1196" s="465"/>
      <c r="F1196" s="2182"/>
    </row>
    <row r="1197" spans="1:6" s="456" customFormat="1">
      <c r="A1197" s="2006"/>
      <c r="B1197" s="1941"/>
      <c r="C1197" s="1987"/>
      <c r="D1197" s="2336"/>
      <c r="E1197" s="2232"/>
      <c r="F1197" s="2182"/>
    </row>
    <row r="1198" spans="1:6" s="456" customFormat="1">
      <c r="A1198" s="2006"/>
      <c r="B1198" s="1941"/>
      <c r="C1198" s="1987"/>
      <c r="D1198" s="2336"/>
      <c r="E1198" s="2233"/>
      <c r="F1198" s="2182"/>
    </row>
    <row r="1199" spans="1:6" s="456" customFormat="1">
      <c r="A1199" s="2006"/>
      <c r="B1199" s="1941"/>
      <c r="C1199" s="1987"/>
      <c r="D1199" s="2336"/>
      <c r="E1199" s="2232"/>
      <c r="F1199" s="2182"/>
    </row>
    <row r="1200" spans="1:6" s="456" customFormat="1">
      <c r="A1200" s="2006"/>
      <c r="B1200" s="1941"/>
      <c r="C1200" s="1987"/>
      <c r="D1200" s="2336"/>
      <c r="E1200" s="2232"/>
      <c r="F1200" s="2182"/>
    </row>
    <row r="1201" spans="1:8" s="456" customFormat="1">
      <c r="A1201" s="2006"/>
      <c r="B1201" s="1941"/>
      <c r="C1201" s="1987"/>
      <c r="D1201" s="2336"/>
      <c r="E1201" s="2232"/>
      <c r="F1201" s="2182"/>
    </row>
    <row r="1202" spans="1:8" s="456" customFormat="1">
      <c r="A1202" s="2006"/>
      <c r="B1202" s="1941"/>
      <c r="C1202" s="1987"/>
      <c r="D1202" s="2336"/>
      <c r="E1202" s="2232"/>
      <c r="F1202" s="2182"/>
    </row>
    <row r="1203" spans="1:8" s="456" customFormat="1">
      <c r="A1203" s="2006"/>
      <c r="B1203" s="1940"/>
      <c r="C1203" s="1987"/>
      <c r="D1203" s="2336"/>
      <c r="E1203" s="2232"/>
      <c r="F1203" s="2182"/>
    </row>
    <row r="1204" spans="1:8">
      <c r="C1204" s="1987"/>
      <c r="D1204" s="2336"/>
      <c r="E1204" s="465"/>
      <c r="F1204" s="2182"/>
      <c r="H1204" s="1995"/>
    </row>
    <row r="1205" spans="1:8">
      <c r="C1205" s="1987"/>
      <c r="D1205" s="2336"/>
      <c r="E1205" s="465"/>
      <c r="F1205" s="2182"/>
      <c r="H1205" s="1995"/>
    </row>
    <row r="1206" spans="1:8">
      <c r="C1206" s="1987"/>
      <c r="D1206" s="2336"/>
      <c r="E1206" s="465"/>
      <c r="F1206" s="2182"/>
      <c r="H1206" s="1995"/>
    </row>
    <row r="1207" spans="1:8">
      <c r="C1207" s="1987"/>
      <c r="D1207" s="2336"/>
      <c r="E1207" s="465"/>
      <c r="F1207" s="2182"/>
      <c r="H1207" s="1995"/>
    </row>
    <row r="1208" spans="1:8">
      <c r="C1208" s="1987"/>
      <c r="D1208" s="2336"/>
      <c r="E1208" s="465"/>
      <c r="F1208" s="2182"/>
      <c r="H1208" s="1995"/>
    </row>
    <row r="1209" spans="1:8">
      <c r="C1209" s="456"/>
      <c r="D1209" s="2344"/>
      <c r="E1209" s="2080"/>
      <c r="F1209" s="2182"/>
      <c r="H1209" s="1995"/>
    </row>
    <row r="1210" spans="1:8">
      <c r="C1210" s="1987"/>
      <c r="D1210" s="2336"/>
      <c r="E1210" s="465"/>
      <c r="F1210" s="2182"/>
      <c r="H1210" s="1995"/>
    </row>
    <row r="1211" spans="1:8">
      <c r="C1211" s="1987"/>
      <c r="D1211" s="2336"/>
      <c r="E1211" s="465"/>
      <c r="F1211" s="2182"/>
      <c r="H1211" s="1995"/>
    </row>
    <row r="1212" spans="1:8">
      <c r="C1212" s="1987"/>
      <c r="D1212" s="2336"/>
      <c r="E1212" s="2232"/>
      <c r="F1212" s="2182"/>
      <c r="H1212" s="1995"/>
    </row>
    <row r="1213" spans="1:8">
      <c r="B1213" s="2340"/>
      <c r="C1213" s="1987"/>
      <c r="D1213" s="2336"/>
      <c r="E1213" s="465"/>
      <c r="F1213" s="2182"/>
      <c r="H1213" s="1995"/>
    </row>
    <row r="1214" spans="1:8">
      <c r="C1214" s="1987"/>
      <c r="D1214" s="2336"/>
      <c r="E1214" s="2232"/>
      <c r="F1214" s="2182"/>
      <c r="H1214" s="1995"/>
    </row>
    <row r="1215" spans="1:8">
      <c r="C1215" s="1987"/>
      <c r="D1215" s="2336"/>
      <c r="E1215" s="2234"/>
      <c r="F1215" s="2182"/>
      <c r="H1215" s="1995"/>
    </row>
    <row r="1216" spans="1:8">
      <c r="B1216" s="1940"/>
      <c r="C1216" s="1987"/>
      <c r="D1216" s="2336"/>
      <c r="E1216" s="465"/>
      <c r="F1216" s="2182"/>
      <c r="H1216" s="1995"/>
    </row>
    <row r="1217" spans="2:8">
      <c r="C1217" s="1987"/>
      <c r="D1217" s="2336"/>
      <c r="E1217" s="2234"/>
      <c r="F1217" s="2182"/>
      <c r="H1217" s="1995"/>
    </row>
    <row r="1218" spans="2:8">
      <c r="C1218" s="1987"/>
      <c r="D1218" s="2336"/>
      <c r="E1218" s="2234"/>
      <c r="F1218" s="2182"/>
      <c r="H1218" s="1995"/>
    </row>
    <row r="1219" spans="2:8">
      <c r="B1219" s="1940"/>
      <c r="C1219" s="2032"/>
      <c r="D1219" s="2343"/>
      <c r="E1219" s="465"/>
      <c r="F1219" s="2182"/>
    </row>
    <row r="1220" spans="2:8">
      <c r="C1220" s="1987"/>
      <c r="D1220" s="2336"/>
      <c r="E1220" s="465"/>
      <c r="F1220" s="2182"/>
    </row>
    <row r="1221" spans="2:8">
      <c r="B1221" s="2340"/>
      <c r="C1221" s="1987"/>
      <c r="D1221" s="2336"/>
      <c r="E1221" s="465"/>
      <c r="F1221" s="2182"/>
    </row>
    <row r="1222" spans="2:8">
      <c r="B1222" s="1940"/>
      <c r="C1222" s="2032"/>
      <c r="D1222" s="2343"/>
      <c r="E1222" s="465"/>
      <c r="F1222" s="2182"/>
    </row>
    <row r="1223" spans="2:8">
      <c r="B1223" s="2340"/>
      <c r="C1223" s="1987"/>
      <c r="D1223" s="2336"/>
      <c r="E1223" s="465"/>
      <c r="F1223" s="2182"/>
    </row>
    <row r="1224" spans="2:8">
      <c r="B1224" s="2038"/>
      <c r="C1224" s="2032"/>
      <c r="D1224" s="2343"/>
      <c r="E1224" s="465"/>
      <c r="F1224" s="2182"/>
    </row>
    <row r="1225" spans="2:8">
      <c r="B1225" s="1940"/>
      <c r="C1225" s="1987"/>
      <c r="D1225" s="2336"/>
      <c r="E1225" s="465"/>
      <c r="F1225" s="2182"/>
    </row>
    <row r="1226" spans="2:8">
      <c r="C1226" s="1987"/>
      <c r="D1226" s="2336"/>
      <c r="E1226" s="465"/>
      <c r="F1226" s="2182"/>
    </row>
    <row r="1227" spans="2:8">
      <c r="B1227" s="2339"/>
      <c r="C1227" s="1987"/>
      <c r="D1227" s="2336"/>
      <c r="E1227" s="465"/>
      <c r="F1227" s="2182"/>
    </row>
    <row r="1228" spans="2:8">
      <c r="E1228" s="465"/>
    </row>
    <row r="1229" spans="2:8">
      <c r="E1229" s="465"/>
    </row>
    <row r="1230" spans="2:8">
      <c r="B1230" s="2031"/>
      <c r="E1230" s="2234"/>
    </row>
    <row r="1231" spans="2:8">
      <c r="E1231" s="465"/>
    </row>
    <row r="1232" spans="2:8">
      <c r="B1232" s="1940"/>
      <c r="C1232" s="2032"/>
      <c r="D1232" s="2343"/>
      <c r="E1232" s="465"/>
    </row>
    <row r="1233" spans="2:5">
      <c r="E1233" s="465"/>
    </row>
    <row r="1234" spans="2:5">
      <c r="E1234" s="465"/>
    </row>
    <row r="1235" spans="2:5">
      <c r="B1235" s="1940"/>
      <c r="C1235" s="2032"/>
      <c r="D1235" s="2343"/>
      <c r="E1235" s="465"/>
    </row>
    <row r="1236" spans="2:5">
      <c r="B1236" s="1940"/>
      <c r="C1236" s="2032"/>
      <c r="D1236" s="2343"/>
      <c r="E1236" s="465"/>
    </row>
    <row r="1237" spans="2:5">
      <c r="B1237" s="1940"/>
      <c r="C1237" s="2032"/>
      <c r="D1237" s="2343"/>
      <c r="E1237" s="465"/>
    </row>
    <row r="1238" spans="2:5">
      <c r="B1238" s="1940"/>
      <c r="C1238" s="2032"/>
      <c r="D1238" s="2343"/>
      <c r="E1238" s="465"/>
    </row>
    <row r="1239" spans="2:5">
      <c r="E1239" s="2232"/>
    </row>
    <row r="1240" spans="2:5">
      <c r="D1240" s="2184"/>
      <c r="E1240" s="2232"/>
    </row>
    <row r="1241" spans="2:5">
      <c r="D1241" s="2184"/>
      <c r="E1241" s="2232"/>
    </row>
    <row r="1242" spans="2:5">
      <c r="B1242" s="1940"/>
      <c r="E1242" s="2232"/>
    </row>
  </sheetData>
  <sheetProtection algorithmName="SHA-512" hashValue="aeWm41MvKju1Sw/IuRgYCApmd7TThZvaaiekBgB9658w4H+ubUeRGVbV19glFYWec780LZ/vgkuZk/GGqYppqQ==" saltValue="IvFhxsToKUFZkOLcPk/dag==" spinCount="100000" sheet="1" objects="1" scenarios="1"/>
  <protectedRanges>
    <protectedRange sqref="E1245:E65891 E6:E7 E2 E9 E585 E11" name="Obseg1"/>
    <protectedRange sqref="E531 E12:E13 E523 E210 E200:E202 E160:E161 E360:E404 E542:E543 E691:E692 E735:E736 E779 E878 E926 E1044" name="Obseg1_1"/>
    <protectedRange sqref="E1239:E1244 E1118:E1130 E1223:E1235 E1134:E1187 E1210:E1218 E1197:E1208" name="Obseg1_2"/>
    <protectedRange sqref="E1131:E1133" name="Obseg1_1_2"/>
    <protectedRange sqref="E1219:E1222" name="Obseg1_7_2"/>
    <protectedRange sqref="E1236:E1238" name="Obseg1_6_1"/>
    <protectedRange sqref="E1188:E1194" name="Obseg1_8_1"/>
    <protectedRange sqref="E1195:E1196" name="Obseg1_9_1"/>
    <protectedRange sqref="E1045 E927 E879" name="Obseg1_6"/>
    <protectedRange sqref="E502:E506 E275:E277 E787 E605:E606 E163:E164 E529:E530 E537:E538 E587:E588 E689:E690 E780 E668:E669 E1084 E526:E527 E417:E418 E524 E1012 E420 E213:E214 E534:E535 E183 E791 E562:E563 E833 E1066:E1067 E510:E512 E1072:E1073 E1075:E1076 E1078:E1079 E1081:E1082 E1063:E1064 E1086:E1087 E829 E1089:E1090 E203 E559:E560 E205:E206 E647:E648 E532 E1069:E1070 E1046:E1053 E1024:E1025 E626:E627 E47 E211 E451:E453 E777:E778 E181 E44:E45 E757 E629:E630 E650:E651 E671:E672 E608:E609 E694:E695 E715:E716 E738:E739 E759:E760 E547 E225 E219:E220 E216:E217 E208:E209 E222:E223 E540:E541 E414:E415 E268:E270 E166:E170 E499:E500" name="Obseg1_8"/>
    <protectedRange sqref="E3:E5" name="Obseg1_3"/>
    <protectedRange sqref="E1095:E1096 E924:E925 E1092:E1093 E897:E914 E1114 E881:E894 E917:E921" name="Obseg1_9"/>
    <protectedRange sqref="E110:E129 E26:E27 E454:E465 E49:E52 E175 E185:E188 E474:E487 E89:E108 E431:E432 E195:E199 E190:E193 E320 E441:E442 E435:E438 E493 E422:E425 E262:E263 E471 E29:E35 E836 E496:E497 E301:E314 E228:E231 E256:E259 E236:E237 E794:E796 E849:E850 E242:E243 E245:E248 E251:E254 E38:E39 E55:E58 E131:E132 E298 E281:E292 E340 E324:E336 E343 E1036:E1037 E18:E24 E75:E87 E61:E73" name="Obseg1_1_2_1"/>
    <protectedRange sqref="E15:E17 E842:E845 E521:E522 E847:E848 E28 E444:E445 E513:E519 E279:E280" name="Obseg1_1_2_1_1"/>
    <protectedRange sqref="E1113" name="Obseg1_5"/>
    <protectedRange sqref="E8 E10 E544:E545" name="Obseg1_7"/>
    <protectedRange sqref="E408:E409 E411:E412" name="Obseg1_8_2"/>
    <protectedRange sqref="E212 E525 E533 E204" name="Obseg1_8_3"/>
    <protectedRange sqref="E1102" name="Obseg1_9_2"/>
    <protectedRange sqref="E1100 E1103:E1105" name="Obseg1_1_2_1_1_1"/>
    <protectedRange sqref="E1101" name="Obseg1_5_1"/>
    <protectedRange sqref="E1107:E1112" name="Obseg1_1_2_1_1_3"/>
    <protectedRange sqref="E1011" name="Obseg1_8_4"/>
    <protectedRange sqref="E548" name="Obseg1_8_5"/>
    <protectedRange sqref="E814 E810" name="Obseg1_8_6"/>
    <protectedRange sqref="E817" name="Obseg1_1_2_1_2"/>
    <protectedRange sqref="E142:E143 E147:E148" name="Obseg1_8_7"/>
    <protectedRange sqref="E133 E141 E146" name="Obseg1_1_2_1_3"/>
    <protectedRange sqref="E152 E350:E351" name="Obseg1_8_8"/>
    <protectedRange sqref="E358" name="Obseg1_1_1_5_2_1"/>
    <protectedRange sqref="E154 E347:E349 E353 E149:E151" name="Obseg1_8_3_1"/>
    <protectedRange sqref="E41:E42" name="Obseg1_8_15"/>
    <protectedRange sqref="E53:E54 E59" name="Obseg1_8_16"/>
    <protectedRange sqref="E60" name="Obseg1_8_17"/>
    <protectedRange sqref="E177:E178 E180" name="Obseg1_8_18"/>
    <protectedRange sqref="E935 E930:E933" name="Obseg1_8_9"/>
    <protectedRange sqref="E948:E949" name="Obseg1_8_10"/>
    <protectedRange sqref="E945:E947 E951" name="Obseg1_8_3_2"/>
    <protectedRange sqref="E964:E965" name="Obseg1_8_11"/>
    <protectedRange sqref="E961:E963 E967" name="Obseg1_8_3_3"/>
    <protectedRange sqref="E987 E982:E983 E985" name="Obseg1_8_12"/>
    <protectedRange sqref="E984" name="Obseg1_8_4_1"/>
    <protectedRange sqref="E1000:E1001" name="Obseg1_8_13"/>
    <protectedRange sqref="E997:E999 E1003" name="Obseg1_8_3_4"/>
    <protectedRange sqref="E1016:E1017" name="Obseg1_8_14"/>
    <protectedRange sqref="E1013:E1015 E1019" name="Obseg1_8_3_5"/>
    <protectedRange sqref="E1029:E1030" name="Obseg1_8_19"/>
    <protectedRange sqref="E1026:E1028 E1032" name="Obseg1_8_3_6"/>
    <protectedRange sqref="E873:E874" name="Obseg1_1_1_2_3_2_2"/>
  </protectedRanges>
  <pageMargins left="0.70866141732283472" right="0.70866141732283472" top="0.74803149606299213" bottom="0.74803149606299213" header="0.31496062992125984" footer="0.31496062992125984"/>
  <pageSetup paperSize="9" scale="92" fitToWidth="0" fitToHeight="0" orientation="portrait" r:id="rId1"/>
  <headerFooter>
    <oddFooter>&amp;L&amp;6&amp;F &amp;R&amp;6&amp;A&amp;P/&amp;N</oddFooter>
  </headerFooter>
  <rowBreaks count="3" manualBreakCount="3">
    <brk id="280" max="5" man="1"/>
    <brk id="324" max="5" man="1"/>
    <brk id="357" max="5"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551E7-317D-42CC-B405-0F2C1E3B721E}">
  <sheetPr>
    <tabColor rgb="FF00B0F0"/>
  </sheetPr>
  <dimension ref="A2:C87"/>
  <sheetViews>
    <sheetView view="pageBreakPreview" zoomScale="150" zoomScaleNormal="100" zoomScaleSheetLayoutView="150" workbookViewId="0"/>
  </sheetViews>
  <sheetFormatPr defaultColWidth="9.140625" defaultRowHeight="12.75"/>
  <cols>
    <col min="1" max="1" width="4.140625" style="702" bestFit="1" customWidth="1"/>
    <col min="2" max="2" width="80.85546875" style="705" customWidth="1"/>
    <col min="3" max="256" width="9.140625" style="704"/>
    <col min="257" max="257" width="4.140625" style="704" bestFit="1" customWidth="1"/>
    <col min="258" max="258" width="80.85546875" style="704" customWidth="1"/>
    <col min="259" max="512" width="9.140625" style="704"/>
    <col min="513" max="513" width="4.140625" style="704" bestFit="1" customWidth="1"/>
    <col min="514" max="514" width="80.85546875" style="704" customWidth="1"/>
    <col min="515" max="768" width="9.140625" style="704"/>
    <col min="769" max="769" width="4.140625" style="704" bestFit="1" customWidth="1"/>
    <col min="770" max="770" width="80.85546875" style="704" customWidth="1"/>
    <col min="771" max="1024" width="9.140625" style="704"/>
    <col min="1025" max="1025" width="4.140625" style="704" bestFit="1" customWidth="1"/>
    <col min="1026" max="1026" width="80.85546875" style="704" customWidth="1"/>
    <col min="1027" max="1280" width="9.140625" style="704"/>
    <col min="1281" max="1281" width="4.140625" style="704" bestFit="1" customWidth="1"/>
    <col min="1282" max="1282" width="80.85546875" style="704" customWidth="1"/>
    <col min="1283" max="1536" width="9.140625" style="704"/>
    <col min="1537" max="1537" width="4.140625" style="704" bestFit="1" customWidth="1"/>
    <col min="1538" max="1538" width="80.85546875" style="704" customWidth="1"/>
    <col min="1539" max="1792" width="9.140625" style="704"/>
    <col min="1793" max="1793" width="4.140625" style="704" bestFit="1" customWidth="1"/>
    <col min="1794" max="1794" width="80.85546875" style="704" customWidth="1"/>
    <col min="1795" max="2048" width="9.140625" style="704"/>
    <col min="2049" max="2049" width="4.140625" style="704" bestFit="1" customWidth="1"/>
    <col min="2050" max="2050" width="80.85546875" style="704" customWidth="1"/>
    <col min="2051" max="2304" width="9.140625" style="704"/>
    <col min="2305" max="2305" width="4.140625" style="704" bestFit="1" customWidth="1"/>
    <col min="2306" max="2306" width="80.85546875" style="704" customWidth="1"/>
    <col min="2307" max="2560" width="9.140625" style="704"/>
    <col min="2561" max="2561" width="4.140625" style="704" bestFit="1" customWidth="1"/>
    <col min="2562" max="2562" width="80.85546875" style="704" customWidth="1"/>
    <col min="2563" max="2816" width="9.140625" style="704"/>
    <col min="2817" max="2817" width="4.140625" style="704" bestFit="1" customWidth="1"/>
    <col min="2818" max="2818" width="80.85546875" style="704" customWidth="1"/>
    <col min="2819" max="3072" width="9.140625" style="704"/>
    <col min="3073" max="3073" width="4.140625" style="704" bestFit="1" customWidth="1"/>
    <col min="3074" max="3074" width="80.85546875" style="704" customWidth="1"/>
    <col min="3075" max="3328" width="9.140625" style="704"/>
    <col min="3329" max="3329" width="4.140625" style="704" bestFit="1" customWidth="1"/>
    <col min="3330" max="3330" width="80.85546875" style="704" customWidth="1"/>
    <col min="3331" max="3584" width="9.140625" style="704"/>
    <col min="3585" max="3585" width="4.140625" style="704" bestFit="1" customWidth="1"/>
    <col min="3586" max="3586" width="80.85546875" style="704" customWidth="1"/>
    <col min="3587" max="3840" width="9.140625" style="704"/>
    <col min="3841" max="3841" width="4.140625" style="704" bestFit="1" customWidth="1"/>
    <col min="3842" max="3842" width="80.85546875" style="704" customWidth="1"/>
    <col min="3843" max="4096" width="9.140625" style="704"/>
    <col min="4097" max="4097" width="4.140625" style="704" bestFit="1" customWidth="1"/>
    <col min="4098" max="4098" width="80.85546875" style="704" customWidth="1"/>
    <col min="4099" max="4352" width="9.140625" style="704"/>
    <col min="4353" max="4353" width="4.140625" style="704" bestFit="1" customWidth="1"/>
    <col min="4354" max="4354" width="80.85546875" style="704" customWidth="1"/>
    <col min="4355" max="4608" width="9.140625" style="704"/>
    <col min="4609" max="4609" width="4.140625" style="704" bestFit="1" customWidth="1"/>
    <col min="4610" max="4610" width="80.85546875" style="704" customWidth="1"/>
    <col min="4611" max="4864" width="9.140625" style="704"/>
    <col min="4865" max="4865" width="4.140625" style="704" bestFit="1" customWidth="1"/>
    <col min="4866" max="4866" width="80.85546875" style="704" customWidth="1"/>
    <col min="4867" max="5120" width="9.140625" style="704"/>
    <col min="5121" max="5121" width="4.140625" style="704" bestFit="1" customWidth="1"/>
    <col min="5122" max="5122" width="80.85546875" style="704" customWidth="1"/>
    <col min="5123" max="5376" width="9.140625" style="704"/>
    <col min="5377" max="5377" width="4.140625" style="704" bestFit="1" customWidth="1"/>
    <col min="5378" max="5378" width="80.85546875" style="704" customWidth="1"/>
    <col min="5379" max="5632" width="9.140625" style="704"/>
    <col min="5633" max="5633" width="4.140625" style="704" bestFit="1" customWidth="1"/>
    <col min="5634" max="5634" width="80.85546875" style="704" customWidth="1"/>
    <col min="5635" max="5888" width="9.140625" style="704"/>
    <col min="5889" max="5889" width="4.140625" style="704" bestFit="1" customWidth="1"/>
    <col min="5890" max="5890" width="80.85546875" style="704" customWidth="1"/>
    <col min="5891" max="6144" width="9.140625" style="704"/>
    <col min="6145" max="6145" width="4.140625" style="704" bestFit="1" customWidth="1"/>
    <col min="6146" max="6146" width="80.85546875" style="704" customWidth="1"/>
    <col min="6147" max="6400" width="9.140625" style="704"/>
    <col min="6401" max="6401" width="4.140625" style="704" bestFit="1" customWidth="1"/>
    <col min="6402" max="6402" width="80.85546875" style="704" customWidth="1"/>
    <col min="6403" max="6656" width="9.140625" style="704"/>
    <col min="6657" max="6657" width="4.140625" style="704" bestFit="1" customWidth="1"/>
    <col min="6658" max="6658" width="80.85546875" style="704" customWidth="1"/>
    <col min="6659" max="6912" width="9.140625" style="704"/>
    <col min="6913" max="6913" width="4.140625" style="704" bestFit="1" customWidth="1"/>
    <col min="6914" max="6914" width="80.85546875" style="704" customWidth="1"/>
    <col min="6915" max="7168" width="9.140625" style="704"/>
    <col min="7169" max="7169" width="4.140625" style="704" bestFit="1" customWidth="1"/>
    <col min="7170" max="7170" width="80.85546875" style="704" customWidth="1"/>
    <col min="7171" max="7424" width="9.140625" style="704"/>
    <col min="7425" max="7425" width="4.140625" style="704" bestFit="1" customWidth="1"/>
    <col min="7426" max="7426" width="80.85546875" style="704" customWidth="1"/>
    <col min="7427" max="7680" width="9.140625" style="704"/>
    <col min="7681" max="7681" width="4.140625" style="704" bestFit="1" customWidth="1"/>
    <col min="7682" max="7682" width="80.85546875" style="704" customWidth="1"/>
    <col min="7683" max="7936" width="9.140625" style="704"/>
    <col min="7937" max="7937" width="4.140625" style="704" bestFit="1" customWidth="1"/>
    <col min="7938" max="7938" width="80.85546875" style="704" customWidth="1"/>
    <col min="7939" max="8192" width="9.140625" style="704"/>
    <col min="8193" max="8193" width="4.140625" style="704" bestFit="1" customWidth="1"/>
    <col min="8194" max="8194" width="80.85546875" style="704" customWidth="1"/>
    <col min="8195" max="8448" width="9.140625" style="704"/>
    <col min="8449" max="8449" width="4.140625" style="704" bestFit="1" customWidth="1"/>
    <col min="8450" max="8450" width="80.85546875" style="704" customWidth="1"/>
    <col min="8451" max="8704" width="9.140625" style="704"/>
    <col min="8705" max="8705" width="4.140625" style="704" bestFit="1" customWidth="1"/>
    <col min="8706" max="8706" width="80.85546875" style="704" customWidth="1"/>
    <col min="8707" max="8960" width="9.140625" style="704"/>
    <col min="8961" max="8961" width="4.140625" style="704" bestFit="1" customWidth="1"/>
    <col min="8962" max="8962" width="80.85546875" style="704" customWidth="1"/>
    <col min="8963" max="9216" width="9.140625" style="704"/>
    <col min="9217" max="9217" width="4.140625" style="704" bestFit="1" customWidth="1"/>
    <col min="9218" max="9218" width="80.85546875" style="704" customWidth="1"/>
    <col min="9219" max="9472" width="9.140625" style="704"/>
    <col min="9473" max="9473" width="4.140625" style="704" bestFit="1" customWidth="1"/>
    <col min="9474" max="9474" width="80.85546875" style="704" customWidth="1"/>
    <col min="9475" max="9728" width="9.140625" style="704"/>
    <col min="9729" max="9729" width="4.140625" style="704" bestFit="1" customWidth="1"/>
    <col min="9730" max="9730" width="80.85546875" style="704" customWidth="1"/>
    <col min="9731" max="9984" width="9.140625" style="704"/>
    <col min="9985" max="9985" width="4.140625" style="704" bestFit="1" customWidth="1"/>
    <col min="9986" max="9986" width="80.85546875" style="704" customWidth="1"/>
    <col min="9987" max="10240" width="9.140625" style="704"/>
    <col min="10241" max="10241" width="4.140625" style="704" bestFit="1" customWidth="1"/>
    <col min="10242" max="10242" width="80.85546875" style="704" customWidth="1"/>
    <col min="10243" max="10496" width="9.140625" style="704"/>
    <col min="10497" max="10497" width="4.140625" style="704" bestFit="1" customWidth="1"/>
    <col min="10498" max="10498" width="80.85546875" style="704" customWidth="1"/>
    <col min="10499" max="10752" width="9.140625" style="704"/>
    <col min="10753" max="10753" width="4.140625" style="704" bestFit="1" customWidth="1"/>
    <col min="10754" max="10754" width="80.85546875" style="704" customWidth="1"/>
    <col min="10755" max="11008" width="9.140625" style="704"/>
    <col min="11009" max="11009" width="4.140625" style="704" bestFit="1" customWidth="1"/>
    <col min="11010" max="11010" width="80.85546875" style="704" customWidth="1"/>
    <col min="11011" max="11264" width="9.140625" style="704"/>
    <col min="11265" max="11265" width="4.140625" style="704" bestFit="1" customWidth="1"/>
    <col min="11266" max="11266" width="80.85546875" style="704" customWidth="1"/>
    <col min="11267" max="11520" width="9.140625" style="704"/>
    <col min="11521" max="11521" width="4.140625" style="704" bestFit="1" customWidth="1"/>
    <col min="11522" max="11522" width="80.85546875" style="704" customWidth="1"/>
    <col min="11523" max="11776" width="9.140625" style="704"/>
    <col min="11777" max="11777" width="4.140625" style="704" bestFit="1" customWidth="1"/>
    <col min="11778" max="11778" width="80.85546875" style="704" customWidth="1"/>
    <col min="11779" max="12032" width="9.140625" style="704"/>
    <col min="12033" max="12033" width="4.140625" style="704" bestFit="1" customWidth="1"/>
    <col min="12034" max="12034" width="80.85546875" style="704" customWidth="1"/>
    <col min="12035" max="12288" width="9.140625" style="704"/>
    <col min="12289" max="12289" width="4.140625" style="704" bestFit="1" customWidth="1"/>
    <col min="12290" max="12290" width="80.85546875" style="704" customWidth="1"/>
    <col min="12291" max="12544" width="9.140625" style="704"/>
    <col min="12545" max="12545" width="4.140625" style="704" bestFit="1" customWidth="1"/>
    <col min="12546" max="12546" width="80.85546875" style="704" customWidth="1"/>
    <col min="12547" max="12800" width="9.140625" style="704"/>
    <col min="12801" max="12801" width="4.140625" style="704" bestFit="1" customWidth="1"/>
    <col min="12802" max="12802" width="80.85546875" style="704" customWidth="1"/>
    <col min="12803" max="13056" width="9.140625" style="704"/>
    <col min="13057" max="13057" width="4.140625" style="704" bestFit="1" customWidth="1"/>
    <col min="13058" max="13058" width="80.85546875" style="704" customWidth="1"/>
    <col min="13059" max="13312" width="9.140625" style="704"/>
    <col min="13313" max="13313" width="4.140625" style="704" bestFit="1" customWidth="1"/>
    <col min="13314" max="13314" width="80.85546875" style="704" customWidth="1"/>
    <col min="13315" max="13568" width="9.140625" style="704"/>
    <col min="13569" max="13569" width="4.140625" style="704" bestFit="1" customWidth="1"/>
    <col min="13570" max="13570" width="80.85546875" style="704" customWidth="1"/>
    <col min="13571" max="13824" width="9.140625" style="704"/>
    <col min="13825" max="13825" width="4.140625" style="704" bestFit="1" customWidth="1"/>
    <col min="13826" max="13826" width="80.85546875" style="704" customWidth="1"/>
    <col min="13827" max="14080" width="9.140625" style="704"/>
    <col min="14081" max="14081" width="4.140625" style="704" bestFit="1" customWidth="1"/>
    <col min="14082" max="14082" width="80.85546875" style="704" customWidth="1"/>
    <col min="14083" max="14336" width="9.140625" style="704"/>
    <col min="14337" max="14337" width="4.140625" style="704" bestFit="1" customWidth="1"/>
    <col min="14338" max="14338" width="80.85546875" style="704" customWidth="1"/>
    <col min="14339" max="14592" width="9.140625" style="704"/>
    <col min="14593" max="14593" width="4.140625" style="704" bestFit="1" customWidth="1"/>
    <col min="14594" max="14594" width="80.85546875" style="704" customWidth="1"/>
    <col min="14595" max="14848" width="9.140625" style="704"/>
    <col min="14849" max="14849" width="4.140625" style="704" bestFit="1" customWidth="1"/>
    <col min="14850" max="14850" width="80.85546875" style="704" customWidth="1"/>
    <col min="14851" max="15104" width="9.140625" style="704"/>
    <col min="15105" max="15105" width="4.140625" style="704" bestFit="1" customWidth="1"/>
    <col min="15106" max="15106" width="80.85546875" style="704" customWidth="1"/>
    <col min="15107" max="15360" width="9.140625" style="704"/>
    <col min="15361" max="15361" width="4.140625" style="704" bestFit="1" customWidth="1"/>
    <col min="15362" max="15362" width="80.85546875" style="704" customWidth="1"/>
    <col min="15363" max="15616" width="9.140625" style="704"/>
    <col min="15617" max="15617" width="4.140625" style="704" bestFit="1" customWidth="1"/>
    <col min="15618" max="15618" width="80.85546875" style="704" customWidth="1"/>
    <col min="15619" max="15872" width="9.140625" style="704"/>
    <col min="15873" max="15873" width="4.140625" style="704" bestFit="1" customWidth="1"/>
    <col min="15874" max="15874" width="80.85546875" style="704" customWidth="1"/>
    <col min="15875" max="16128" width="9.140625" style="704"/>
    <col min="16129" max="16129" width="4.140625" style="704" bestFit="1" customWidth="1"/>
    <col min="16130" max="16130" width="80.85546875" style="704" customWidth="1"/>
    <col min="16131" max="16384" width="9.140625" style="704"/>
  </cols>
  <sheetData>
    <row r="2" spans="1:2">
      <c r="B2" s="703" t="s">
        <v>2899</v>
      </c>
    </row>
    <row r="3" spans="1:2" ht="25.5">
      <c r="A3" s="702" t="s">
        <v>2900</v>
      </c>
      <c r="B3" s="705" t="s">
        <v>2909</v>
      </c>
    </row>
    <row r="4" spans="1:2" ht="25.5">
      <c r="A4" s="702" t="s">
        <v>2900</v>
      </c>
      <c r="B4" s="705" t="s">
        <v>2910</v>
      </c>
    </row>
    <row r="5" spans="1:2">
      <c r="A5" s="702" t="s">
        <v>2900</v>
      </c>
      <c r="B5" s="705" t="s">
        <v>2911</v>
      </c>
    </row>
    <row r="6" spans="1:2" ht="25.5">
      <c r="A6" s="702" t="s">
        <v>2900</v>
      </c>
      <c r="B6" s="705" t="s">
        <v>2912</v>
      </c>
    </row>
    <row r="7" spans="1:2" ht="38.25">
      <c r="A7" s="702" t="s">
        <v>2900</v>
      </c>
      <c r="B7" s="705" t="s">
        <v>2913</v>
      </c>
    </row>
    <row r="8" spans="1:2" ht="51">
      <c r="A8" s="702" t="s">
        <v>2900</v>
      </c>
      <c r="B8" s="705" t="s">
        <v>3095</v>
      </c>
    </row>
    <row r="9" spans="1:2" ht="38.25">
      <c r="A9" s="702" t="s">
        <v>2900</v>
      </c>
      <c r="B9" s="705" t="s">
        <v>3096</v>
      </c>
    </row>
    <row r="10" spans="1:2" ht="102">
      <c r="A10" s="702" t="s">
        <v>2900</v>
      </c>
      <c r="B10" s="705" t="s">
        <v>2918</v>
      </c>
    </row>
    <row r="11" spans="1:2" ht="38.25">
      <c r="A11" s="702" t="s">
        <v>2900</v>
      </c>
      <c r="B11" s="705" t="s">
        <v>2919</v>
      </c>
    </row>
    <row r="12" spans="1:2" ht="56.25" customHeight="1">
      <c r="A12" s="702" t="s">
        <v>2900</v>
      </c>
      <c r="B12" s="705" t="s">
        <v>2920</v>
      </c>
    </row>
    <row r="13" spans="1:2">
      <c r="A13" s="702" t="s">
        <v>2900</v>
      </c>
      <c r="B13" s="705" t="s">
        <v>2921</v>
      </c>
    </row>
    <row r="14" spans="1:2" ht="25.5">
      <c r="A14" s="702" t="s">
        <v>2900</v>
      </c>
      <c r="B14" s="705" t="s">
        <v>2922</v>
      </c>
    </row>
    <row r="15" spans="1:2" ht="38.25">
      <c r="A15" s="702" t="s">
        <v>2900</v>
      </c>
      <c r="B15" s="705" t="s">
        <v>2923</v>
      </c>
    </row>
    <row r="16" spans="1:2" ht="38.25">
      <c r="A16" s="702" t="s">
        <v>2900</v>
      </c>
      <c r="B16" s="705" t="s">
        <v>2924</v>
      </c>
    </row>
    <row r="17" spans="1:2" ht="25.5">
      <c r="A17" s="702" t="s">
        <v>2900</v>
      </c>
      <c r="B17" s="705" t="s">
        <v>3097</v>
      </c>
    </row>
    <row r="18" spans="1:2" s="706" customFormat="1" ht="25.5">
      <c r="A18" s="702" t="s">
        <v>2900</v>
      </c>
      <c r="B18" s="705" t="s">
        <v>2927</v>
      </c>
    </row>
    <row r="19" spans="1:2" ht="38.25">
      <c r="A19" s="702" t="s">
        <v>2900</v>
      </c>
      <c r="B19" s="705" t="s">
        <v>2928</v>
      </c>
    </row>
    <row r="20" spans="1:2" ht="38.25">
      <c r="B20" s="705" t="s">
        <v>2929</v>
      </c>
    </row>
    <row r="21" spans="1:2" ht="25.5">
      <c r="B21" s="705" t="s">
        <v>2930</v>
      </c>
    </row>
    <row r="22" spans="1:2" ht="25.5">
      <c r="A22" s="702" t="s">
        <v>2900</v>
      </c>
      <c r="B22" s="705" t="s">
        <v>2931</v>
      </c>
    </row>
    <row r="23" spans="1:2" ht="51">
      <c r="A23" s="702" t="s">
        <v>2900</v>
      </c>
      <c r="B23" s="705" t="s">
        <v>2932</v>
      </c>
    </row>
    <row r="24" spans="1:2" ht="76.5">
      <c r="A24" s="702" t="s">
        <v>2900</v>
      </c>
      <c r="B24" s="705" t="s">
        <v>2933</v>
      </c>
    </row>
    <row r="25" spans="1:2" ht="293.25">
      <c r="A25" s="702" t="s">
        <v>2900</v>
      </c>
      <c r="B25" s="705" t="s">
        <v>2934</v>
      </c>
    </row>
    <row r="26" spans="1:2" ht="51">
      <c r="A26" s="702" t="s">
        <v>2900</v>
      </c>
      <c r="B26" s="705" t="s">
        <v>2935</v>
      </c>
    </row>
    <row r="27" spans="1:2" ht="123" customHeight="1">
      <c r="A27" s="702" t="s">
        <v>2900</v>
      </c>
      <c r="B27" s="705" t="s">
        <v>2936</v>
      </c>
    </row>
    <row r="29" spans="1:2" ht="25.5">
      <c r="B29" s="703" t="s">
        <v>2937</v>
      </c>
    </row>
    <row r="30" spans="1:2">
      <c r="A30" s="702" t="s">
        <v>2900</v>
      </c>
      <c r="B30" s="705" t="s">
        <v>2938</v>
      </c>
    </row>
    <row r="31" spans="1:2">
      <c r="A31" s="702" t="s">
        <v>2900</v>
      </c>
      <c r="B31" s="705" t="s">
        <v>2939</v>
      </c>
    </row>
    <row r="32" spans="1:2" ht="25.5">
      <c r="A32" s="702" t="s">
        <v>2900</v>
      </c>
      <c r="B32" s="705" t="s">
        <v>2940</v>
      </c>
    </row>
    <row r="33" spans="1:2">
      <c r="A33" s="702" t="s">
        <v>2900</v>
      </c>
      <c r="B33" s="705" t="s">
        <v>2941</v>
      </c>
    </row>
    <row r="34" spans="1:2" ht="25.5">
      <c r="A34" s="702" t="s">
        <v>2900</v>
      </c>
      <c r="B34" s="705" t="s">
        <v>2942</v>
      </c>
    </row>
    <row r="35" spans="1:2">
      <c r="A35" s="702" t="s">
        <v>2900</v>
      </c>
      <c r="B35" s="705" t="s">
        <v>2943</v>
      </c>
    </row>
    <row r="36" spans="1:2" ht="25.5">
      <c r="A36" s="702" t="s">
        <v>2900</v>
      </c>
      <c r="B36" s="705" t="s">
        <v>2944</v>
      </c>
    </row>
    <row r="37" spans="1:2">
      <c r="A37" s="702" t="s">
        <v>2900</v>
      </c>
      <c r="B37" s="705" t="s">
        <v>2945</v>
      </c>
    </row>
    <row r="38" spans="1:2" ht="38.25">
      <c r="A38" s="702" t="s">
        <v>2900</v>
      </c>
      <c r="B38" s="705" t="s">
        <v>2946</v>
      </c>
    </row>
    <row r="39" spans="1:2">
      <c r="A39" s="702" t="s">
        <v>2900</v>
      </c>
      <c r="B39" s="705" t="s">
        <v>2947</v>
      </c>
    </row>
    <row r="40" spans="1:2" ht="25.5">
      <c r="A40" s="702" t="s">
        <v>2900</v>
      </c>
      <c r="B40" s="705" t="s">
        <v>2948</v>
      </c>
    </row>
    <row r="41" spans="1:2" ht="38.25">
      <c r="A41" s="702" t="s">
        <v>2900</v>
      </c>
      <c r="B41" s="705" t="s">
        <v>2949</v>
      </c>
    </row>
    <row r="42" spans="1:2">
      <c r="A42" s="702" t="s">
        <v>2900</v>
      </c>
      <c r="B42" s="705" t="s">
        <v>2950</v>
      </c>
    </row>
    <row r="43" spans="1:2" ht="38.25">
      <c r="A43" s="702" t="s">
        <v>2900</v>
      </c>
      <c r="B43" s="705" t="s">
        <v>2951</v>
      </c>
    </row>
    <row r="44" spans="1:2">
      <c r="A44" s="702" t="s">
        <v>2900</v>
      </c>
      <c r="B44" s="705" t="s">
        <v>2952</v>
      </c>
    </row>
    <row r="45" spans="1:2">
      <c r="A45" s="702" t="s">
        <v>2900</v>
      </c>
      <c r="B45" s="705" t="s">
        <v>2953</v>
      </c>
    </row>
    <row r="46" spans="1:2">
      <c r="A46" s="702" t="s">
        <v>2900</v>
      </c>
      <c r="B46" s="705" t="s">
        <v>2954</v>
      </c>
    </row>
    <row r="47" spans="1:2" ht="38.25">
      <c r="A47" s="702" t="s">
        <v>2900</v>
      </c>
      <c r="B47" s="705" t="s">
        <v>2955</v>
      </c>
    </row>
    <row r="48" spans="1:2" ht="25.5">
      <c r="A48" s="702" t="s">
        <v>2900</v>
      </c>
      <c r="B48" s="705" t="s">
        <v>2956</v>
      </c>
    </row>
    <row r="49" spans="1:3">
      <c r="A49" s="702" t="s">
        <v>2900</v>
      </c>
      <c r="B49" s="705" t="s">
        <v>5796</v>
      </c>
    </row>
    <row r="50" spans="1:3">
      <c r="A50" s="702" t="s">
        <v>2900</v>
      </c>
      <c r="B50" s="705" t="s">
        <v>2958</v>
      </c>
    </row>
    <row r="51" spans="1:3" s="709" customFormat="1">
      <c r="A51" s="707" t="s">
        <v>2900</v>
      </c>
      <c r="B51" s="705" t="s">
        <v>2959</v>
      </c>
      <c r="C51" s="2345"/>
    </row>
    <row r="52" spans="1:3">
      <c r="A52" s="702" t="s">
        <v>2900</v>
      </c>
      <c r="B52" s="705" t="s">
        <v>2960</v>
      </c>
    </row>
    <row r="53" spans="1:3">
      <c r="A53" s="702" t="s">
        <v>2900</v>
      </c>
      <c r="B53" s="705" t="s">
        <v>2961</v>
      </c>
    </row>
    <row r="54" spans="1:3">
      <c r="A54" s="702" t="s">
        <v>2900</v>
      </c>
      <c r="B54" s="705" t="s">
        <v>2962</v>
      </c>
    </row>
    <row r="55" spans="1:3">
      <c r="A55" s="702" t="s">
        <v>2900</v>
      </c>
      <c r="B55" s="705" t="s">
        <v>2963</v>
      </c>
    </row>
    <row r="56" spans="1:3">
      <c r="A56" s="702" t="s">
        <v>2900</v>
      </c>
      <c r="B56" s="705" t="s">
        <v>2964</v>
      </c>
    </row>
    <row r="57" spans="1:3">
      <c r="A57" s="702" t="s">
        <v>2900</v>
      </c>
      <c r="B57" s="705" t="s">
        <v>2965</v>
      </c>
    </row>
    <row r="58" spans="1:3">
      <c r="B58" s="705" t="s">
        <v>2966</v>
      </c>
    </row>
    <row r="59" spans="1:3">
      <c r="B59" s="705" t="s">
        <v>2967</v>
      </c>
    </row>
    <row r="60" spans="1:3">
      <c r="A60" s="702" t="s">
        <v>2900</v>
      </c>
      <c r="B60" s="705" t="s">
        <v>2968</v>
      </c>
    </row>
    <row r="61" spans="1:3" ht="25.5">
      <c r="A61" s="702" t="s">
        <v>2900</v>
      </c>
      <c r="B61" s="705" t="s">
        <v>2969</v>
      </c>
    </row>
    <row r="62" spans="1:3" ht="25.5">
      <c r="A62" s="702" t="s">
        <v>2900</v>
      </c>
      <c r="B62" s="705" t="s">
        <v>2970</v>
      </c>
    </row>
    <row r="63" spans="1:3" ht="38.25">
      <c r="A63" s="702" t="s">
        <v>2900</v>
      </c>
      <c r="B63" s="705" t="s">
        <v>2971</v>
      </c>
    </row>
    <row r="64" spans="1:3" ht="25.5">
      <c r="A64" s="702" t="s">
        <v>2900</v>
      </c>
      <c r="B64" s="705" t="s">
        <v>2972</v>
      </c>
    </row>
    <row r="65" spans="2:2">
      <c r="B65" s="705" t="s">
        <v>2973</v>
      </c>
    </row>
    <row r="66" spans="2:2" ht="25.5">
      <c r="B66" s="705" t="s">
        <v>2974</v>
      </c>
    </row>
    <row r="67" spans="2:2">
      <c r="B67" s="705" t="s">
        <v>2975</v>
      </c>
    </row>
    <row r="68" spans="2:2" ht="25.5">
      <c r="B68" s="705" t="s">
        <v>2976</v>
      </c>
    </row>
    <row r="69" spans="2:2">
      <c r="B69" s="705" t="s">
        <v>2977</v>
      </c>
    </row>
    <row r="70" spans="2:2">
      <c r="B70" s="705" t="s">
        <v>2978</v>
      </c>
    </row>
    <row r="71" spans="2:2" ht="25.5">
      <c r="B71" s="705" t="s">
        <v>2979</v>
      </c>
    </row>
    <row r="72" spans="2:2" ht="25.5">
      <c r="B72" s="705" t="s">
        <v>2980</v>
      </c>
    </row>
    <row r="73" spans="2:2" ht="38.25">
      <c r="B73" s="705" t="s">
        <v>2981</v>
      </c>
    </row>
    <row r="74" spans="2:2" ht="51">
      <c r="B74" s="705" t="s">
        <v>2982</v>
      </c>
    </row>
    <row r="75" spans="2:2" ht="25.5">
      <c r="B75" s="705" t="s">
        <v>2983</v>
      </c>
    </row>
    <row r="76" spans="2:2">
      <c r="B76" s="705" t="s">
        <v>2984</v>
      </c>
    </row>
    <row r="77" spans="2:2" ht="25.5">
      <c r="B77" s="705" t="s">
        <v>3098</v>
      </c>
    </row>
    <row r="78" spans="2:2">
      <c r="B78" s="705" t="s">
        <v>2987</v>
      </c>
    </row>
    <row r="79" spans="2:2">
      <c r="B79" s="705" t="s">
        <v>2988</v>
      </c>
    </row>
    <row r="80" spans="2:2">
      <c r="B80" s="705" t="s">
        <v>2989</v>
      </c>
    </row>
    <row r="81" spans="2:2">
      <c r="B81" s="705" t="s">
        <v>2990</v>
      </c>
    </row>
    <row r="82" spans="2:2">
      <c r="B82" s="705" t="s">
        <v>2991</v>
      </c>
    </row>
    <row r="83" spans="2:2">
      <c r="B83" s="705" t="s">
        <v>2992</v>
      </c>
    </row>
    <row r="84" spans="2:2" ht="25.5">
      <c r="B84" s="705" t="s">
        <v>2993</v>
      </c>
    </row>
    <row r="85" spans="2:2" ht="51">
      <c r="B85" s="705" t="s">
        <v>2994</v>
      </c>
    </row>
    <row r="86" spans="2:2" ht="25.5">
      <c r="B86" s="705" t="s">
        <v>2995</v>
      </c>
    </row>
    <row r="87" spans="2:2">
      <c r="B87" s="705" t="s">
        <v>2996</v>
      </c>
    </row>
  </sheetData>
  <sheetProtection algorithmName="SHA-512" hashValue="NKe7VF0nsREIujsEogw7wFqwT4WG6JBXnXNIGFy6VODOZqCGNMFB1FUXBoioWDGBPbuvCn+saSkJSPN1PjyzGQ==" saltValue="xJiKxMARKLt4HDNR7DQAjQ==" spinCount="100000" sheet="1" objects="1" scenarios="1"/>
  <pageMargins left="0.70866141732283472" right="0.70866141732283472" top="0.74803149606299213" bottom="0.74803149606299213" header="0.31496062992125984" footer="0.31496062992125984"/>
  <pageSetup paperSize="9" fitToWidth="0" orientation="portrait" r:id="rId1"/>
  <headerFooter>
    <oddFooter>&amp;L&amp;6&amp;F &amp;R&amp;6&amp;A  &amp;P/&amp;N</oddFooter>
  </headerFooter>
  <rowBreaks count="3" manualBreakCount="3">
    <brk id="12" max="1" man="1"/>
    <brk id="40" max="1" man="1"/>
    <brk id="67" max="1"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22D59-3960-4391-B351-48ADC571FB46}">
  <sheetPr>
    <tabColor rgb="FF00B0F0"/>
  </sheetPr>
  <dimension ref="A1:D21"/>
  <sheetViews>
    <sheetView view="pageBreakPreview" zoomScale="150" zoomScaleNormal="100" zoomScaleSheetLayoutView="150" workbookViewId="0"/>
  </sheetViews>
  <sheetFormatPr defaultColWidth="8.140625" defaultRowHeight="12.75"/>
  <cols>
    <col min="1" max="1" width="5.140625" style="692" customWidth="1"/>
    <col min="2" max="2" width="9.140625" style="692" customWidth="1"/>
    <col min="3" max="3" width="49.85546875" style="692" customWidth="1"/>
    <col min="4" max="4" width="15.140625" style="692" customWidth="1"/>
    <col min="5" max="16384" width="8.140625" style="692"/>
  </cols>
  <sheetData>
    <row r="1" spans="1:4" s="2346" customFormat="1" ht="11.25">
      <c r="B1" s="2347"/>
      <c r="C1" s="2348"/>
      <c r="D1" s="2349"/>
    </row>
    <row r="2" spans="1:4" s="2354" customFormat="1" ht="15">
      <c r="A2" s="2350"/>
      <c r="B2" s="2351" t="s">
        <v>1129</v>
      </c>
      <c r="C2" s="2352" t="s">
        <v>2710</v>
      </c>
      <c r="D2" s="2353"/>
    </row>
    <row r="3" spans="1:4">
      <c r="B3" s="2355"/>
      <c r="C3" s="706"/>
      <c r="D3" s="2356"/>
    </row>
    <row r="4" spans="1:4">
      <c r="B4" s="2355"/>
      <c r="C4" s="706"/>
      <c r="D4" s="2356"/>
    </row>
    <row r="5" spans="1:4">
      <c r="B5" s="2355"/>
      <c r="C5" s="706"/>
      <c r="D5" s="2356"/>
    </row>
    <row r="6" spans="1:4">
      <c r="B6" s="2355"/>
      <c r="C6" s="739" t="s">
        <v>2997</v>
      </c>
      <c r="D6" s="2356"/>
    </row>
    <row r="7" spans="1:4">
      <c r="B7" s="2355"/>
      <c r="C7" s="706" t="s">
        <v>2998</v>
      </c>
      <c r="D7" s="2356"/>
    </row>
    <row r="8" spans="1:4">
      <c r="B8" s="2355"/>
      <c r="C8" s="706"/>
      <c r="D8" s="2356"/>
    </row>
    <row r="9" spans="1:4">
      <c r="B9" s="2355"/>
      <c r="C9" s="706"/>
      <c r="D9" s="2356"/>
    </row>
    <row r="10" spans="1:4">
      <c r="B10" s="2355"/>
      <c r="C10" s="739" t="s">
        <v>2489</v>
      </c>
      <c r="D10" s="2356"/>
    </row>
    <row r="11" spans="1:4" ht="38.25">
      <c r="B11" s="2355"/>
      <c r="C11" s="737" t="s">
        <v>2999</v>
      </c>
      <c r="D11" s="2356"/>
    </row>
    <row r="12" spans="1:4">
      <c r="B12" s="2355"/>
      <c r="C12" s="737"/>
      <c r="D12" s="2356"/>
    </row>
    <row r="13" spans="1:4">
      <c r="B13" s="2355"/>
      <c r="C13" s="737"/>
      <c r="D13" s="2356"/>
    </row>
    <row r="14" spans="1:4">
      <c r="B14" s="2355"/>
      <c r="C14" s="739" t="s">
        <v>2501</v>
      </c>
      <c r="D14" s="2356"/>
    </row>
    <row r="15" spans="1:4" ht="25.5">
      <c r="B15" s="2355"/>
      <c r="C15" s="737" t="s">
        <v>3000</v>
      </c>
      <c r="D15" s="2356"/>
    </row>
    <row r="16" spans="1:4">
      <c r="B16" s="2355"/>
      <c r="C16" s="737"/>
      <c r="D16" s="2356"/>
    </row>
    <row r="17" spans="2:4">
      <c r="B17" s="2355"/>
      <c r="C17" s="706"/>
      <c r="D17" s="2356"/>
    </row>
    <row r="18" spans="2:4">
      <c r="B18" s="2357" t="s">
        <v>1129</v>
      </c>
      <c r="C18" s="2358" t="str">
        <f>'4.4. PREZRAČEVANJE'!B2</f>
        <v>PREZRAČEVANJE</v>
      </c>
      <c r="D18" s="2359">
        <f>'4.4. PREZRAČEVANJE'!F810</f>
        <v>0</v>
      </c>
    </row>
    <row r="19" spans="2:4" ht="13.5" thickBot="1"/>
    <row r="20" spans="2:4" ht="14.25" thickTop="1" thickBot="1">
      <c r="B20" s="2360"/>
      <c r="C20" s="2361" t="s">
        <v>3001</v>
      </c>
      <c r="D20" s="2362">
        <f>SUM(D18:D18)</f>
        <v>0</v>
      </c>
    </row>
    <row r="21" spans="2:4" ht="13.5" thickTop="1"/>
  </sheetData>
  <sheetProtection algorithmName="SHA-512" hashValue="y4SDvi5lCil+nnN+LKx1Y2izngZVNaHCptQWCgq0vZyqfud7Ws/fzyV21thUy6oM3boqxWjXm1So3Jp5Ld8szw==" saltValue="AxkXFv2TH+8DMrOIdl6dYQ==" spinCount="100000" sheet="1" objects="1" scenarios="1"/>
  <protectedRanges>
    <protectedRange sqref="D1:D2" name="Obseg1_2_1"/>
    <protectedRange sqref="D3:D18" name="Obseg1_1_30_1"/>
  </protectedRanges>
  <pageMargins left="0.70866141732283472" right="0.70866141732283472" top="0.74803149606299213" bottom="0.74803149606299213" header="0.31496062992125984" footer="0.31496062992125984"/>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F995C-1CD7-4776-A565-74A5E24B6AB4}">
  <sheetPr>
    <tabColor rgb="FF00B0F0"/>
  </sheetPr>
  <dimension ref="A1:H811"/>
  <sheetViews>
    <sheetView view="pageBreakPreview" zoomScale="150" zoomScaleNormal="100" zoomScaleSheetLayoutView="150" workbookViewId="0">
      <pane ySplit="1" topLeftCell="A2" activePane="bottomLeft" state="frozen"/>
      <selection activeCell="Q7" sqref="Q7"/>
      <selection pane="bottomLeft"/>
    </sheetView>
  </sheetViews>
  <sheetFormatPr defaultColWidth="9.140625" defaultRowHeight="12.75"/>
  <cols>
    <col min="1" max="1" width="5.85546875" style="2421" customWidth="1"/>
    <col min="2" max="2" width="40.85546875" style="737" customWidth="1"/>
    <col min="3" max="3" width="5.85546875" style="2414" customWidth="1"/>
    <col min="4" max="4" width="5.85546875" style="2439" customWidth="1"/>
    <col min="5" max="5" width="10.85546875" style="2368" customWidth="1"/>
    <col min="6" max="6" width="15.85546875" style="2440" customWidth="1"/>
    <col min="7" max="7" width="4.85546875" style="2430" bestFit="1" customWidth="1"/>
    <col min="8" max="8" width="9.140625" style="2494"/>
    <col min="9" max="16384" width="9.140625" style="2430"/>
  </cols>
  <sheetData>
    <row r="1" spans="1:8" s="2387" customFormat="1" ht="11.25">
      <c r="A1" s="2382"/>
      <c r="B1" s="2383"/>
      <c r="C1" s="2384" t="s">
        <v>2519</v>
      </c>
      <c r="D1" s="2385" t="s">
        <v>1008</v>
      </c>
      <c r="E1" s="2363" t="s">
        <v>3006</v>
      </c>
      <c r="F1" s="2386" t="s">
        <v>3007</v>
      </c>
      <c r="H1" s="2388"/>
    </row>
    <row r="2" spans="1:8" s="2394" customFormat="1" ht="15">
      <c r="A2" s="2389" t="s">
        <v>1129</v>
      </c>
      <c r="B2" s="2390" t="s">
        <v>26</v>
      </c>
      <c r="C2" s="2391"/>
      <c r="D2" s="2392"/>
      <c r="E2" s="2364"/>
      <c r="F2" s="2393"/>
    </row>
    <row r="3" spans="1:8" s="709" customFormat="1">
      <c r="A3" s="2395"/>
      <c r="B3" s="2396"/>
      <c r="C3" s="2397"/>
      <c r="D3" s="1790"/>
      <c r="E3" s="734"/>
      <c r="F3" s="2398"/>
    </row>
    <row r="4" spans="1:8" s="709" customFormat="1" ht="72" customHeight="1">
      <c r="A4" s="2395"/>
      <c r="B4" s="2396" t="s">
        <v>3999</v>
      </c>
      <c r="C4" s="2397"/>
      <c r="D4" s="1790"/>
      <c r="E4" s="734"/>
      <c r="F4" s="2398"/>
    </row>
    <row r="5" spans="1:8" s="709" customFormat="1">
      <c r="A5" s="2395"/>
      <c r="B5" s="2396"/>
      <c r="C5" s="2397"/>
      <c r="D5" s="1790"/>
      <c r="E5" s="734"/>
      <c r="F5" s="2398"/>
    </row>
    <row r="6" spans="1:8" s="709" customFormat="1" ht="76.5">
      <c r="A6" s="2395"/>
      <c r="B6" s="2396" t="s">
        <v>3101</v>
      </c>
      <c r="C6" s="2397"/>
      <c r="D6" s="1790"/>
      <c r="E6" s="734"/>
      <c r="F6" s="2398"/>
    </row>
    <row r="7" spans="1:8" s="709" customFormat="1">
      <c r="A7" s="2399"/>
      <c r="B7" s="2396"/>
      <c r="C7" s="2397"/>
      <c r="D7" s="1790"/>
      <c r="E7" s="734"/>
      <c r="F7" s="2398"/>
    </row>
    <row r="8" spans="1:8" s="709" customFormat="1" ht="96.75" customHeight="1">
      <c r="A8" s="2400"/>
      <c r="B8" s="2396" t="s">
        <v>3102</v>
      </c>
      <c r="C8" s="2397"/>
      <c r="D8" s="1790"/>
      <c r="E8" s="734"/>
      <c r="F8" s="2398"/>
    </row>
    <row r="9" spans="1:8" s="2401" customFormat="1">
      <c r="A9" s="2395"/>
      <c r="B9" s="2396"/>
      <c r="C9" s="2397"/>
      <c r="D9" s="1790"/>
      <c r="E9" s="734"/>
      <c r="F9" s="2398"/>
    </row>
    <row r="10" spans="1:8" s="2401" customFormat="1">
      <c r="A10" s="2395"/>
      <c r="B10" s="2396" t="s">
        <v>4000</v>
      </c>
      <c r="C10" s="2397"/>
      <c r="D10" s="1790"/>
      <c r="E10" s="734"/>
      <c r="F10" s="2398"/>
    </row>
    <row r="11" spans="1:8" s="2401" customFormat="1" ht="38.25">
      <c r="A11" s="2395"/>
      <c r="B11" s="2396" t="s">
        <v>4001</v>
      </c>
      <c r="C11" s="2397"/>
      <c r="D11" s="1790"/>
      <c r="E11" s="734"/>
      <c r="F11" s="2398"/>
    </row>
    <row r="12" spans="1:8" s="2401" customFormat="1" ht="68.25" customHeight="1">
      <c r="A12" s="2395"/>
      <c r="B12" s="2396" t="s">
        <v>4002</v>
      </c>
      <c r="C12" s="2397"/>
      <c r="D12" s="2402"/>
      <c r="E12" s="734"/>
      <c r="F12" s="2398"/>
    </row>
    <row r="13" spans="1:8" s="2401" customFormat="1" ht="51">
      <c r="A13" s="2395"/>
      <c r="B13" s="2396" t="s">
        <v>4003</v>
      </c>
      <c r="C13" s="2397"/>
      <c r="D13" s="2402"/>
      <c r="E13" s="734"/>
      <c r="F13" s="2398"/>
    </row>
    <row r="14" spans="1:8" s="2401" customFormat="1" ht="38.25">
      <c r="A14" s="2395"/>
      <c r="B14" s="2396" t="s">
        <v>4004</v>
      </c>
      <c r="C14" s="2397"/>
      <c r="D14" s="2402"/>
      <c r="E14" s="734"/>
      <c r="F14" s="2398"/>
    </row>
    <row r="15" spans="1:8" s="2401" customFormat="1" ht="84" customHeight="1">
      <c r="A15" s="2400"/>
      <c r="B15" s="2396" t="s">
        <v>4005</v>
      </c>
      <c r="C15" s="2397"/>
      <c r="D15" s="1790"/>
      <c r="E15" s="734"/>
      <c r="F15" s="2398"/>
    </row>
    <row r="16" spans="1:8" s="2401" customFormat="1" ht="54.75" customHeight="1">
      <c r="A16" s="2403"/>
      <c r="B16" s="2396" t="s">
        <v>4006</v>
      </c>
      <c r="C16" s="2397"/>
      <c r="D16" s="1790"/>
      <c r="E16" s="734"/>
      <c r="F16" s="2398"/>
    </row>
    <row r="17" spans="1:6" s="2401" customFormat="1" ht="95.25" customHeight="1">
      <c r="A17" s="2395"/>
      <c r="B17" s="2396" t="s">
        <v>4007</v>
      </c>
      <c r="C17" s="2397"/>
      <c r="D17" s="2402"/>
      <c r="E17" s="734"/>
      <c r="F17" s="2398"/>
    </row>
    <row r="18" spans="1:6" s="2401" customFormat="1" ht="108" customHeight="1">
      <c r="A18" s="2400"/>
      <c r="B18" s="2396" t="s">
        <v>4008</v>
      </c>
      <c r="C18" s="2397"/>
      <c r="D18" s="1790"/>
      <c r="E18" s="734"/>
      <c r="F18" s="2398"/>
    </row>
    <row r="19" spans="1:6" s="2401" customFormat="1" ht="25.5">
      <c r="A19" s="2403"/>
      <c r="B19" s="2396" t="s">
        <v>4009</v>
      </c>
      <c r="C19" s="2397"/>
      <c r="D19" s="1790"/>
      <c r="E19" s="734"/>
      <c r="F19" s="2398"/>
    </row>
    <row r="20" spans="1:6" s="2401" customFormat="1">
      <c r="A20" s="2395"/>
      <c r="B20" s="2396" t="s">
        <v>4010</v>
      </c>
      <c r="C20" s="2397"/>
      <c r="D20" s="2404"/>
      <c r="E20" s="734"/>
      <c r="F20" s="2398"/>
    </row>
    <row r="21" spans="1:6" s="2401" customFormat="1">
      <c r="A21" s="2405" t="s">
        <v>2900</v>
      </c>
      <c r="B21" s="2396" t="s">
        <v>4011</v>
      </c>
      <c r="C21" s="2397"/>
      <c r="D21" s="1790"/>
      <c r="E21" s="734"/>
      <c r="F21" s="2398"/>
    </row>
    <row r="22" spans="1:6" s="2401" customFormat="1">
      <c r="A22" s="2405" t="s">
        <v>2900</v>
      </c>
      <c r="B22" s="2396" t="s">
        <v>4012</v>
      </c>
      <c r="C22" s="2397"/>
      <c r="D22" s="1790"/>
      <c r="E22" s="734"/>
      <c r="F22" s="2398"/>
    </row>
    <row r="23" spans="1:6" s="2401" customFormat="1">
      <c r="A23" s="2405" t="s">
        <v>2900</v>
      </c>
      <c r="B23" s="2396" t="s">
        <v>4013</v>
      </c>
      <c r="C23" s="2397"/>
      <c r="D23" s="2404"/>
      <c r="E23" s="734"/>
      <c r="F23" s="2398"/>
    </row>
    <row r="24" spans="1:6" s="2401" customFormat="1">
      <c r="A24" s="2405" t="s">
        <v>2900</v>
      </c>
      <c r="B24" s="2396" t="s">
        <v>4014</v>
      </c>
      <c r="C24" s="2397"/>
      <c r="D24" s="1790"/>
      <c r="E24" s="734"/>
      <c r="F24" s="2398"/>
    </row>
    <row r="25" spans="1:6" s="2401" customFormat="1">
      <c r="A25" s="2405" t="s">
        <v>2900</v>
      </c>
      <c r="B25" s="2396" t="s">
        <v>4015</v>
      </c>
      <c r="C25" s="2397"/>
      <c r="D25" s="1790"/>
      <c r="E25" s="734"/>
      <c r="F25" s="2398"/>
    </row>
    <row r="26" spans="1:6" s="2401" customFormat="1" ht="51">
      <c r="A26" s="2395"/>
      <c r="B26" s="2396" t="s">
        <v>4016</v>
      </c>
      <c r="C26" s="2397"/>
      <c r="D26" s="2404"/>
      <c r="E26" s="734"/>
      <c r="F26" s="2398"/>
    </row>
    <row r="27" spans="1:6" s="2401" customFormat="1" ht="42" customHeight="1">
      <c r="A27" s="2395"/>
      <c r="B27" s="2396" t="s">
        <v>4017</v>
      </c>
      <c r="C27" s="2397"/>
      <c r="D27" s="1790"/>
      <c r="E27" s="734"/>
      <c r="F27" s="2398"/>
    </row>
    <row r="28" spans="1:6" s="709" customFormat="1">
      <c r="A28" s="2395"/>
      <c r="B28" s="738"/>
      <c r="C28" s="2397"/>
      <c r="D28" s="2406"/>
      <c r="E28" s="734"/>
      <c r="F28" s="2398"/>
    </row>
    <row r="29" spans="1:6" s="2412" customFormat="1">
      <c r="A29" s="2407" t="s">
        <v>3008</v>
      </c>
      <c r="B29" s="2408" t="s">
        <v>4018</v>
      </c>
      <c r="C29" s="2409"/>
      <c r="D29" s="2410"/>
      <c r="E29" s="736"/>
      <c r="F29" s="2411"/>
    </row>
    <row r="30" spans="1:6" s="2412" customFormat="1">
      <c r="A30" s="2413"/>
      <c r="B30" s="738"/>
      <c r="C30" s="2414"/>
      <c r="D30" s="1105"/>
      <c r="E30" s="734"/>
      <c r="F30" s="2398"/>
    </row>
    <row r="31" spans="1:6" s="2412" customFormat="1">
      <c r="A31" s="2395">
        <f>IF(ISTEXT(B31),MAX($A$30:$A30)+1,"")</f>
        <v>1</v>
      </c>
      <c r="B31" s="2415" t="s">
        <v>4019</v>
      </c>
      <c r="C31" s="2397"/>
      <c r="D31" s="1790"/>
      <c r="E31" s="734"/>
      <c r="F31" s="2398"/>
    </row>
    <row r="32" spans="1:6" s="2416" customFormat="1" ht="25.5">
      <c r="A32" s="2395"/>
      <c r="B32" s="2396" t="s">
        <v>4020</v>
      </c>
      <c r="C32" s="2397"/>
      <c r="D32" s="1790"/>
      <c r="E32" s="734"/>
      <c r="F32" s="2398"/>
    </row>
    <row r="33" spans="1:6" s="2416" customFormat="1">
      <c r="A33" s="2395"/>
      <c r="B33" s="2396" t="s">
        <v>4021</v>
      </c>
      <c r="C33" s="2397"/>
      <c r="D33" s="1790"/>
      <c r="E33" s="2365"/>
      <c r="F33" s="2398"/>
    </row>
    <row r="34" spans="1:6" s="2416" customFormat="1">
      <c r="A34" s="2395"/>
      <c r="B34" s="2396" t="s">
        <v>4022</v>
      </c>
      <c r="C34" s="2397"/>
      <c r="D34" s="1790"/>
      <c r="E34" s="2365"/>
      <c r="F34" s="2398"/>
    </row>
    <row r="35" spans="1:6" s="2416" customFormat="1">
      <c r="A35" s="2405"/>
      <c r="B35" s="2417" t="s">
        <v>4023</v>
      </c>
      <c r="C35" s="2397"/>
      <c r="D35" s="1790"/>
      <c r="E35" s="2365"/>
      <c r="F35" s="2398"/>
    </row>
    <row r="36" spans="1:6" s="2416" customFormat="1" ht="68.25" customHeight="1">
      <c r="A36" s="2395"/>
      <c r="B36" s="705" t="s">
        <v>4024</v>
      </c>
      <c r="C36" s="2397"/>
      <c r="D36" s="1790"/>
      <c r="E36" s="2365"/>
      <c r="F36" s="2398"/>
    </row>
    <row r="37" spans="1:6" s="2416" customFormat="1" ht="57.75" customHeight="1">
      <c r="A37" s="2395"/>
      <c r="B37" s="2396" t="s">
        <v>4025</v>
      </c>
      <c r="C37" s="2397"/>
      <c r="D37" s="1790"/>
      <c r="E37" s="2365"/>
      <c r="F37" s="2398"/>
    </row>
    <row r="38" spans="1:6" s="2416" customFormat="1" ht="25.5">
      <c r="A38" s="2405"/>
      <c r="B38" s="2418" t="s">
        <v>4026</v>
      </c>
      <c r="C38" s="2397"/>
      <c r="D38" s="1790"/>
      <c r="E38" s="2365"/>
      <c r="F38" s="2398"/>
    </row>
    <row r="39" spans="1:6" s="2416" customFormat="1" ht="25.5">
      <c r="A39" s="2405" t="s">
        <v>2900</v>
      </c>
      <c r="B39" s="2396" t="s">
        <v>4027</v>
      </c>
      <c r="C39" s="2397"/>
      <c r="D39" s="1790"/>
      <c r="E39" s="2365"/>
      <c r="F39" s="2398"/>
    </row>
    <row r="40" spans="1:6" s="2416" customFormat="1" ht="25.5">
      <c r="A40" s="2405" t="s">
        <v>2900</v>
      </c>
      <c r="B40" s="2396" t="s">
        <v>4028</v>
      </c>
      <c r="C40" s="2397"/>
      <c r="D40" s="1790"/>
      <c r="E40" s="2365"/>
      <c r="F40" s="2398"/>
    </row>
    <row r="41" spans="1:6" s="2416" customFormat="1" ht="25.5">
      <c r="A41" s="2405" t="s">
        <v>2900</v>
      </c>
      <c r="B41" s="2396" t="s">
        <v>4029</v>
      </c>
      <c r="C41" s="2397"/>
      <c r="D41" s="1790"/>
      <c r="E41" s="2365"/>
      <c r="F41" s="2398"/>
    </row>
    <row r="42" spans="1:6" s="2416" customFormat="1" ht="25.5">
      <c r="A42" s="2405" t="s">
        <v>2900</v>
      </c>
      <c r="B42" s="2396" t="s">
        <v>4030</v>
      </c>
      <c r="C42" s="2397"/>
      <c r="D42" s="1790"/>
      <c r="E42" s="2365"/>
      <c r="F42" s="2398"/>
    </row>
    <row r="43" spans="1:6" s="2416" customFormat="1" ht="25.5">
      <c r="A43" s="2405" t="s">
        <v>2900</v>
      </c>
      <c r="B43" s="2396" t="s">
        <v>4031</v>
      </c>
      <c r="C43" s="2419"/>
      <c r="D43" s="2420"/>
      <c r="E43" s="2365"/>
      <c r="F43" s="2398"/>
    </row>
    <row r="44" spans="1:6" s="2416" customFormat="1" ht="25.5">
      <c r="A44" s="2405" t="s">
        <v>2900</v>
      </c>
      <c r="B44" s="2396" t="s">
        <v>4032</v>
      </c>
      <c r="C44" s="2419"/>
      <c r="D44" s="2420"/>
      <c r="E44" s="2365"/>
      <c r="F44" s="2398"/>
    </row>
    <row r="45" spans="1:6" s="2416" customFormat="1" ht="25.5">
      <c r="A45" s="2405" t="s">
        <v>2900</v>
      </c>
      <c r="B45" s="2396" t="s">
        <v>4033</v>
      </c>
      <c r="C45" s="2419"/>
      <c r="D45" s="2420"/>
      <c r="E45" s="2365"/>
      <c r="F45" s="2398"/>
    </row>
    <row r="46" spans="1:6" s="2416" customFormat="1" ht="25.5">
      <c r="A46" s="2405" t="s">
        <v>2900</v>
      </c>
      <c r="B46" s="2396" t="s">
        <v>4034</v>
      </c>
      <c r="C46" s="2419"/>
      <c r="D46" s="2420"/>
      <c r="E46" s="2365"/>
      <c r="F46" s="2398"/>
    </row>
    <row r="47" spans="1:6" s="2416" customFormat="1" ht="102">
      <c r="A47" s="2399"/>
      <c r="B47" s="2396" t="s">
        <v>4035</v>
      </c>
      <c r="C47" s="2419"/>
      <c r="D47" s="2420"/>
      <c r="E47" s="2365"/>
      <c r="F47" s="2398"/>
    </row>
    <row r="48" spans="1:6" s="2416" customFormat="1" ht="25.5">
      <c r="A48" s="2421"/>
      <c r="B48" s="2396" t="s">
        <v>4036</v>
      </c>
      <c r="C48" s="2419"/>
      <c r="D48" s="2420"/>
      <c r="E48" s="2365"/>
      <c r="F48" s="2398"/>
    </row>
    <row r="49" spans="1:6" s="2416" customFormat="1" ht="71.25" customHeight="1">
      <c r="A49" s="2395"/>
      <c r="B49" s="2396" t="s">
        <v>4037</v>
      </c>
      <c r="C49" s="2419"/>
      <c r="D49" s="2420"/>
      <c r="E49" s="2365"/>
      <c r="F49" s="2398"/>
    </row>
    <row r="50" spans="1:6" s="2416" customFormat="1">
      <c r="A50" s="2422"/>
      <c r="B50" s="2396" t="s">
        <v>4038</v>
      </c>
      <c r="C50" s="2419"/>
      <c r="D50" s="2420"/>
      <c r="E50" s="2365"/>
      <c r="F50" s="2398"/>
    </row>
    <row r="51" spans="1:6" s="2416" customFormat="1">
      <c r="A51" s="2405"/>
      <c r="B51" s="2396" t="s">
        <v>4039</v>
      </c>
      <c r="C51" s="2397"/>
      <c r="D51" s="1790"/>
      <c r="E51" s="734"/>
      <c r="F51" s="2398"/>
    </row>
    <row r="52" spans="1:6" s="2416" customFormat="1">
      <c r="A52" s="2395"/>
      <c r="B52" s="2396" t="s">
        <v>4040</v>
      </c>
      <c r="C52" s="2397"/>
      <c r="D52" s="1790"/>
      <c r="E52" s="734"/>
      <c r="F52" s="2398"/>
    </row>
    <row r="53" spans="1:6" s="2416" customFormat="1">
      <c r="A53" s="2395"/>
      <c r="B53" s="2418" t="s">
        <v>4041</v>
      </c>
      <c r="C53" s="2397"/>
      <c r="D53" s="1790"/>
      <c r="E53" s="734"/>
      <c r="F53" s="2398"/>
    </row>
    <row r="54" spans="1:6" s="2416" customFormat="1">
      <c r="A54" s="2395"/>
      <c r="B54" s="2423" t="s">
        <v>4042</v>
      </c>
      <c r="C54" s="2397"/>
      <c r="D54" s="1790"/>
      <c r="E54" s="734"/>
      <c r="F54" s="2398"/>
    </row>
    <row r="55" spans="1:6" s="2416" customFormat="1">
      <c r="A55" s="2395"/>
      <c r="B55" s="2423" t="s">
        <v>4043</v>
      </c>
      <c r="C55" s="2397"/>
      <c r="D55" s="1790"/>
      <c r="E55" s="734"/>
      <c r="F55" s="2398"/>
    </row>
    <row r="56" spans="1:6" s="2416" customFormat="1">
      <c r="A56" s="2395"/>
      <c r="B56" s="2423" t="s">
        <v>4044</v>
      </c>
      <c r="C56" s="2397"/>
      <c r="D56" s="1790"/>
      <c r="E56" s="734"/>
      <c r="F56" s="2398"/>
    </row>
    <row r="57" spans="1:6" s="2416" customFormat="1">
      <c r="A57" s="2395"/>
      <c r="B57" s="2423" t="s">
        <v>4045</v>
      </c>
      <c r="C57" s="2397"/>
      <c r="D57" s="1790"/>
      <c r="E57" s="734"/>
      <c r="F57" s="2398"/>
    </row>
    <row r="58" spans="1:6" s="2416" customFormat="1">
      <c r="A58" s="2395"/>
      <c r="B58" s="2423" t="s">
        <v>4046</v>
      </c>
      <c r="C58" s="2397"/>
      <c r="D58" s="1790"/>
      <c r="E58" s="734"/>
      <c r="F58" s="2398"/>
    </row>
    <row r="59" spans="1:6" s="2416" customFormat="1">
      <c r="A59" s="2395"/>
      <c r="B59" s="2423" t="s">
        <v>4047</v>
      </c>
      <c r="C59" s="2397"/>
      <c r="D59" s="1790"/>
      <c r="E59" s="734"/>
      <c r="F59" s="2398"/>
    </row>
    <row r="60" spans="1:6" s="2416" customFormat="1">
      <c r="A60" s="2395"/>
      <c r="B60" s="2423" t="s">
        <v>4048</v>
      </c>
      <c r="C60" s="2397"/>
      <c r="D60" s="1790"/>
      <c r="E60" s="734"/>
      <c r="F60" s="2398"/>
    </row>
    <row r="61" spans="1:6" s="2416" customFormat="1" ht="25.5">
      <c r="A61" s="2405" t="s">
        <v>2900</v>
      </c>
      <c r="B61" s="2396" t="s">
        <v>4049</v>
      </c>
      <c r="C61" s="2397"/>
      <c r="D61" s="1790"/>
      <c r="E61" s="734"/>
      <c r="F61" s="2398"/>
    </row>
    <row r="62" spans="1:6" s="2416" customFormat="1" ht="25.5">
      <c r="A62" s="2405" t="s">
        <v>2900</v>
      </c>
      <c r="B62" s="2396" t="s">
        <v>4050</v>
      </c>
      <c r="C62" s="2397"/>
      <c r="D62" s="1790"/>
      <c r="E62" s="734"/>
      <c r="F62" s="2398"/>
    </row>
    <row r="63" spans="1:6" s="2416" customFormat="1" ht="25.5">
      <c r="A63" s="2405" t="s">
        <v>2900</v>
      </c>
      <c r="B63" s="2396" t="s">
        <v>4051</v>
      </c>
      <c r="C63" s="2397"/>
      <c r="D63" s="2402"/>
      <c r="E63" s="734"/>
      <c r="F63" s="2398"/>
    </row>
    <row r="64" spans="1:6" s="2416" customFormat="1" ht="102">
      <c r="A64" s="2405" t="s">
        <v>2900</v>
      </c>
      <c r="B64" s="2396" t="s">
        <v>4052</v>
      </c>
      <c r="C64" s="2397"/>
      <c r="D64" s="2402"/>
      <c r="E64" s="734"/>
      <c r="F64" s="2398"/>
    </row>
    <row r="65" spans="1:6" s="2416" customFormat="1" ht="127.5">
      <c r="A65" s="2405" t="s">
        <v>2900</v>
      </c>
      <c r="B65" s="2396" t="s">
        <v>6425</v>
      </c>
      <c r="C65" s="2397"/>
      <c r="D65" s="1790"/>
      <c r="E65" s="734"/>
      <c r="F65" s="2398"/>
    </row>
    <row r="66" spans="1:6" s="2416" customFormat="1" ht="25.5">
      <c r="A66" s="2405" t="s">
        <v>2900</v>
      </c>
      <c r="B66" s="2396" t="s">
        <v>4050</v>
      </c>
      <c r="C66" s="2397"/>
      <c r="D66" s="1790"/>
      <c r="E66" s="734"/>
      <c r="F66" s="2398"/>
    </row>
    <row r="67" spans="1:6" s="2416" customFormat="1" ht="102">
      <c r="A67" s="2405" t="s">
        <v>2900</v>
      </c>
      <c r="B67" s="2396" t="s">
        <v>4052</v>
      </c>
      <c r="C67" s="2397"/>
      <c r="D67" s="2402"/>
      <c r="E67" s="734"/>
      <c r="F67" s="2398"/>
    </row>
    <row r="68" spans="1:6" s="2416" customFormat="1" ht="51">
      <c r="A68" s="2405" t="s">
        <v>2900</v>
      </c>
      <c r="B68" s="2396" t="s">
        <v>4053</v>
      </c>
      <c r="C68" s="2397"/>
      <c r="D68" s="1790"/>
      <c r="E68" s="734"/>
      <c r="F68" s="2398"/>
    </row>
    <row r="69" spans="1:6" s="2416" customFormat="1" ht="89.25">
      <c r="A69" s="2405" t="s">
        <v>2900</v>
      </c>
      <c r="B69" s="2396" t="s">
        <v>4054</v>
      </c>
      <c r="C69" s="2397"/>
      <c r="D69" s="1790"/>
      <c r="E69" s="734"/>
      <c r="F69" s="2398"/>
    </row>
    <row r="70" spans="1:6" s="2416" customFormat="1" ht="71.25" customHeight="1">
      <c r="A70" s="2395" t="s">
        <v>2900</v>
      </c>
      <c r="B70" s="2396" t="s">
        <v>4055</v>
      </c>
      <c r="C70" s="2397"/>
      <c r="D70" s="1790"/>
      <c r="E70" s="734"/>
      <c r="F70" s="2398"/>
    </row>
    <row r="71" spans="1:6" s="2416" customFormat="1" ht="122.25" customHeight="1">
      <c r="A71" s="2405" t="s">
        <v>2900</v>
      </c>
      <c r="B71" s="2396" t="s">
        <v>6426</v>
      </c>
      <c r="C71" s="2397"/>
      <c r="D71" s="1790"/>
      <c r="E71" s="734"/>
      <c r="F71" s="2398"/>
    </row>
    <row r="72" spans="1:6" s="2416" customFormat="1" ht="25.5">
      <c r="A72" s="2405" t="s">
        <v>2900</v>
      </c>
      <c r="B72" s="2396" t="s">
        <v>4049</v>
      </c>
      <c r="C72" s="2397"/>
      <c r="D72" s="1790"/>
      <c r="E72" s="734"/>
      <c r="F72" s="2398"/>
    </row>
    <row r="73" spans="1:6" s="2416" customFormat="1">
      <c r="A73" s="2405"/>
      <c r="B73" s="2418" t="s">
        <v>4056</v>
      </c>
      <c r="C73" s="2397"/>
      <c r="D73" s="2404"/>
      <c r="E73" s="734"/>
      <c r="F73" s="2398"/>
    </row>
    <row r="74" spans="1:6" s="2416" customFormat="1">
      <c r="A74" s="2395"/>
      <c r="B74" s="2423" t="s">
        <v>4042</v>
      </c>
      <c r="C74" s="2397"/>
      <c r="D74" s="1790"/>
      <c r="E74" s="734"/>
      <c r="F74" s="2398"/>
    </row>
    <row r="75" spans="1:6" s="2416" customFormat="1">
      <c r="A75" s="2395"/>
      <c r="B75" s="2423" t="s">
        <v>4043</v>
      </c>
      <c r="C75" s="2397"/>
      <c r="D75" s="1790"/>
      <c r="E75" s="734"/>
      <c r="F75" s="2398"/>
    </row>
    <row r="76" spans="1:6" s="2416" customFormat="1">
      <c r="A76" s="2395"/>
      <c r="B76" s="2423" t="s">
        <v>4044</v>
      </c>
      <c r="C76" s="2397"/>
      <c r="D76" s="1790"/>
      <c r="E76" s="734"/>
      <c r="F76" s="2398"/>
    </row>
    <row r="77" spans="1:6" s="2416" customFormat="1">
      <c r="A77" s="2395"/>
      <c r="B77" s="2423" t="s">
        <v>4045</v>
      </c>
      <c r="C77" s="2397"/>
      <c r="D77" s="1790"/>
      <c r="E77" s="734"/>
      <c r="F77" s="2398"/>
    </row>
    <row r="78" spans="1:6" s="2416" customFormat="1">
      <c r="A78" s="2395"/>
      <c r="B78" s="2423" t="s">
        <v>4046</v>
      </c>
      <c r="C78" s="2397"/>
      <c r="D78" s="1790"/>
      <c r="E78" s="734"/>
      <c r="F78" s="2398"/>
    </row>
    <row r="79" spans="1:6" s="2416" customFormat="1">
      <c r="A79" s="2395"/>
      <c r="B79" s="2423" t="s">
        <v>4047</v>
      </c>
      <c r="C79" s="2397"/>
      <c r="D79" s="1790"/>
      <c r="E79" s="734"/>
      <c r="F79" s="2398"/>
    </row>
    <row r="80" spans="1:6" s="2416" customFormat="1">
      <c r="A80" s="2395"/>
      <c r="B80" s="2423" t="s">
        <v>4048</v>
      </c>
      <c r="C80" s="2397"/>
      <c r="D80" s="1790"/>
      <c r="E80" s="734"/>
      <c r="F80" s="2398"/>
    </row>
    <row r="81" spans="1:6" s="2416" customFormat="1" ht="25.5">
      <c r="A81" s="2405" t="s">
        <v>2900</v>
      </c>
      <c r="B81" s="2396" t="s">
        <v>4049</v>
      </c>
      <c r="C81" s="2397"/>
      <c r="D81" s="1790"/>
      <c r="E81" s="734"/>
      <c r="F81" s="2398"/>
    </row>
    <row r="82" spans="1:6" s="2416" customFormat="1" ht="38.25">
      <c r="A82" s="2405" t="s">
        <v>2900</v>
      </c>
      <c r="B82" s="2396" t="s">
        <v>4057</v>
      </c>
      <c r="C82" s="2397"/>
      <c r="D82" s="1790"/>
      <c r="E82" s="734"/>
      <c r="F82" s="2398"/>
    </row>
    <row r="83" spans="1:6" s="2416" customFormat="1">
      <c r="A83" s="2405" t="s">
        <v>2900</v>
      </c>
      <c r="B83" s="2396" t="s">
        <v>4058</v>
      </c>
      <c r="C83" s="2397"/>
      <c r="D83" s="1790"/>
      <c r="E83" s="734"/>
      <c r="F83" s="2398"/>
    </row>
    <row r="84" spans="1:6" s="2416" customFormat="1" ht="102">
      <c r="A84" s="2405" t="s">
        <v>2900</v>
      </c>
      <c r="B84" s="2396" t="s">
        <v>4052</v>
      </c>
      <c r="C84" s="2397"/>
      <c r="D84" s="1790"/>
      <c r="E84" s="734"/>
      <c r="F84" s="2398"/>
    </row>
    <row r="85" spans="1:6" s="2416" customFormat="1" ht="25.5">
      <c r="A85" s="2405" t="s">
        <v>2900</v>
      </c>
      <c r="B85" s="2396" t="s">
        <v>4050</v>
      </c>
      <c r="C85" s="2397"/>
      <c r="D85" s="1790"/>
      <c r="E85" s="734"/>
      <c r="F85" s="2398"/>
    </row>
    <row r="86" spans="1:6" s="2416" customFormat="1" ht="25.5">
      <c r="A86" s="2405" t="s">
        <v>2900</v>
      </c>
      <c r="B86" s="738" t="s">
        <v>4049</v>
      </c>
      <c r="C86" s="2397"/>
      <c r="D86" s="1790"/>
      <c r="E86" s="734"/>
      <c r="F86" s="2398"/>
    </row>
    <row r="87" spans="1:6" s="2416" customFormat="1" ht="70.5" customHeight="1">
      <c r="A87" s="2405"/>
      <c r="B87" s="737" t="s">
        <v>6427</v>
      </c>
      <c r="C87" s="2414"/>
      <c r="D87" s="1105"/>
      <c r="E87" s="734"/>
      <c r="F87" s="2398"/>
    </row>
    <row r="88" spans="1:6" s="2416" customFormat="1">
      <c r="A88" s="2405"/>
      <c r="B88" s="2424" t="s">
        <v>1064</v>
      </c>
      <c r="C88" s="2414"/>
      <c r="D88" s="1105"/>
      <c r="E88" s="734"/>
      <c r="F88" s="2398"/>
    </row>
    <row r="89" spans="1:6" s="2416" customFormat="1" ht="102">
      <c r="A89" s="2425"/>
      <c r="B89" s="2426" t="s">
        <v>4059</v>
      </c>
      <c r="C89" s="2427"/>
      <c r="D89" s="2428"/>
      <c r="E89" s="2366"/>
      <c r="F89" s="2429"/>
    </row>
    <row r="90" spans="1:6" s="2416" customFormat="1" ht="97.5" customHeight="1">
      <c r="A90" s="2425"/>
      <c r="B90" s="2426" t="s">
        <v>4060</v>
      </c>
      <c r="C90" s="2427"/>
      <c r="D90" s="2428"/>
      <c r="E90" s="2366"/>
      <c r="F90" s="2429"/>
    </row>
    <row r="91" spans="1:6" s="2416" customFormat="1" ht="38.25">
      <c r="A91" s="2425"/>
      <c r="B91" s="2426" t="s">
        <v>4061</v>
      </c>
      <c r="C91" s="2427"/>
      <c r="D91" s="2428"/>
      <c r="E91" s="2366"/>
      <c r="F91" s="2429"/>
    </row>
    <row r="92" spans="1:6" s="2416" customFormat="1" ht="25.5">
      <c r="A92" s="2405"/>
      <c r="B92" s="2396" t="s">
        <v>6428</v>
      </c>
      <c r="C92" s="2397"/>
      <c r="D92" s="1790"/>
      <c r="E92" s="734"/>
      <c r="F92" s="2398"/>
    </row>
    <row r="93" spans="1:6" s="2416" customFormat="1" ht="38.25">
      <c r="A93" s="2405" t="s">
        <v>2900</v>
      </c>
      <c r="B93" s="705" t="s">
        <v>4062</v>
      </c>
      <c r="C93" s="2397"/>
      <c r="D93" s="1790"/>
      <c r="E93" s="2365"/>
      <c r="F93" s="2398"/>
    </row>
    <row r="94" spans="1:6" s="2416" customFormat="1" ht="25.5">
      <c r="A94" s="2405" t="s">
        <v>2900</v>
      </c>
      <c r="B94" s="705" t="s">
        <v>4063</v>
      </c>
      <c r="C94" s="2397"/>
      <c r="D94" s="1790"/>
      <c r="E94" s="2365"/>
      <c r="F94" s="2398"/>
    </row>
    <row r="95" spans="1:6" s="2416" customFormat="1" ht="38.25">
      <c r="A95" s="2405" t="s">
        <v>2900</v>
      </c>
      <c r="B95" s="2396" t="s">
        <v>4064</v>
      </c>
      <c r="C95" s="2397"/>
      <c r="D95" s="1790"/>
      <c r="E95" s="2365"/>
      <c r="F95" s="2398"/>
    </row>
    <row r="96" spans="1:6" s="2416" customFormat="1">
      <c r="A96" s="2405" t="s">
        <v>2900</v>
      </c>
      <c r="B96" s="2396" t="s">
        <v>4065</v>
      </c>
      <c r="C96" s="2397"/>
      <c r="D96" s="1790"/>
      <c r="E96" s="2365"/>
      <c r="F96" s="2398"/>
    </row>
    <row r="97" spans="1:8" s="2416" customFormat="1" ht="38.25">
      <c r="A97" s="2405" t="s">
        <v>2900</v>
      </c>
      <c r="B97" s="2396" t="s">
        <v>4066</v>
      </c>
      <c r="C97" s="2397"/>
      <c r="D97" s="1790"/>
      <c r="E97" s="2365"/>
      <c r="F97" s="2398"/>
    </row>
    <row r="98" spans="1:8" s="2416" customFormat="1" ht="38.25">
      <c r="A98" s="2405" t="s">
        <v>2900</v>
      </c>
      <c r="B98" s="2396" t="s">
        <v>4067</v>
      </c>
      <c r="C98" s="2397"/>
      <c r="D98" s="1790"/>
      <c r="E98" s="2365"/>
      <c r="F98" s="2398"/>
    </row>
    <row r="99" spans="1:8" ht="25.5">
      <c r="A99" s="2405" t="s">
        <v>2900</v>
      </c>
      <c r="B99" s="705" t="s">
        <v>4068</v>
      </c>
      <c r="C99" s="2397"/>
      <c r="D99" s="1790"/>
      <c r="E99" s="2365"/>
      <c r="F99" s="2398"/>
      <c r="H99" s="2430"/>
    </row>
    <row r="100" spans="1:8" s="2416" customFormat="1" ht="25.5">
      <c r="A100" s="2405" t="s">
        <v>2900</v>
      </c>
      <c r="B100" s="2396" t="s">
        <v>4069</v>
      </c>
      <c r="C100" s="2397"/>
      <c r="D100" s="1790"/>
      <c r="E100" s="2365"/>
      <c r="F100" s="2398"/>
    </row>
    <row r="101" spans="1:8" s="2416" customFormat="1">
      <c r="A101" s="2395"/>
      <c r="B101" s="2418" t="s">
        <v>4070</v>
      </c>
      <c r="C101" s="2419"/>
      <c r="D101" s="2420"/>
      <c r="E101" s="2365"/>
      <c r="F101" s="2398"/>
    </row>
    <row r="102" spans="1:8" s="2416" customFormat="1">
      <c r="A102" s="2395"/>
      <c r="B102" s="2396" t="s">
        <v>4071</v>
      </c>
      <c r="C102" s="2419"/>
      <c r="D102" s="2420"/>
      <c r="E102" s="2365"/>
      <c r="F102" s="2398"/>
    </row>
    <row r="103" spans="1:8" s="2416" customFormat="1">
      <c r="A103" s="2395"/>
      <c r="B103" s="2396" t="s">
        <v>4072</v>
      </c>
      <c r="C103" s="2419"/>
      <c r="D103" s="2420"/>
      <c r="E103" s="2365"/>
      <c r="F103" s="2398"/>
    </row>
    <row r="104" spans="1:8" s="2416" customFormat="1">
      <c r="A104" s="2395"/>
      <c r="B104" s="2396" t="s">
        <v>4073</v>
      </c>
      <c r="C104" s="2419"/>
      <c r="D104" s="2420"/>
      <c r="E104" s="2365"/>
      <c r="F104" s="2398"/>
    </row>
    <row r="105" spans="1:8" s="2416" customFormat="1">
      <c r="A105" s="2399"/>
      <c r="B105" s="2396" t="s">
        <v>4074</v>
      </c>
      <c r="C105" s="2419"/>
      <c r="D105" s="2420"/>
      <c r="E105" s="2365"/>
      <c r="F105" s="2398"/>
    </row>
    <row r="106" spans="1:8" s="2416" customFormat="1">
      <c r="A106" s="2421"/>
      <c r="B106" s="2396" t="s">
        <v>4075</v>
      </c>
      <c r="C106" s="2419"/>
      <c r="D106" s="2420"/>
      <c r="E106" s="2365"/>
      <c r="F106" s="2398"/>
    </row>
    <row r="107" spans="1:8" s="2416" customFormat="1">
      <c r="A107" s="2395"/>
      <c r="B107" s="2396" t="s">
        <v>4076</v>
      </c>
      <c r="C107" s="2419"/>
      <c r="D107" s="2420"/>
      <c r="E107" s="2365"/>
      <c r="F107" s="2398"/>
    </row>
    <row r="108" spans="1:8" s="2416" customFormat="1" ht="25.5">
      <c r="A108" s="2422"/>
      <c r="B108" s="2396" t="s">
        <v>4077</v>
      </c>
      <c r="C108" s="2419"/>
      <c r="D108" s="2420"/>
      <c r="E108" s="2365"/>
      <c r="F108" s="2398"/>
    </row>
    <row r="109" spans="1:8" s="2416" customFormat="1">
      <c r="A109" s="2405"/>
      <c r="B109" s="2396"/>
      <c r="C109" s="2397"/>
      <c r="D109" s="1790"/>
      <c r="E109" s="734"/>
      <c r="F109" s="2398"/>
    </row>
    <row r="110" spans="1:8" s="2416" customFormat="1">
      <c r="A110" s="2395" t="s">
        <v>3481</v>
      </c>
      <c r="B110" s="2396" t="s">
        <v>4078</v>
      </c>
      <c r="C110" s="2397"/>
      <c r="D110" s="1790"/>
      <c r="E110" s="734"/>
      <c r="F110" s="2398"/>
    </row>
    <row r="111" spans="1:8" s="2416" customFormat="1">
      <c r="A111" s="2395"/>
      <c r="B111" s="2431" t="s">
        <v>4079</v>
      </c>
      <c r="C111" s="2345"/>
      <c r="D111" s="2432"/>
      <c r="E111" s="734"/>
      <c r="F111" s="2398"/>
    </row>
    <row r="112" spans="1:8" s="2416" customFormat="1">
      <c r="A112" s="2395"/>
      <c r="B112" s="2431" t="s">
        <v>4080</v>
      </c>
      <c r="C112" s="2345"/>
      <c r="D112" s="2432"/>
      <c r="E112" s="734"/>
      <c r="F112" s="2398"/>
    </row>
    <row r="113" spans="1:8" s="2416" customFormat="1">
      <c r="A113" s="2395"/>
      <c r="B113" s="2431" t="s">
        <v>4081</v>
      </c>
      <c r="C113" s="2345"/>
      <c r="D113" s="2432"/>
      <c r="E113" s="734"/>
      <c r="F113" s="2398"/>
    </row>
    <row r="114" spans="1:8" s="2416" customFormat="1">
      <c r="A114" s="2433"/>
      <c r="B114" s="2431" t="s">
        <v>4082</v>
      </c>
      <c r="C114" s="2434"/>
      <c r="D114" s="1782"/>
      <c r="E114" s="734"/>
      <c r="F114" s="2435"/>
    </row>
    <row r="115" spans="1:8" s="2416" customFormat="1">
      <c r="A115" s="2395"/>
      <c r="B115" s="2431" t="s">
        <v>4083</v>
      </c>
      <c r="C115" s="2345"/>
      <c r="D115" s="2432"/>
      <c r="E115" s="734"/>
      <c r="F115" s="2398"/>
    </row>
    <row r="116" spans="1:8" s="2416" customFormat="1">
      <c r="A116" s="2395"/>
      <c r="B116" s="2431" t="s">
        <v>4084</v>
      </c>
      <c r="C116" s="2345"/>
      <c r="D116" s="2432"/>
      <c r="E116" s="734"/>
      <c r="F116" s="2398"/>
    </row>
    <row r="117" spans="1:8" s="2416" customFormat="1" ht="25.5">
      <c r="A117" s="2395"/>
      <c r="B117" s="738" t="s">
        <v>6429</v>
      </c>
      <c r="C117" s="2397"/>
      <c r="D117" s="1790"/>
      <c r="E117" s="2368"/>
      <c r="F117" s="2398"/>
    </row>
    <row r="118" spans="1:8" s="2416" customFormat="1" ht="25.5">
      <c r="A118" s="2436"/>
      <c r="B118" s="738" t="s">
        <v>6430</v>
      </c>
      <c r="C118" s="2397"/>
      <c r="D118" s="1790"/>
      <c r="E118" s="2368"/>
      <c r="F118" s="2398"/>
    </row>
    <row r="119" spans="1:8" s="2416" customFormat="1">
      <c r="A119" s="2436"/>
      <c r="B119" s="2437" t="s">
        <v>4085</v>
      </c>
      <c r="C119" s="2397"/>
      <c r="D119" s="1790"/>
      <c r="E119" s="2368"/>
      <c r="F119" s="2398"/>
    </row>
    <row r="120" spans="1:8" s="2416" customFormat="1">
      <c r="A120" s="2436"/>
      <c r="B120" s="738" t="s">
        <v>4086</v>
      </c>
      <c r="C120" s="2397"/>
      <c r="D120" s="1790"/>
      <c r="E120" s="2368"/>
      <c r="F120" s="2398"/>
    </row>
    <row r="121" spans="1:8" s="2416" customFormat="1">
      <c r="A121" s="2436"/>
      <c r="B121" s="738" t="s">
        <v>4087</v>
      </c>
      <c r="C121" s="2397"/>
      <c r="D121" s="1790"/>
      <c r="E121" s="2368"/>
      <c r="F121" s="2398"/>
    </row>
    <row r="122" spans="1:8" s="2416" customFormat="1">
      <c r="A122" s="2395"/>
      <c r="B122" s="738" t="s">
        <v>4088</v>
      </c>
      <c r="C122" s="2397"/>
      <c r="D122" s="1790"/>
      <c r="E122" s="2368"/>
      <c r="F122" s="2398"/>
    </row>
    <row r="123" spans="1:8" s="2416" customFormat="1">
      <c r="A123" s="2436"/>
      <c r="B123" s="738" t="s">
        <v>4089</v>
      </c>
      <c r="C123" s="2397"/>
      <c r="D123" s="1790"/>
      <c r="E123" s="2368"/>
      <c r="F123" s="2398"/>
    </row>
    <row r="124" spans="1:8" s="2416" customFormat="1">
      <c r="A124" s="2436"/>
      <c r="B124" s="738" t="s">
        <v>4090</v>
      </c>
      <c r="C124" s="2397"/>
      <c r="D124" s="1790"/>
      <c r="E124" s="2368"/>
      <c r="F124" s="2398"/>
    </row>
    <row r="125" spans="1:8" s="2416" customFormat="1" ht="45.75" customHeight="1">
      <c r="A125" s="2436"/>
      <c r="B125" s="738" t="s">
        <v>4091</v>
      </c>
      <c r="C125" s="2397" t="s">
        <v>3014</v>
      </c>
      <c r="D125" s="1790">
        <v>1</v>
      </c>
      <c r="E125" s="2368"/>
      <c r="F125" s="2398">
        <f>ROUND((D125*E125),2)</f>
        <v>0</v>
      </c>
      <c r="H125" s="2438"/>
    </row>
    <row r="126" spans="1:8" s="2416" customFormat="1">
      <c r="A126" s="2436"/>
      <c r="B126" s="738"/>
      <c r="C126" s="2397"/>
      <c r="D126" s="1790"/>
      <c r="E126" s="2368"/>
      <c r="F126" s="2398"/>
    </row>
    <row r="127" spans="1:8" s="2416" customFormat="1">
      <c r="A127" s="2436"/>
      <c r="B127" s="738"/>
      <c r="C127" s="2397"/>
      <c r="D127" s="1790"/>
      <c r="E127" s="2368"/>
      <c r="F127" s="2398"/>
    </row>
    <row r="128" spans="1:8" s="2416" customFormat="1">
      <c r="A128" s="2395" t="s">
        <v>3484</v>
      </c>
      <c r="B128" s="2396" t="s">
        <v>4092</v>
      </c>
      <c r="C128" s="2397"/>
      <c r="D128" s="1790"/>
      <c r="E128" s="734"/>
      <c r="F128" s="2398"/>
    </row>
    <row r="129" spans="1:8" s="2416" customFormat="1">
      <c r="A129" s="2395"/>
      <c r="B129" s="2431" t="s">
        <v>4079</v>
      </c>
      <c r="C129" s="2345"/>
      <c r="D129" s="2432"/>
      <c r="E129" s="734"/>
      <c r="F129" s="2398"/>
    </row>
    <row r="130" spans="1:8" s="2416" customFormat="1">
      <c r="A130" s="2395"/>
      <c r="B130" s="2431" t="s">
        <v>4080</v>
      </c>
      <c r="C130" s="2345"/>
      <c r="D130" s="2432"/>
      <c r="E130" s="734"/>
      <c r="F130" s="2398"/>
    </row>
    <row r="131" spans="1:8" s="2416" customFormat="1">
      <c r="A131" s="2395"/>
      <c r="B131" s="2431" t="s">
        <v>4093</v>
      </c>
      <c r="C131" s="2345"/>
      <c r="D131" s="2432"/>
      <c r="E131" s="734"/>
      <c r="F131" s="2398"/>
    </row>
    <row r="132" spans="1:8" s="2416" customFormat="1">
      <c r="A132" s="2433"/>
      <c r="B132" s="2431" t="s">
        <v>4094</v>
      </c>
      <c r="C132" s="2434"/>
      <c r="D132" s="1782"/>
      <c r="E132" s="734"/>
      <c r="F132" s="2435"/>
    </row>
    <row r="133" spans="1:8" s="2416" customFormat="1">
      <c r="A133" s="2395"/>
      <c r="B133" s="2431" t="s">
        <v>4083</v>
      </c>
      <c r="C133" s="2345"/>
      <c r="D133" s="2432"/>
      <c r="E133" s="734"/>
      <c r="F133" s="2398"/>
    </row>
    <row r="134" spans="1:8" s="2416" customFormat="1">
      <c r="A134" s="2395"/>
      <c r="B134" s="2431" t="s">
        <v>4084</v>
      </c>
      <c r="C134" s="2345"/>
      <c r="D134" s="2432"/>
      <c r="E134" s="734"/>
      <c r="F134" s="2398"/>
    </row>
    <row r="135" spans="1:8" s="2416" customFormat="1" ht="25.5">
      <c r="A135" s="2395"/>
      <c r="B135" s="738" t="s">
        <v>6429</v>
      </c>
      <c r="C135" s="2397"/>
      <c r="D135" s="1790"/>
      <c r="E135" s="2368"/>
      <c r="F135" s="2398"/>
    </row>
    <row r="136" spans="1:8" s="2416" customFormat="1" ht="25.5">
      <c r="A136" s="2436"/>
      <c r="B136" s="738" t="s">
        <v>6430</v>
      </c>
      <c r="C136" s="2397"/>
      <c r="D136" s="1790"/>
      <c r="E136" s="2368"/>
      <c r="F136" s="2398"/>
    </row>
    <row r="137" spans="1:8" s="2416" customFormat="1">
      <c r="A137" s="2436"/>
      <c r="B137" s="2437" t="s">
        <v>4085</v>
      </c>
      <c r="C137" s="2397"/>
      <c r="D137" s="1790"/>
      <c r="E137" s="2368"/>
      <c r="F137" s="2398"/>
    </row>
    <row r="138" spans="1:8" s="2416" customFormat="1">
      <c r="A138" s="2436"/>
      <c r="B138" s="738" t="s">
        <v>4086</v>
      </c>
      <c r="C138" s="2397"/>
      <c r="D138" s="1790"/>
      <c r="E138" s="2368"/>
      <c r="F138" s="2398"/>
    </row>
    <row r="139" spans="1:8" s="2416" customFormat="1">
      <c r="A139" s="2436"/>
      <c r="B139" s="738" t="s">
        <v>4095</v>
      </c>
      <c r="C139" s="2397"/>
      <c r="D139" s="1790"/>
      <c r="E139" s="2368"/>
      <c r="F139" s="2398"/>
    </row>
    <row r="140" spans="1:8" s="2416" customFormat="1">
      <c r="A140" s="2395"/>
      <c r="B140" s="738" t="s">
        <v>4096</v>
      </c>
      <c r="C140" s="2397"/>
      <c r="D140" s="1790"/>
      <c r="E140" s="2368"/>
      <c r="F140" s="2398"/>
    </row>
    <row r="141" spans="1:8" s="2416" customFormat="1">
      <c r="A141" s="2436"/>
      <c r="B141" s="738" t="s">
        <v>4089</v>
      </c>
      <c r="C141" s="2397"/>
      <c r="D141" s="1790"/>
      <c r="E141" s="2368"/>
      <c r="F141" s="2398"/>
    </row>
    <row r="142" spans="1:8" s="2416" customFormat="1">
      <c r="A142" s="2436"/>
      <c r="B142" s="738" t="s">
        <v>4097</v>
      </c>
      <c r="C142" s="2397"/>
      <c r="D142" s="1790"/>
      <c r="E142" s="2368"/>
      <c r="F142" s="2398"/>
    </row>
    <row r="143" spans="1:8" s="2416" customFormat="1" ht="44.25" customHeight="1">
      <c r="A143" s="2436"/>
      <c r="B143" s="738" t="s">
        <v>4098</v>
      </c>
      <c r="C143" s="2397" t="s">
        <v>3014</v>
      </c>
      <c r="D143" s="1790">
        <v>1</v>
      </c>
      <c r="E143" s="2368"/>
      <c r="F143" s="2398">
        <f>ROUND((D143*E143),2)</f>
        <v>0</v>
      </c>
      <c r="H143" s="2438"/>
    </row>
    <row r="144" spans="1:8" s="2416" customFormat="1">
      <c r="A144" s="2436"/>
      <c r="B144" s="738"/>
      <c r="C144" s="2397"/>
      <c r="D144" s="1790"/>
      <c r="E144" s="2368"/>
      <c r="F144" s="2398"/>
    </row>
    <row r="145" spans="1:6" s="2416" customFormat="1">
      <c r="A145" s="2436"/>
      <c r="B145" s="738"/>
      <c r="C145" s="2397"/>
      <c r="D145" s="1790"/>
      <c r="E145" s="2368"/>
      <c r="F145" s="2398"/>
    </row>
    <row r="146" spans="1:6" s="2416" customFormat="1">
      <c r="A146" s="2395" t="s">
        <v>3487</v>
      </c>
      <c r="B146" s="2396" t="s">
        <v>4099</v>
      </c>
      <c r="C146" s="2397"/>
      <c r="D146" s="1790"/>
      <c r="E146" s="734"/>
      <c r="F146" s="2398"/>
    </row>
    <row r="147" spans="1:6" s="2416" customFormat="1">
      <c r="A147" s="2395"/>
      <c r="B147" s="2431" t="s">
        <v>4079</v>
      </c>
      <c r="C147" s="2345"/>
      <c r="D147" s="2432"/>
      <c r="E147" s="734"/>
      <c r="F147" s="2398"/>
    </row>
    <row r="148" spans="1:6" s="2416" customFormat="1">
      <c r="A148" s="2395"/>
      <c r="B148" s="2431" t="s">
        <v>4100</v>
      </c>
      <c r="C148" s="2345"/>
      <c r="D148" s="2432"/>
      <c r="E148" s="734"/>
      <c r="F148" s="2398"/>
    </row>
    <row r="149" spans="1:6" s="2416" customFormat="1">
      <c r="A149" s="2395"/>
      <c r="B149" s="2431" t="s">
        <v>4101</v>
      </c>
      <c r="C149" s="2345"/>
      <c r="D149" s="2432"/>
      <c r="E149" s="734"/>
      <c r="F149" s="2398"/>
    </row>
    <row r="150" spans="1:6" s="2416" customFormat="1">
      <c r="A150" s="2433"/>
      <c r="B150" s="2431" t="s">
        <v>4102</v>
      </c>
      <c r="C150" s="2434"/>
      <c r="D150" s="1782"/>
      <c r="E150" s="734"/>
      <c r="F150" s="2435"/>
    </row>
    <row r="151" spans="1:6" s="2416" customFormat="1">
      <c r="A151" s="2395"/>
      <c r="B151" s="2431" t="s">
        <v>4083</v>
      </c>
      <c r="C151" s="2345"/>
      <c r="D151" s="2432"/>
      <c r="E151" s="734"/>
      <c r="F151" s="2398"/>
    </row>
    <row r="152" spans="1:6" s="2416" customFormat="1">
      <c r="A152" s="2395"/>
      <c r="B152" s="2431" t="s">
        <v>4084</v>
      </c>
      <c r="C152" s="2345"/>
      <c r="D152" s="2432"/>
      <c r="E152" s="734"/>
      <c r="F152" s="2398"/>
    </row>
    <row r="153" spans="1:6" s="2416" customFormat="1" ht="25.5">
      <c r="A153" s="2395"/>
      <c r="B153" s="738" t="s">
        <v>6429</v>
      </c>
      <c r="C153" s="2397"/>
      <c r="D153" s="1790"/>
      <c r="E153" s="2368"/>
      <c r="F153" s="2398"/>
    </row>
    <row r="154" spans="1:6" s="2416" customFormat="1" ht="25.5">
      <c r="A154" s="2436"/>
      <c r="B154" s="738" t="s">
        <v>6430</v>
      </c>
      <c r="C154" s="2397"/>
      <c r="D154" s="1790"/>
      <c r="E154" s="2368"/>
      <c r="F154" s="2398"/>
    </row>
    <row r="155" spans="1:6" s="2416" customFormat="1">
      <c r="A155" s="2436"/>
      <c r="B155" s="2437" t="s">
        <v>4085</v>
      </c>
      <c r="C155" s="2397"/>
      <c r="D155" s="1790"/>
      <c r="E155" s="2368"/>
      <c r="F155" s="2398"/>
    </row>
    <row r="156" spans="1:6" s="2416" customFormat="1">
      <c r="A156" s="2436"/>
      <c r="B156" s="738" t="s">
        <v>4086</v>
      </c>
      <c r="C156" s="2397"/>
      <c r="D156" s="1790"/>
      <c r="E156" s="2368"/>
      <c r="F156" s="2398"/>
    </row>
    <row r="157" spans="1:6" s="2416" customFormat="1">
      <c r="A157" s="2436"/>
      <c r="B157" s="738" t="s">
        <v>4087</v>
      </c>
      <c r="C157" s="2397"/>
      <c r="D157" s="1790"/>
      <c r="E157" s="2368"/>
      <c r="F157" s="2398"/>
    </row>
    <row r="158" spans="1:6" s="2416" customFormat="1">
      <c r="A158" s="2395"/>
      <c r="B158" s="738" t="s">
        <v>4088</v>
      </c>
      <c r="C158" s="2397"/>
      <c r="D158" s="1790"/>
      <c r="E158" s="2368"/>
      <c r="F158" s="2398"/>
    </row>
    <row r="159" spans="1:6" s="2416" customFormat="1">
      <c r="A159" s="2436"/>
      <c r="B159" s="738" t="s">
        <v>4089</v>
      </c>
      <c r="C159" s="2397"/>
      <c r="D159" s="1790"/>
      <c r="E159" s="2368"/>
      <c r="F159" s="2398"/>
    </row>
    <row r="160" spans="1:6" s="2416" customFormat="1">
      <c r="A160" s="2436"/>
      <c r="B160" s="738" t="s">
        <v>4090</v>
      </c>
      <c r="C160" s="2397"/>
      <c r="D160" s="1790"/>
      <c r="E160" s="2368"/>
      <c r="F160" s="2398"/>
    </row>
    <row r="161" spans="1:8" s="2416" customFormat="1" ht="44.25" customHeight="1">
      <c r="A161" s="2436"/>
      <c r="B161" s="738" t="s">
        <v>4091</v>
      </c>
      <c r="C161" s="2397" t="s">
        <v>3014</v>
      </c>
      <c r="D161" s="1790">
        <v>1</v>
      </c>
      <c r="E161" s="2368"/>
      <c r="F161" s="2398">
        <f>ROUND((D161*E161),2)</f>
        <v>0</v>
      </c>
      <c r="H161" s="2438"/>
    </row>
    <row r="162" spans="1:8" s="2416" customFormat="1">
      <c r="A162" s="2436"/>
      <c r="B162" s="738"/>
      <c r="C162" s="2397"/>
      <c r="D162" s="1790"/>
      <c r="E162" s="2368"/>
      <c r="F162" s="2398"/>
    </row>
    <row r="163" spans="1:8" s="2416" customFormat="1">
      <c r="A163" s="2436"/>
      <c r="B163" s="738"/>
      <c r="C163" s="2397"/>
      <c r="D163" s="1790"/>
      <c r="E163" s="2368"/>
      <c r="F163" s="2398"/>
    </row>
    <row r="164" spans="1:8" s="2416" customFormat="1">
      <c r="A164" s="2395" t="s">
        <v>4103</v>
      </c>
      <c r="B164" s="2396" t="s">
        <v>4104</v>
      </c>
      <c r="C164" s="2397"/>
      <c r="D164" s="1790"/>
      <c r="E164" s="734"/>
      <c r="F164" s="2398"/>
    </row>
    <row r="165" spans="1:8" s="2416" customFormat="1">
      <c r="A165" s="2395"/>
      <c r="B165" s="2431" t="s">
        <v>4079</v>
      </c>
      <c r="C165" s="2345"/>
      <c r="D165" s="2432"/>
      <c r="E165" s="734"/>
      <c r="F165" s="2398"/>
    </row>
    <row r="166" spans="1:8" s="2416" customFormat="1">
      <c r="A166" s="2395"/>
      <c r="B166" s="2431" t="s">
        <v>4100</v>
      </c>
      <c r="C166" s="2345"/>
      <c r="D166" s="2432"/>
      <c r="E166" s="734"/>
      <c r="F166" s="2398"/>
    </row>
    <row r="167" spans="1:8" s="2416" customFormat="1">
      <c r="A167" s="2395"/>
      <c r="B167" s="2431" t="s">
        <v>4105</v>
      </c>
      <c r="C167" s="2345"/>
      <c r="D167" s="2432"/>
      <c r="E167" s="734"/>
      <c r="F167" s="2398"/>
    </row>
    <row r="168" spans="1:8" s="2416" customFormat="1">
      <c r="A168" s="2433"/>
      <c r="B168" s="2431" t="s">
        <v>4106</v>
      </c>
      <c r="C168" s="2434"/>
      <c r="D168" s="1782"/>
      <c r="E168" s="734"/>
      <c r="F168" s="2435"/>
    </row>
    <row r="169" spans="1:8" s="2416" customFormat="1">
      <c r="A169" s="2395"/>
      <c r="B169" s="2431" t="s">
        <v>4083</v>
      </c>
      <c r="C169" s="2345"/>
      <c r="D169" s="2432"/>
      <c r="E169" s="734"/>
      <c r="F169" s="2398"/>
    </row>
    <row r="170" spans="1:8" s="2416" customFormat="1">
      <c r="A170" s="2395"/>
      <c r="B170" s="2431" t="s">
        <v>4084</v>
      </c>
      <c r="C170" s="2345"/>
      <c r="D170" s="2432"/>
      <c r="E170" s="734"/>
      <c r="F170" s="2398"/>
    </row>
    <row r="171" spans="1:8" s="2416" customFormat="1" ht="25.5">
      <c r="A171" s="2395"/>
      <c r="B171" s="738" t="s">
        <v>6429</v>
      </c>
      <c r="C171" s="2397"/>
      <c r="D171" s="1790"/>
      <c r="E171" s="2368"/>
      <c r="F171" s="2398"/>
    </row>
    <row r="172" spans="1:8" s="2416" customFormat="1" ht="25.5">
      <c r="A172" s="2436"/>
      <c r="B172" s="738" t="s">
        <v>6430</v>
      </c>
      <c r="C172" s="2397"/>
      <c r="D172" s="1790"/>
      <c r="E172" s="2368"/>
      <c r="F172" s="2398"/>
    </row>
    <row r="173" spans="1:8" s="2416" customFormat="1">
      <c r="A173" s="2436"/>
      <c r="B173" s="2437" t="s">
        <v>4085</v>
      </c>
      <c r="C173" s="2397"/>
      <c r="D173" s="1790"/>
      <c r="E173" s="2368"/>
      <c r="F173" s="2398"/>
    </row>
    <row r="174" spans="1:8" s="2416" customFormat="1">
      <c r="A174" s="2436"/>
      <c r="B174" s="738" t="s">
        <v>4086</v>
      </c>
      <c r="C174" s="2397"/>
      <c r="D174" s="1790"/>
      <c r="E174" s="2368"/>
      <c r="F174" s="2398"/>
    </row>
    <row r="175" spans="1:8" s="2416" customFormat="1">
      <c r="A175" s="2436"/>
      <c r="B175" s="738" t="s">
        <v>4107</v>
      </c>
      <c r="C175" s="2397"/>
      <c r="D175" s="1790"/>
      <c r="E175" s="2368"/>
      <c r="F175" s="2398"/>
    </row>
    <row r="176" spans="1:8" s="2416" customFormat="1">
      <c r="A176" s="2395"/>
      <c r="B176" s="738" t="s">
        <v>4108</v>
      </c>
      <c r="C176" s="2397"/>
      <c r="D176" s="1790"/>
      <c r="E176" s="2368"/>
      <c r="F176" s="2398"/>
    </row>
    <row r="177" spans="1:8" s="2416" customFormat="1">
      <c r="A177" s="2436"/>
      <c r="B177" s="738" t="s">
        <v>4109</v>
      </c>
      <c r="C177" s="2397"/>
      <c r="D177" s="1790"/>
      <c r="E177" s="2368"/>
      <c r="F177" s="2398"/>
    </row>
    <row r="178" spans="1:8" s="2416" customFormat="1">
      <c r="A178" s="2436"/>
      <c r="B178" s="738" t="s">
        <v>4110</v>
      </c>
      <c r="C178" s="2397"/>
      <c r="D178" s="1790"/>
      <c r="E178" s="2368"/>
      <c r="F178" s="2398"/>
    </row>
    <row r="179" spans="1:8" s="2416" customFormat="1" ht="42.75" customHeight="1">
      <c r="A179" s="2436"/>
      <c r="B179" s="738" t="s">
        <v>4111</v>
      </c>
      <c r="C179" s="2397" t="s">
        <v>3014</v>
      </c>
      <c r="D179" s="1790">
        <v>1</v>
      </c>
      <c r="E179" s="2368"/>
      <c r="F179" s="2398">
        <f>ROUND((D179*E179),2)</f>
        <v>0</v>
      </c>
      <c r="H179" s="2438"/>
    </row>
    <row r="180" spans="1:8" s="2416" customFormat="1">
      <c r="A180" s="2436"/>
      <c r="B180" s="738"/>
      <c r="C180" s="2397"/>
      <c r="D180" s="1790"/>
      <c r="E180" s="2368"/>
      <c r="F180" s="2398"/>
    </row>
    <row r="181" spans="1:8" s="2416" customFormat="1">
      <c r="A181" s="2436"/>
      <c r="B181" s="738"/>
      <c r="C181" s="2397"/>
      <c r="D181" s="1790"/>
      <c r="E181" s="2368"/>
      <c r="F181" s="2398"/>
    </row>
    <row r="182" spans="1:8" s="2416" customFormat="1">
      <c r="A182" s="2395" t="s">
        <v>3495</v>
      </c>
      <c r="B182" s="2396" t="s">
        <v>4112</v>
      </c>
      <c r="C182" s="2397"/>
      <c r="D182" s="1790"/>
      <c r="E182" s="734"/>
      <c r="F182" s="2398"/>
    </row>
    <row r="183" spans="1:8" s="2416" customFormat="1">
      <c r="A183" s="2395"/>
      <c r="B183" s="2431" t="s">
        <v>4113</v>
      </c>
      <c r="C183" s="2345"/>
      <c r="D183" s="2432"/>
      <c r="E183" s="734"/>
      <c r="F183" s="2398"/>
    </row>
    <row r="184" spans="1:8" s="2416" customFormat="1">
      <c r="A184" s="2395"/>
      <c r="B184" s="2431" t="s">
        <v>4080</v>
      </c>
      <c r="C184" s="2345"/>
      <c r="D184" s="2432"/>
      <c r="E184" s="734"/>
      <c r="F184" s="2398"/>
    </row>
    <row r="185" spans="1:8" s="2416" customFormat="1">
      <c r="A185" s="2395"/>
      <c r="B185" s="2431" t="s">
        <v>4114</v>
      </c>
      <c r="C185" s="2345"/>
      <c r="D185" s="2432"/>
      <c r="E185" s="734"/>
      <c r="F185" s="2398"/>
    </row>
    <row r="186" spans="1:8" s="2416" customFormat="1">
      <c r="A186" s="2433"/>
      <c r="B186" s="2431" t="s">
        <v>4115</v>
      </c>
      <c r="C186" s="2434"/>
      <c r="D186" s="1782"/>
      <c r="E186" s="734"/>
      <c r="F186" s="2435"/>
    </row>
    <row r="187" spans="1:8" s="2416" customFormat="1">
      <c r="A187" s="2395"/>
      <c r="B187" s="2431" t="s">
        <v>4083</v>
      </c>
      <c r="C187" s="2345"/>
      <c r="D187" s="2432"/>
      <c r="E187" s="734"/>
      <c r="F187" s="2398"/>
    </row>
    <row r="188" spans="1:8" s="2416" customFormat="1">
      <c r="A188" s="2395"/>
      <c r="B188" s="2431" t="s">
        <v>4084</v>
      </c>
      <c r="C188" s="2345"/>
      <c r="D188" s="2432"/>
      <c r="E188" s="734"/>
      <c r="F188" s="2398"/>
    </row>
    <row r="189" spans="1:8" s="2416" customFormat="1" ht="25.5">
      <c r="A189" s="2395"/>
      <c r="B189" s="738" t="s">
        <v>6429</v>
      </c>
      <c r="C189" s="2397"/>
      <c r="D189" s="1790"/>
      <c r="E189" s="2368"/>
      <c r="F189" s="2398"/>
    </row>
    <row r="190" spans="1:8" s="2416" customFormat="1" ht="25.5">
      <c r="A190" s="2436"/>
      <c r="B190" s="738" t="s">
        <v>6430</v>
      </c>
      <c r="C190" s="2397"/>
      <c r="D190" s="1790"/>
      <c r="E190" s="2368"/>
      <c r="F190" s="2398"/>
    </row>
    <row r="191" spans="1:8" s="2416" customFormat="1">
      <c r="A191" s="2436"/>
      <c r="B191" s="2437" t="s">
        <v>4085</v>
      </c>
      <c r="C191" s="2397"/>
      <c r="D191" s="1790"/>
      <c r="E191" s="2368"/>
      <c r="F191" s="2398"/>
    </row>
    <row r="192" spans="1:8" s="2416" customFormat="1">
      <c r="A192" s="2436"/>
      <c r="B192" s="738" t="s">
        <v>4086</v>
      </c>
      <c r="C192" s="2397"/>
      <c r="D192" s="1790"/>
      <c r="E192" s="2368"/>
      <c r="F192" s="2398"/>
    </row>
    <row r="193" spans="1:8" s="2416" customFormat="1">
      <c r="A193" s="2436"/>
      <c r="B193" s="738" t="s">
        <v>4116</v>
      </c>
      <c r="C193" s="2397"/>
      <c r="D193" s="1790"/>
      <c r="E193" s="2368"/>
      <c r="F193" s="2398"/>
    </row>
    <row r="194" spans="1:8" s="2416" customFormat="1">
      <c r="A194" s="2395"/>
      <c r="B194" s="738" t="s">
        <v>4096</v>
      </c>
      <c r="C194" s="2397"/>
      <c r="D194" s="1790"/>
      <c r="E194" s="2368"/>
      <c r="F194" s="2398"/>
    </row>
    <row r="195" spans="1:8" s="2416" customFormat="1">
      <c r="A195" s="2436"/>
      <c r="B195" s="738" t="s">
        <v>4117</v>
      </c>
      <c r="C195" s="2397"/>
      <c r="D195" s="1790"/>
      <c r="E195" s="2368"/>
      <c r="F195" s="2398"/>
    </row>
    <row r="196" spans="1:8" s="2416" customFormat="1">
      <c r="A196" s="2436"/>
      <c r="B196" s="738" t="s">
        <v>4118</v>
      </c>
      <c r="C196" s="2397"/>
      <c r="D196" s="1790"/>
      <c r="E196" s="2368"/>
      <c r="F196" s="2398"/>
    </row>
    <row r="197" spans="1:8" s="2416" customFormat="1" ht="43.5" customHeight="1">
      <c r="A197" s="2436"/>
      <c r="B197" s="738" t="s">
        <v>4119</v>
      </c>
      <c r="C197" s="2397" t="s">
        <v>3014</v>
      </c>
      <c r="D197" s="1790">
        <v>1</v>
      </c>
      <c r="E197" s="2368"/>
      <c r="F197" s="2398">
        <f>ROUND((D197*E197),2)</f>
        <v>0</v>
      </c>
      <c r="H197" s="2438"/>
    </row>
    <row r="198" spans="1:8" s="2416" customFormat="1">
      <c r="A198" s="2436"/>
      <c r="B198" s="738"/>
      <c r="C198" s="2397"/>
      <c r="D198" s="1790"/>
      <c r="E198" s="2368"/>
      <c r="F198" s="2398"/>
    </row>
    <row r="199" spans="1:8" s="2416" customFormat="1">
      <c r="A199" s="2436"/>
      <c r="B199" s="738"/>
      <c r="C199" s="2397"/>
      <c r="D199" s="1790"/>
      <c r="E199" s="2368"/>
      <c r="F199" s="2398"/>
    </row>
    <row r="200" spans="1:8" s="2416" customFormat="1">
      <c r="A200" s="2395" t="s">
        <v>4120</v>
      </c>
      <c r="B200" s="2396" t="s">
        <v>4121</v>
      </c>
      <c r="C200" s="2397"/>
      <c r="D200" s="1790"/>
      <c r="E200" s="734"/>
      <c r="F200" s="2398"/>
    </row>
    <row r="201" spans="1:8" s="2416" customFormat="1">
      <c r="A201" s="2395"/>
      <c r="B201" s="2431" t="s">
        <v>4113</v>
      </c>
      <c r="C201" s="2345"/>
      <c r="D201" s="2432"/>
      <c r="E201" s="734"/>
      <c r="F201" s="2398"/>
    </row>
    <row r="202" spans="1:8" s="2416" customFormat="1">
      <c r="A202" s="2395"/>
      <c r="B202" s="2431" t="s">
        <v>4080</v>
      </c>
      <c r="C202" s="2345"/>
      <c r="D202" s="2432"/>
      <c r="E202" s="734"/>
      <c r="F202" s="2398"/>
    </row>
    <row r="203" spans="1:8" s="2416" customFormat="1">
      <c r="A203" s="2395"/>
      <c r="B203" s="2431" t="s">
        <v>4122</v>
      </c>
      <c r="C203" s="2345"/>
      <c r="D203" s="2432"/>
      <c r="E203" s="734"/>
      <c r="F203" s="2398"/>
    </row>
    <row r="204" spans="1:8" s="2416" customFormat="1">
      <c r="A204" s="2433"/>
      <c r="B204" s="2431" t="s">
        <v>4123</v>
      </c>
      <c r="C204" s="2434"/>
      <c r="D204" s="1782"/>
      <c r="E204" s="734"/>
      <c r="F204" s="2435"/>
    </row>
    <row r="205" spans="1:8" s="2416" customFormat="1">
      <c r="A205" s="2395"/>
      <c r="B205" s="2431" t="s">
        <v>4124</v>
      </c>
      <c r="C205" s="2345"/>
      <c r="D205" s="2432"/>
      <c r="E205" s="734"/>
      <c r="F205" s="2398"/>
    </row>
    <row r="206" spans="1:8" s="2416" customFormat="1">
      <c r="A206" s="2395"/>
      <c r="B206" s="2431" t="s">
        <v>4125</v>
      </c>
      <c r="C206" s="2345"/>
      <c r="D206" s="2432"/>
      <c r="E206" s="734"/>
      <c r="F206" s="2398"/>
    </row>
    <row r="207" spans="1:8" s="2416" customFormat="1" ht="33" customHeight="1">
      <c r="A207" s="2395"/>
      <c r="B207" s="738" t="s">
        <v>6429</v>
      </c>
      <c r="C207" s="2397"/>
      <c r="D207" s="1790"/>
      <c r="E207" s="2368"/>
      <c r="F207" s="2398"/>
    </row>
    <row r="208" spans="1:8" s="2416" customFormat="1" ht="25.5">
      <c r="A208" s="2436"/>
      <c r="B208" s="738" t="s">
        <v>6430</v>
      </c>
      <c r="C208" s="2397"/>
      <c r="D208" s="1790"/>
      <c r="E208" s="2368"/>
      <c r="F208" s="2398"/>
    </row>
    <row r="209" spans="1:8" s="2416" customFormat="1">
      <c r="A209" s="2436"/>
      <c r="B209" s="2437" t="s">
        <v>4085</v>
      </c>
      <c r="C209" s="2397"/>
      <c r="D209" s="1790"/>
      <c r="E209" s="2368"/>
      <c r="F209" s="2398"/>
    </row>
    <row r="210" spans="1:8" s="2416" customFormat="1">
      <c r="A210" s="2436"/>
      <c r="B210" s="738" t="s">
        <v>4126</v>
      </c>
      <c r="C210" s="2397"/>
      <c r="D210" s="1790"/>
      <c r="E210" s="2368"/>
      <c r="F210" s="2398"/>
    </row>
    <row r="211" spans="1:8" s="2416" customFormat="1">
      <c r="A211" s="2436"/>
      <c r="B211" s="738" t="s">
        <v>4127</v>
      </c>
      <c r="C211" s="2397"/>
      <c r="D211" s="1790"/>
      <c r="E211" s="2368"/>
      <c r="F211" s="2398"/>
    </row>
    <row r="212" spans="1:8" s="2416" customFormat="1">
      <c r="A212" s="2395"/>
      <c r="B212" s="738" t="s">
        <v>4128</v>
      </c>
      <c r="C212" s="2397"/>
      <c r="D212" s="1790"/>
      <c r="E212" s="2368"/>
      <c r="F212" s="2398"/>
    </row>
    <row r="213" spans="1:8" s="2416" customFormat="1">
      <c r="A213" s="2436"/>
      <c r="B213" s="738" t="s">
        <v>4117</v>
      </c>
      <c r="C213" s="2397"/>
      <c r="D213" s="1790"/>
      <c r="E213" s="2368"/>
      <c r="F213" s="2398"/>
    </row>
    <row r="214" spans="1:8" s="2416" customFormat="1">
      <c r="A214" s="2436"/>
      <c r="B214" s="738" t="s">
        <v>4129</v>
      </c>
      <c r="C214" s="2397"/>
      <c r="D214" s="1790"/>
      <c r="E214" s="2368"/>
      <c r="F214" s="2398"/>
    </row>
    <row r="215" spans="1:8" s="2416" customFormat="1" ht="42.75" customHeight="1">
      <c r="A215" s="2436"/>
      <c r="B215" s="738" t="s">
        <v>4130</v>
      </c>
      <c r="C215" s="2397" t="s">
        <v>3014</v>
      </c>
      <c r="D215" s="1790">
        <v>1</v>
      </c>
      <c r="E215" s="2368"/>
      <c r="F215" s="2398">
        <f>ROUND((D215*E215),2)</f>
        <v>0</v>
      </c>
      <c r="H215" s="2438"/>
    </row>
    <row r="216" spans="1:8" s="2416" customFormat="1">
      <c r="A216" s="2436"/>
      <c r="B216" s="738"/>
      <c r="C216" s="2397"/>
      <c r="D216" s="1790"/>
      <c r="E216" s="2368"/>
      <c r="F216" s="2398"/>
    </row>
    <row r="217" spans="1:8" s="2416" customFormat="1">
      <c r="A217" s="2436"/>
      <c r="B217" s="738"/>
      <c r="C217" s="2397"/>
      <c r="D217" s="1790"/>
      <c r="E217" s="2368"/>
      <c r="F217" s="2398"/>
    </row>
    <row r="218" spans="1:8" s="2416" customFormat="1">
      <c r="A218" s="2395" t="s">
        <v>4131</v>
      </c>
      <c r="B218" s="2396" t="s">
        <v>4132</v>
      </c>
      <c r="C218" s="2397"/>
      <c r="D218" s="1790"/>
      <c r="E218" s="734"/>
      <c r="F218" s="2398"/>
    </row>
    <row r="219" spans="1:8" s="2416" customFormat="1">
      <c r="A219" s="2395"/>
      <c r="B219" s="2431" t="s">
        <v>4113</v>
      </c>
      <c r="C219" s="2345"/>
      <c r="D219" s="2432"/>
      <c r="E219" s="734"/>
      <c r="F219" s="2398"/>
    </row>
    <row r="220" spans="1:8" s="2416" customFormat="1">
      <c r="A220" s="2395"/>
      <c r="B220" s="2431" t="s">
        <v>4100</v>
      </c>
      <c r="C220" s="2345"/>
      <c r="D220" s="2432"/>
      <c r="E220" s="734"/>
      <c r="F220" s="2398"/>
    </row>
    <row r="221" spans="1:8" s="2416" customFormat="1">
      <c r="A221" s="2395"/>
      <c r="B221" s="2431" t="s">
        <v>4133</v>
      </c>
      <c r="C221" s="2345"/>
      <c r="D221" s="2432"/>
      <c r="E221" s="734"/>
      <c r="F221" s="2398"/>
    </row>
    <row r="222" spans="1:8" s="2416" customFormat="1">
      <c r="A222" s="2433"/>
      <c r="B222" s="2431" t="s">
        <v>4134</v>
      </c>
      <c r="C222" s="2434"/>
      <c r="D222" s="1782"/>
      <c r="E222" s="734"/>
      <c r="F222" s="2435"/>
    </row>
    <row r="223" spans="1:8" s="2416" customFormat="1">
      <c r="A223" s="2395"/>
      <c r="B223" s="2431" t="s">
        <v>4124</v>
      </c>
      <c r="C223" s="2345"/>
      <c r="D223" s="2432"/>
      <c r="E223" s="734"/>
      <c r="F223" s="2398"/>
    </row>
    <row r="224" spans="1:8" s="2416" customFormat="1">
      <c r="A224" s="2395"/>
      <c r="B224" s="2431" t="s">
        <v>4125</v>
      </c>
      <c r="C224" s="2345"/>
      <c r="D224" s="2432"/>
      <c r="E224" s="734"/>
      <c r="F224" s="2398"/>
    </row>
    <row r="225" spans="1:8" s="2416" customFormat="1" ht="25.5">
      <c r="A225" s="2395"/>
      <c r="B225" s="738" t="s">
        <v>6429</v>
      </c>
      <c r="C225" s="2397"/>
      <c r="D225" s="1790"/>
      <c r="E225" s="2368"/>
      <c r="F225" s="2398"/>
    </row>
    <row r="226" spans="1:8" s="2416" customFormat="1" ht="25.5">
      <c r="A226" s="2436"/>
      <c r="B226" s="738" t="s">
        <v>6430</v>
      </c>
      <c r="C226" s="2397"/>
      <c r="D226" s="1790"/>
      <c r="E226" s="2368"/>
      <c r="F226" s="2398"/>
    </row>
    <row r="227" spans="1:8" s="2416" customFormat="1">
      <c r="A227" s="2436"/>
      <c r="B227" s="2437" t="s">
        <v>4085</v>
      </c>
      <c r="C227" s="2397"/>
      <c r="D227" s="1790"/>
      <c r="E227" s="2368"/>
      <c r="F227" s="2398"/>
    </row>
    <row r="228" spans="1:8" s="2416" customFormat="1">
      <c r="A228" s="2436"/>
      <c r="B228" s="738" t="s">
        <v>4126</v>
      </c>
      <c r="C228" s="2397"/>
      <c r="D228" s="1790"/>
      <c r="E228" s="2368"/>
      <c r="F228" s="2398"/>
    </row>
    <row r="229" spans="1:8" s="2416" customFormat="1">
      <c r="A229" s="2436"/>
      <c r="B229" s="738" t="s">
        <v>4127</v>
      </c>
      <c r="C229" s="2397"/>
      <c r="D229" s="1790"/>
      <c r="E229" s="2368"/>
      <c r="F229" s="2398"/>
    </row>
    <row r="230" spans="1:8" s="2416" customFormat="1">
      <c r="A230" s="2395"/>
      <c r="B230" s="738" t="s">
        <v>4128</v>
      </c>
      <c r="C230" s="2397"/>
      <c r="D230" s="1790"/>
      <c r="E230" s="2368"/>
      <c r="F230" s="2398"/>
    </row>
    <row r="231" spans="1:8" s="2416" customFormat="1">
      <c r="A231" s="2436"/>
      <c r="B231" s="738" t="s">
        <v>4117</v>
      </c>
      <c r="C231" s="2397"/>
      <c r="D231" s="1790"/>
      <c r="E231" s="2368"/>
      <c r="F231" s="2398"/>
    </row>
    <row r="232" spans="1:8" s="2416" customFormat="1">
      <c r="A232" s="2436"/>
      <c r="B232" s="738" t="s">
        <v>4129</v>
      </c>
      <c r="C232" s="2397"/>
      <c r="D232" s="1790"/>
      <c r="E232" s="2368"/>
      <c r="F232" s="2398"/>
    </row>
    <row r="233" spans="1:8" s="2416" customFormat="1" ht="45" customHeight="1">
      <c r="A233" s="2436"/>
      <c r="B233" s="738" t="s">
        <v>4130</v>
      </c>
      <c r="C233" s="2397" t="s">
        <v>3014</v>
      </c>
      <c r="D233" s="1790">
        <v>1</v>
      </c>
      <c r="E233" s="2368"/>
      <c r="F233" s="2398">
        <f>ROUND((D233*E233),2)</f>
        <v>0</v>
      </c>
      <c r="H233" s="2438"/>
    </row>
    <row r="234" spans="1:8" s="2416" customFormat="1">
      <c r="A234" s="2421"/>
      <c r="B234" s="737"/>
      <c r="C234" s="2414"/>
      <c r="D234" s="2439"/>
      <c r="E234" s="2368"/>
      <c r="F234" s="2440"/>
    </row>
    <row r="235" spans="1:8" s="2416" customFormat="1">
      <c r="A235" s="2421"/>
      <c r="B235" s="737"/>
      <c r="C235" s="2414"/>
      <c r="D235" s="2439"/>
      <c r="E235" s="2368"/>
      <c r="F235" s="2440"/>
    </row>
    <row r="236" spans="1:8" s="2412" customFormat="1">
      <c r="A236" s="2395">
        <f>IF(ISTEXT(B236),MAX($A$30:$A235)+1,"")</f>
        <v>2</v>
      </c>
      <c r="B236" s="739" t="s">
        <v>4135</v>
      </c>
      <c r="C236" s="2414"/>
      <c r="D236" s="2439"/>
      <c r="E236" s="2368"/>
      <c r="F236" s="2440"/>
    </row>
    <row r="237" spans="1:8" s="2416" customFormat="1" ht="25.5">
      <c r="A237" s="2421"/>
      <c r="B237" s="737" t="s">
        <v>4020</v>
      </c>
      <c r="C237" s="2414"/>
      <c r="D237" s="2439"/>
      <c r="E237" s="2368"/>
      <c r="F237" s="2440"/>
    </row>
    <row r="238" spans="1:8" s="2416" customFormat="1">
      <c r="A238" s="2421"/>
      <c r="B238" s="737" t="s">
        <v>4021</v>
      </c>
      <c r="C238" s="2414"/>
      <c r="D238" s="2439"/>
      <c r="E238" s="2368"/>
      <c r="F238" s="2440"/>
    </row>
    <row r="239" spans="1:8" s="2416" customFormat="1">
      <c r="A239" s="2421"/>
      <c r="B239" s="737" t="s">
        <v>4136</v>
      </c>
      <c r="C239" s="2414"/>
      <c r="D239" s="2439"/>
      <c r="E239" s="2368"/>
      <c r="F239" s="2440"/>
    </row>
    <row r="240" spans="1:8" s="2416" customFormat="1">
      <c r="A240" s="2421"/>
      <c r="B240" s="2441" t="s">
        <v>4023</v>
      </c>
      <c r="C240" s="2414"/>
      <c r="D240" s="2439"/>
      <c r="E240" s="2368"/>
      <c r="F240" s="2440"/>
    </row>
    <row r="241" spans="1:6" s="2416" customFormat="1" ht="76.5">
      <c r="A241" s="2421"/>
      <c r="B241" s="737" t="s">
        <v>4137</v>
      </c>
      <c r="C241" s="2414"/>
      <c r="D241" s="2439"/>
      <c r="E241" s="2368"/>
      <c r="F241" s="2440"/>
    </row>
    <row r="242" spans="1:6" s="2416" customFormat="1" ht="60" customHeight="1">
      <c r="A242" s="2421"/>
      <c r="B242" s="737" t="s">
        <v>4025</v>
      </c>
      <c r="C242" s="2414"/>
      <c r="D242" s="2439"/>
      <c r="E242" s="2368"/>
      <c r="F242" s="2440"/>
    </row>
    <row r="243" spans="1:6" s="2416" customFormat="1" ht="25.5">
      <c r="A243" s="2405"/>
      <c r="B243" s="2418" t="s">
        <v>4026</v>
      </c>
      <c r="C243" s="2397"/>
      <c r="D243" s="1790"/>
      <c r="E243" s="2365"/>
      <c r="F243" s="2398"/>
    </row>
    <row r="244" spans="1:6" s="2416" customFormat="1" ht="25.5">
      <c r="A244" s="2405" t="s">
        <v>2900</v>
      </c>
      <c r="B244" s="2396" t="s">
        <v>4027</v>
      </c>
      <c r="C244" s="2397"/>
      <c r="D244" s="1790"/>
      <c r="E244" s="2365"/>
      <c r="F244" s="2398"/>
    </row>
    <row r="245" spans="1:6" s="2416" customFormat="1" ht="25.5">
      <c r="A245" s="2405" t="s">
        <v>2900</v>
      </c>
      <c r="B245" s="2396" t="s">
        <v>4028</v>
      </c>
      <c r="C245" s="2397"/>
      <c r="D245" s="1790"/>
      <c r="E245" s="2365"/>
      <c r="F245" s="2398"/>
    </row>
    <row r="246" spans="1:6" s="2416" customFormat="1" ht="25.5">
      <c r="A246" s="2405" t="s">
        <v>2900</v>
      </c>
      <c r="B246" s="2396" t="s">
        <v>4029</v>
      </c>
      <c r="C246" s="2397"/>
      <c r="D246" s="1790"/>
      <c r="E246" s="2365"/>
      <c r="F246" s="2398"/>
    </row>
    <row r="247" spans="1:6" s="2416" customFormat="1" ht="25.5">
      <c r="A247" s="2405" t="s">
        <v>2900</v>
      </c>
      <c r="B247" s="2396" t="s">
        <v>4030</v>
      </c>
      <c r="C247" s="2397"/>
      <c r="D247" s="1790"/>
      <c r="E247" s="2365"/>
      <c r="F247" s="2398"/>
    </row>
    <row r="248" spans="1:6" s="2416" customFormat="1" ht="25.5">
      <c r="A248" s="2405" t="s">
        <v>2900</v>
      </c>
      <c r="B248" s="2396" t="s">
        <v>4031</v>
      </c>
      <c r="C248" s="2419"/>
      <c r="D248" s="2420"/>
      <c r="E248" s="2365"/>
      <c r="F248" s="2398"/>
    </row>
    <row r="249" spans="1:6" s="2416" customFormat="1" ht="25.5">
      <c r="A249" s="2405" t="s">
        <v>2900</v>
      </c>
      <c r="B249" s="2396" t="s">
        <v>4032</v>
      </c>
      <c r="C249" s="2419"/>
      <c r="D249" s="2420"/>
      <c r="E249" s="2365"/>
      <c r="F249" s="2398"/>
    </row>
    <row r="250" spans="1:6" s="2416" customFormat="1" ht="25.5">
      <c r="A250" s="2405" t="s">
        <v>2900</v>
      </c>
      <c r="B250" s="2396" t="s">
        <v>4033</v>
      </c>
      <c r="C250" s="2419"/>
      <c r="D250" s="2420"/>
      <c r="E250" s="2365"/>
      <c r="F250" s="2398"/>
    </row>
    <row r="251" spans="1:6" s="2416" customFormat="1" ht="25.5">
      <c r="A251" s="2405" t="s">
        <v>2900</v>
      </c>
      <c r="B251" s="2396" t="s">
        <v>4034</v>
      </c>
      <c r="C251" s="2419"/>
      <c r="D251" s="2420"/>
      <c r="E251" s="2365"/>
      <c r="F251" s="2398"/>
    </row>
    <row r="252" spans="1:6" s="2416" customFormat="1" ht="102">
      <c r="A252" s="2421"/>
      <c r="B252" s="2396" t="s">
        <v>4035</v>
      </c>
      <c r="C252" s="2414"/>
      <c r="D252" s="2439"/>
      <c r="E252" s="2368"/>
      <c r="F252" s="2440"/>
    </row>
    <row r="253" spans="1:6" s="2416" customFormat="1" ht="25.5">
      <c r="A253" s="2421"/>
      <c r="B253" s="737" t="s">
        <v>4036</v>
      </c>
      <c r="C253" s="2414"/>
      <c r="D253" s="2439"/>
      <c r="E253" s="2368"/>
      <c r="F253" s="2440"/>
    </row>
    <row r="254" spans="1:6" s="2416" customFormat="1" ht="71.25" customHeight="1">
      <c r="A254" s="2421"/>
      <c r="B254" s="737" t="s">
        <v>4037</v>
      </c>
      <c r="C254" s="2414"/>
      <c r="D254" s="2439"/>
      <c r="E254" s="2368"/>
      <c r="F254" s="2440"/>
    </row>
    <row r="255" spans="1:6" s="2416" customFormat="1">
      <c r="A255" s="2421"/>
      <c r="B255" s="737" t="s">
        <v>4038</v>
      </c>
      <c r="C255" s="2414"/>
      <c r="D255" s="2439"/>
      <c r="E255" s="2368"/>
      <c r="F255" s="2440"/>
    </row>
    <row r="256" spans="1:6" s="2416" customFormat="1">
      <c r="A256" s="2421"/>
      <c r="B256" s="737" t="s">
        <v>4039</v>
      </c>
      <c r="C256" s="2414"/>
      <c r="D256" s="2439"/>
      <c r="E256" s="2368"/>
      <c r="F256" s="2440"/>
    </row>
    <row r="257" spans="1:6" s="2416" customFormat="1">
      <c r="A257" s="2421"/>
      <c r="B257" s="737" t="s">
        <v>4040</v>
      </c>
      <c r="C257" s="2414"/>
      <c r="D257" s="2439"/>
      <c r="E257" s="2368"/>
      <c r="F257" s="2440"/>
    </row>
    <row r="258" spans="1:6" s="2416" customFormat="1">
      <c r="A258" s="2421"/>
      <c r="B258" s="2441" t="s">
        <v>4041</v>
      </c>
      <c r="C258" s="2414"/>
      <c r="D258" s="2439"/>
      <c r="E258" s="2368"/>
      <c r="F258" s="2440"/>
    </row>
    <row r="259" spans="1:6" s="2416" customFormat="1">
      <c r="A259" s="2395"/>
      <c r="B259" s="2423" t="s">
        <v>4042</v>
      </c>
      <c r="C259" s="2397"/>
      <c r="D259" s="1790"/>
      <c r="E259" s="734"/>
      <c r="F259" s="2398"/>
    </row>
    <row r="260" spans="1:6" s="2416" customFormat="1">
      <c r="A260" s="2395"/>
      <c r="B260" s="2423" t="s">
        <v>4043</v>
      </c>
      <c r="C260" s="2397"/>
      <c r="D260" s="1790"/>
      <c r="E260" s="734"/>
      <c r="F260" s="2398"/>
    </row>
    <row r="261" spans="1:6" s="2416" customFormat="1">
      <c r="A261" s="2395"/>
      <c r="B261" s="2423" t="s">
        <v>4044</v>
      </c>
      <c r="C261" s="2397"/>
      <c r="D261" s="1790"/>
      <c r="E261" s="734"/>
      <c r="F261" s="2398"/>
    </row>
    <row r="262" spans="1:6" s="2416" customFormat="1">
      <c r="A262" s="2395"/>
      <c r="B262" s="2423" t="s">
        <v>4045</v>
      </c>
      <c r="C262" s="2397"/>
      <c r="D262" s="1790"/>
      <c r="E262" s="734"/>
      <c r="F262" s="2398"/>
    </row>
    <row r="263" spans="1:6" s="2416" customFormat="1">
      <c r="A263" s="2395"/>
      <c r="B263" s="2423" t="s">
        <v>4046</v>
      </c>
      <c r="C263" s="2397"/>
      <c r="D263" s="1790"/>
      <c r="E263" s="734"/>
      <c r="F263" s="2398"/>
    </row>
    <row r="264" spans="1:6" s="2416" customFormat="1">
      <c r="A264" s="2395"/>
      <c r="B264" s="2423" t="s">
        <v>4047</v>
      </c>
      <c r="C264" s="2397"/>
      <c r="D264" s="1790"/>
      <c r="E264" s="734"/>
      <c r="F264" s="2398"/>
    </row>
    <row r="265" spans="1:6" s="2416" customFormat="1">
      <c r="A265" s="2395"/>
      <c r="B265" s="2423" t="s">
        <v>4048</v>
      </c>
      <c r="C265" s="2397"/>
      <c r="D265" s="1790"/>
      <c r="E265" s="734"/>
      <c r="F265" s="2398"/>
    </row>
    <row r="266" spans="1:6" s="2416" customFormat="1" ht="25.5">
      <c r="A266" s="2421" t="s">
        <v>2900</v>
      </c>
      <c r="B266" s="737" t="s">
        <v>4049</v>
      </c>
      <c r="C266" s="2414"/>
      <c r="D266" s="2439"/>
      <c r="E266" s="2368"/>
      <c r="F266" s="2440"/>
    </row>
    <row r="267" spans="1:6" s="2416" customFormat="1" ht="25.5">
      <c r="A267" s="2421" t="s">
        <v>2900</v>
      </c>
      <c r="B267" s="737" t="s">
        <v>4050</v>
      </c>
      <c r="C267" s="2414"/>
      <c r="D267" s="2439"/>
      <c r="E267" s="2368"/>
      <c r="F267" s="2440"/>
    </row>
    <row r="268" spans="1:6" s="2416" customFormat="1" ht="25.5">
      <c r="A268" s="2421" t="s">
        <v>2900</v>
      </c>
      <c r="B268" s="737" t="s">
        <v>4051</v>
      </c>
      <c r="C268" s="2414"/>
      <c r="D268" s="2439"/>
      <c r="E268" s="2368"/>
      <c r="F268" s="2440"/>
    </row>
    <row r="269" spans="1:6" s="2416" customFormat="1" ht="102">
      <c r="A269" s="2421" t="s">
        <v>2900</v>
      </c>
      <c r="B269" s="737" t="s">
        <v>4052</v>
      </c>
      <c r="C269" s="2414"/>
      <c r="D269" s="2439"/>
      <c r="E269" s="2368"/>
      <c r="F269" s="2440"/>
    </row>
    <row r="270" spans="1:6" s="2416" customFormat="1" ht="140.25">
      <c r="A270" s="2421" t="s">
        <v>2900</v>
      </c>
      <c r="B270" s="737" t="s">
        <v>4138</v>
      </c>
      <c r="C270" s="2414"/>
      <c r="D270" s="2439"/>
      <c r="E270" s="2368"/>
      <c r="F270" s="2440"/>
    </row>
    <row r="271" spans="1:6" s="2416" customFormat="1" ht="25.5">
      <c r="A271" s="2421" t="s">
        <v>2900</v>
      </c>
      <c r="B271" s="737" t="s">
        <v>4050</v>
      </c>
      <c r="C271" s="2414"/>
      <c r="D271" s="2439"/>
      <c r="E271" s="2368"/>
      <c r="F271" s="2440"/>
    </row>
    <row r="272" spans="1:6" s="2416" customFormat="1" ht="59.25" customHeight="1">
      <c r="A272" s="2421" t="s">
        <v>2900</v>
      </c>
      <c r="B272" s="737" t="s">
        <v>4053</v>
      </c>
      <c r="C272" s="2414"/>
      <c r="D272" s="2439"/>
      <c r="E272" s="2368"/>
      <c r="F272" s="2440"/>
    </row>
    <row r="273" spans="1:6" s="2416" customFormat="1" ht="89.25">
      <c r="A273" s="2421" t="s">
        <v>2900</v>
      </c>
      <c r="B273" s="737" t="s">
        <v>4054</v>
      </c>
      <c r="C273" s="2414"/>
      <c r="D273" s="2439"/>
      <c r="E273" s="2368"/>
      <c r="F273" s="2440"/>
    </row>
    <row r="274" spans="1:6" s="2416" customFormat="1" ht="71.25" customHeight="1">
      <c r="A274" s="2421" t="s">
        <v>2900</v>
      </c>
      <c r="B274" s="737" t="s">
        <v>4055</v>
      </c>
      <c r="C274" s="2414"/>
      <c r="D274" s="2439"/>
      <c r="E274" s="2368"/>
      <c r="F274" s="2440"/>
    </row>
    <row r="275" spans="1:6" s="2416" customFormat="1" ht="25.5">
      <c r="A275" s="2421" t="s">
        <v>2900</v>
      </c>
      <c r="B275" s="737" t="s">
        <v>4049</v>
      </c>
      <c r="C275" s="2414"/>
      <c r="D275" s="2439"/>
      <c r="E275" s="2368"/>
      <c r="F275" s="2440"/>
    </row>
    <row r="276" spans="1:6" s="2416" customFormat="1">
      <c r="A276" s="2421"/>
      <c r="B276" s="2441" t="s">
        <v>4056</v>
      </c>
      <c r="C276" s="2414"/>
      <c r="D276" s="2439"/>
      <c r="E276" s="2368"/>
      <c r="F276" s="2440"/>
    </row>
    <row r="277" spans="1:6" s="2416" customFormat="1">
      <c r="A277" s="2395"/>
      <c r="B277" s="2423" t="s">
        <v>4042</v>
      </c>
      <c r="C277" s="2397"/>
      <c r="D277" s="1790"/>
      <c r="E277" s="734"/>
      <c r="F277" s="2398"/>
    </row>
    <row r="278" spans="1:6" s="2416" customFormat="1">
      <c r="A278" s="2395"/>
      <c r="B278" s="2423" t="s">
        <v>4043</v>
      </c>
      <c r="C278" s="2397"/>
      <c r="D278" s="1790"/>
      <c r="E278" s="734"/>
      <c r="F278" s="2398"/>
    </row>
    <row r="279" spans="1:6" s="2416" customFormat="1">
      <c r="A279" s="2395"/>
      <c r="B279" s="2423" t="s">
        <v>4044</v>
      </c>
      <c r="C279" s="2397"/>
      <c r="D279" s="1790"/>
      <c r="E279" s="734"/>
      <c r="F279" s="2398"/>
    </row>
    <row r="280" spans="1:6" s="2416" customFormat="1">
      <c r="A280" s="2395"/>
      <c r="B280" s="2423" t="s">
        <v>4045</v>
      </c>
      <c r="C280" s="2397"/>
      <c r="D280" s="1790"/>
      <c r="E280" s="734"/>
      <c r="F280" s="2398"/>
    </row>
    <row r="281" spans="1:6" s="2416" customFormat="1">
      <c r="A281" s="2395"/>
      <c r="B281" s="2423" t="s">
        <v>4046</v>
      </c>
      <c r="C281" s="2397"/>
      <c r="D281" s="1790"/>
      <c r="E281" s="734"/>
      <c r="F281" s="2398"/>
    </row>
    <row r="282" spans="1:6" s="2416" customFormat="1">
      <c r="A282" s="2395"/>
      <c r="B282" s="2423" t="s">
        <v>4047</v>
      </c>
      <c r="C282" s="2397"/>
      <c r="D282" s="1790"/>
      <c r="E282" s="734"/>
      <c r="F282" s="2398"/>
    </row>
    <row r="283" spans="1:6" s="2416" customFormat="1">
      <c r="A283" s="2395"/>
      <c r="B283" s="2423" t="s">
        <v>4048</v>
      </c>
      <c r="C283" s="2397"/>
      <c r="D283" s="1790"/>
      <c r="E283" s="734"/>
      <c r="F283" s="2398"/>
    </row>
    <row r="284" spans="1:6" s="2416" customFormat="1" ht="25.5">
      <c r="A284" s="2421" t="s">
        <v>2900</v>
      </c>
      <c r="B284" s="737" t="s">
        <v>4049</v>
      </c>
      <c r="C284" s="2414"/>
      <c r="D284" s="2439"/>
      <c r="E284" s="2368"/>
      <c r="F284" s="2440"/>
    </row>
    <row r="285" spans="1:6" s="2416" customFormat="1" ht="38.25">
      <c r="A285" s="2421" t="s">
        <v>2900</v>
      </c>
      <c r="B285" s="737" t="s">
        <v>4057</v>
      </c>
      <c r="C285" s="2414"/>
      <c r="D285" s="2439"/>
      <c r="E285" s="2368"/>
      <c r="F285" s="2440"/>
    </row>
    <row r="286" spans="1:6" s="2416" customFormat="1">
      <c r="A286" s="2421" t="s">
        <v>2900</v>
      </c>
      <c r="B286" s="737" t="s">
        <v>4139</v>
      </c>
      <c r="C286" s="2414"/>
      <c r="D286" s="2439"/>
      <c r="E286" s="2368"/>
      <c r="F286" s="2440"/>
    </row>
    <row r="287" spans="1:6" s="2416" customFormat="1" ht="102">
      <c r="A287" s="2421" t="s">
        <v>2900</v>
      </c>
      <c r="B287" s="737" t="s">
        <v>4052</v>
      </c>
      <c r="C287" s="2414"/>
      <c r="D287" s="2439"/>
      <c r="E287" s="2368"/>
      <c r="F287" s="2440"/>
    </row>
    <row r="288" spans="1:6" s="2416" customFormat="1" ht="25.5">
      <c r="A288" s="2421" t="s">
        <v>2900</v>
      </c>
      <c r="B288" s="737" t="s">
        <v>4050</v>
      </c>
      <c r="C288" s="2414"/>
      <c r="D288" s="2439"/>
      <c r="E288" s="2368"/>
      <c r="F288" s="2440"/>
    </row>
    <row r="289" spans="1:8" s="2416" customFormat="1" ht="25.5">
      <c r="A289" s="2421" t="s">
        <v>2900</v>
      </c>
      <c r="B289" s="737" t="s">
        <v>4049</v>
      </c>
      <c r="C289" s="2414"/>
      <c r="D289" s="2439"/>
      <c r="E289" s="2368"/>
      <c r="F289" s="2440"/>
    </row>
    <row r="290" spans="1:8" s="2416" customFormat="1" ht="67.5" customHeight="1">
      <c r="A290" s="2421"/>
      <c r="B290" s="737" t="s">
        <v>6427</v>
      </c>
      <c r="C290" s="2414"/>
      <c r="D290" s="2439"/>
      <c r="E290" s="2368"/>
      <c r="F290" s="2440"/>
    </row>
    <row r="291" spans="1:8" s="2416" customFormat="1">
      <c r="A291" s="2421"/>
      <c r="B291" s="2441" t="s">
        <v>1064</v>
      </c>
      <c r="C291" s="2414"/>
      <c r="D291" s="2439"/>
      <c r="E291" s="2368"/>
      <c r="F291" s="2440"/>
    </row>
    <row r="292" spans="1:8" s="2416" customFormat="1" ht="102">
      <c r="A292" s="2425"/>
      <c r="B292" s="2426" t="s">
        <v>4059</v>
      </c>
      <c r="C292" s="2427"/>
      <c r="D292" s="2428"/>
      <c r="E292" s="2366"/>
      <c r="F292" s="2429"/>
    </row>
    <row r="293" spans="1:8" s="2416" customFormat="1" ht="95.25" customHeight="1">
      <c r="A293" s="2425"/>
      <c r="B293" s="2426" t="s">
        <v>4060</v>
      </c>
      <c r="C293" s="2427"/>
      <c r="D293" s="2428"/>
      <c r="E293" s="2366"/>
      <c r="F293" s="2429"/>
    </row>
    <row r="294" spans="1:8" s="2416" customFormat="1" ht="38.25">
      <c r="A294" s="2425"/>
      <c r="B294" s="2426" t="s">
        <v>4061</v>
      </c>
      <c r="C294" s="2427"/>
      <c r="D294" s="2428"/>
      <c r="E294" s="2366"/>
      <c r="F294" s="2429"/>
    </row>
    <row r="295" spans="1:8" s="2416" customFormat="1" ht="25.5">
      <c r="A295" s="2405"/>
      <c r="B295" s="2396" t="s">
        <v>6428</v>
      </c>
      <c r="C295" s="2397"/>
      <c r="D295" s="1790"/>
      <c r="E295" s="734"/>
      <c r="F295" s="2398"/>
    </row>
    <row r="296" spans="1:8" s="2416" customFormat="1" ht="38.25">
      <c r="A296" s="2405" t="s">
        <v>2900</v>
      </c>
      <c r="B296" s="705" t="s">
        <v>4062</v>
      </c>
      <c r="C296" s="2397"/>
      <c r="D296" s="1790"/>
      <c r="E296" s="2365"/>
      <c r="F296" s="2398"/>
    </row>
    <row r="297" spans="1:8" s="2416" customFormat="1" ht="38.25">
      <c r="A297" s="2405" t="s">
        <v>2900</v>
      </c>
      <c r="B297" s="2396" t="s">
        <v>4064</v>
      </c>
      <c r="C297" s="2397"/>
      <c r="D297" s="1790"/>
      <c r="E297" s="2365"/>
      <c r="F297" s="2398"/>
    </row>
    <row r="298" spans="1:8" s="2416" customFormat="1">
      <c r="A298" s="2405" t="s">
        <v>2900</v>
      </c>
      <c r="B298" s="2396" t="s">
        <v>4065</v>
      </c>
      <c r="C298" s="2397"/>
      <c r="D298" s="1790"/>
      <c r="E298" s="2365"/>
      <c r="F298" s="2398"/>
    </row>
    <row r="299" spans="1:8" s="2416" customFormat="1" ht="38.25">
      <c r="A299" s="2405" t="s">
        <v>2900</v>
      </c>
      <c r="B299" s="2396" t="s">
        <v>4066</v>
      </c>
      <c r="C299" s="2397"/>
      <c r="D299" s="1790"/>
      <c r="E299" s="2365"/>
      <c r="F299" s="2398"/>
    </row>
    <row r="300" spans="1:8" s="2416" customFormat="1" ht="38.25">
      <c r="A300" s="2405" t="s">
        <v>2900</v>
      </c>
      <c r="B300" s="2396" t="s">
        <v>4067</v>
      </c>
      <c r="C300" s="2397"/>
      <c r="D300" s="1790"/>
      <c r="E300" s="2365"/>
      <c r="F300" s="2398"/>
    </row>
    <row r="301" spans="1:8" ht="25.5">
      <c r="A301" s="2405" t="s">
        <v>2900</v>
      </c>
      <c r="B301" s="705" t="s">
        <v>4068</v>
      </c>
      <c r="C301" s="2397"/>
      <c r="D301" s="1790"/>
      <c r="E301" s="2365"/>
      <c r="F301" s="2398"/>
      <c r="H301" s="2430"/>
    </row>
    <row r="302" spans="1:8" s="2416" customFormat="1" ht="25.5">
      <c r="A302" s="2405" t="s">
        <v>2900</v>
      </c>
      <c r="B302" s="2396" t="s">
        <v>4069</v>
      </c>
      <c r="C302" s="2397"/>
      <c r="D302" s="1790"/>
      <c r="E302" s="2365"/>
      <c r="F302" s="2398"/>
    </row>
    <row r="303" spans="1:8" s="2416" customFormat="1">
      <c r="A303" s="2395"/>
      <c r="B303" s="2418" t="s">
        <v>4070</v>
      </c>
      <c r="C303" s="2419"/>
      <c r="D303" s="2420"/>
      <c r="E303" s="2365"/>
      <c r="F303" s="2398"/>
    </row>
    <row r="304" spans="1:8" s="2416" customFormat="1">
      <c r="A304" s="2395"/>
      <c r="B304" s="2396" t="s">
        <v>4071</v>
      </c>
      <c r="C304" s="2419"/>
      <c r="D304" s="2420"/>
      <c r="E304" s="2365"/>
      <c r="F304" s="2398"/>
    </row>
    <row r="305" spans="1:7" s="2416" customFormat="1">
      <c r="A305" s="2395"/>
      <c r="B305" s="2396" t="s">
        <v>4072</v>
      </c>
      <c r="C305" s="2419"/>
      <c r="D305" s="2420"/>
      <c r="E305" s="2365"/>
      <c r="F305" s="2398"/>
    </row>
    <row r="306" spans="1:7" s="2416" customFormat="1">
      <c r="A306" s="2395"/>
      <c r="B306" s="2396" t="s">
        <v>4073</v>
      </c>
      <c r="C306" s="2419"/>
      <c r="D306" s="2420"/>
      <c r="E306" s="2365"/>
      <c r="F306" s="2398"/>
    </row>
    <row r="307" spans="1:7" s="2416" customFormat="1">
      <c r="A307" s="2399"/>
      <c r="B307" s="2396" t="s">
        <v>4074</v>
      </c>
      <c r="C307" s="2419"/>
      <c r="D307" s="2420"/>
      <c r="E307" s="2365"/>
      <c r="F307" s="2398"/>
    </row>
    <row r="308" spans="1:7" s="2416" customFormat="1">
      <c r="A308" s="2421"/>
      <c r="B308" s="2396" t="s">
        <v>4075</v>
      </c>
      <c r="C308" s="2419"/>
      <c r="D308" s="2420"/>
      <c r="E308" s="2365"/>
      <c r="F308" s="2398"/>
    </row>
    <row r="309" spans="1:7" s="2416" customFormat="1">
      <c r="A309" s="2395"/>
      <c r="B309" s="2396" t="s">
        <v>4076</v>
      </c>
      <c r="C309" s="2419"/>
      <c r="D309" s="2420"/>
      <c r="E309" s="2365"/>
      <c r="F309" s="2398"/>
    </row>
    <row r="310" spans="1:7" s="2416" customFormat="1" ht="25.5">
      <c r="A310" s="2422"/>
      <c r="B310" s="2396" t="s">
        <v>4077</v>
      </c>
      <c r="C310" s="2419"/>
      <c r="D310" s="2420"/>
      <c r="E310" s="2365"/>
      <c r="F310" s="2398"/>
    </row>
    <row r="311" spans="1:7" s="2416" customFormat="1">
      <c r="A311" s="2421"/>
      <c r="B311" s="737"/>
      <c r="C311" s="2414"/>
      <c r="D311" s="2439"/>
      <c r="E311" s="2368"/>
      <c r="F311" s="2440"/>
    </row>
    <row r="312" spans="1:7" s="2416" customFormat="1" ht="25.5">
      <c r="A312" s="2421" t="s">
        <v>3481</v>
      </c>
      <c r="B312" s="737" t="s">
        <v>4140</v>
      </c>
      <c r="C312" s="2414"/>
      <c r="D312" s="2439"/>
      <c r="E312" s="2368"/>
      <c r="F312" s="2440"/>
      <c r="G312" s="2442"/>
    </row>
    <row r="313" spans="1:7" s="2416" customFormat="1">
      <c r="A313" s="2395"/>
      <c r="B313" s="2431" t="s">
        <v>4113</v>
      </c>
      <c r="C313" s="2345"/>
      <c r="D313" s="2432"/>
      <c r="E313" s="734"/>
      <c r="F313" s="2398"/>
    </row>
    <row r="314" spans="1:7" s="2416" customFormat="1">
      <c r="A314" s="2395"/>
      <c r="B314" s="2431" t="s">
        <v>4100</v>
      </c>
      <c r="C314" s="2345"/>
      <c r="D314" s="2432"/>
      <c r="E314" s="734"/>
      <c r="F314" s="2398"/>
    </row>
    <row r="315" spans="1:7" s="2416" customFormat="1">
      <c r="A315" s="2395"/>
      <c r="B315" s="2431" t="s">
        <v>4141</v>
      </c>
      <c r="C315" s="2345"/>
      <c r="D315" s="2432"/>
      <c r="E315" s="734"/>
      <c r="F315" s="2398"/>
    </row>
    <row r="316" spans="1:7" s="2416" customFormat="1">
      <c r="A316" s="2433"/>
      <c r="B316" s="2431" t="s">
        <v>4142</v>
      </c>
      <c r="C316" s="2434"/>
      <c r="D316" s="1782"/>
      <c r="E316" s="734"/>
      <c r="F316" s="2435"/>
    </row>
    <row r="317" spans="1:7" s="2416" customFormat="1">
      <c r="A317" s="2395"/>
      <c r="B317" s="2431" t="s">
        <v>4083</v>
      </c>
      <c r="C317" s="2345"/>
      <c r="D317" s="2432"/>
      <c r="E317" s="734"/>
      <c r="F317" s="2398"/>
    </row>
    <row r="318" spans="1:7" s="2416" customFormat="1">
      <c r="A318" s="2395"/>
      <c r="B318" s="2431" t="s">
        <v>4084</v>
      </c>
      <c r="C318" s="2345"/>
      <c r="D318" s="2432"/>
      <c r="E318" s="734"/>
      <c r="F318" s="2398"/>
    </row>
    <row r="319" spans="1:7" s="2416" customFormat="1" ht="25.5">
      <c r="A319" s="2395"/>
      <c r="B319" s="738" t="s">
        <v>6429</v>
      </c>
      <c r="C319" s="2397"/>
      <c r="D319" s="1790"/>
      <c r="E319" s="2368"/>
      <c r="F319" s="2398"/>
    </row>
    <row r="320" spans="1:7" s="2416" customFormat="1" ht="25.5">
      <c r="A320" s="2436"/>
      <c r="B320" s="738" t="s">
        <v>6430</v>
      </c>
      <c r="C320" s="2397"/>
      <c r="D320" s="1790"/>
      <c r="E320" s="2368"/>
      <c r="F320" s="2398"/>
    </row>
    <row r="321" spans="1:8" s="2416" customFormat="1">
      <c r="A321" s="2436"/>
      <c r="B321" s="2437" t="s">
        <v>4085</v>
      </c>
      <c r="C321" s="2397"/>
      <c r="D321" s="1790"/>
      <c r="E321" s="2368"/>
      <c r="F321" s="2398"/>
    </row>
    <row r="322" spans="1:8" s="2416" customFormat="1">
      <c r="A322" s="2436"/>
      <c r="B322" s="738" t="s">
        <v>4126</v>
      </c>
      <c r="C322" s="2397"/>
      <c r="D322" s="1790"/>
      <c r="E322" s="2368"/>
      <c r="F322" s="2398"/>
    </row>
    <row r="323" spans="1:8" s="2416" customFormat="1">
      <c r="A323" s="2436"/>
      <c r="B323" s="738" t="s">
        <v>4143</v>
      </c>
      <c r="C323" s="2397"/>
      <c r="D323" s="1790"/>
      <c r="E323" s="2368"/>
      <c r="F323" s="2398"/>
    </row>
    <row r="324" spans="1:8" s="2416" customFormat="1">
      <c r="A324" s="2395"/>
      <c r="B324" s="738" t="s">
        <v>4096</v>
      </c>
      <c r="C324" s="2397"/>
      <c r="D324" s="1790"/>
      <c r="E324" s="2368"/>
      <c r="F324" s="2398"/>
    </row>
    <row r="325" spans="1:8" s="2416" customFormat="1">
      <c r="A325" s="2436"/>
      <c r="B325" s="738" t="s">
        <v>4089</v>
      </c>
      <c r="C325" s="2397"/>
      <c r="D325" s="1790"/>
      <c r="E325" s="2368"/>
      <c r="F325" s="2398"/>
    </row>
    <row r="326" spans="1:8" s="2416" customFormat="1">
      <c r="A326" s="2436"/>
      <c r="B326" s="738" t="s">
        <v>4144</v>
      </c>
      <c r="C326" s="2397"/>
      <c r="D326" s="1790"/>
      <c r="E326" s="2368"/>
      <c r="F326" s="2398"/>
    </row>
    <row r="327" spans="1:8" s="2416" customFormat="1" ht="42" customHeight="1">
      <c r="A327" s="2436"/>
      <c r="B327" s="738" t="s">
        <v>4145</v>
      </c>
      <c r="C327" s="2397" t="s">
        <v>3014</v>
      </c>
      <c r="D327" s="1790">
        <v>1</v>
      </c>
      <c r="E327" s="2368"/>
      <c r="F327" s="2398">
        <f>ROUND((D327*E327),2)</f>
        <v>0</v>
      </c>
      <c r="H327" s="2438"/>
    </row>
    <row r="328" spans="1:8" s="2416" customFormat="1">
      <c r="A328" s="2421"/>
      <c r="B328" s="737"/>
      <c r="C328" s="2414"/>
      <c r="D328" s="2439"/>
      <c r="E328" s="2368"/>
      <c r="F328" s="2440"/>
    </row>
    <row r="329" spans="1:8" s="2416" customFormat="1">
      <c r="A329" s="2421"/>
      <c r="B329" s="737"/>
      <c r="C329" s="2414"/>
      <c r="D329" s="2439"/>
      <c r="E329" s="2368"/>
      <c r="F329" s="2440"/>
    </row>
    <row r="330" spans="1:8" s="2416" customFormat="1">
      <c r="A330" s="2421" t="s">
        <v>3484</v>
      </c>
      <c r="B330" s="737" t="s">
        <v>4146</v>
      </c>
      <c r="C330" s="2414"/>
      <c r="D330" s="2439"/>
      <c r="E330" s="2368"/>
      <c r="F330" s="2440"/>
      <c r="G330" s="2442"/>
    </row>
    <row r="331" spans="1:8" s="2416" customFormat="1">
      <c r="A331" s="2395"/>
      <c r="B331" s="2431" t="s">
        <v>4113</v>
      </c>
      <c r="C331" s="2345"/>
      <c r="D331" s="2432"/>
      <c r="E331" s="734"/>
      <c r="F331" s="2398"/>
    </row>
    <row r="332" spans="1:8" s="2416" customFormat="1">
      <c r="A332" s="2395"/>
      <c r="B332" s="2431" t="s">
        <v>4080</v>
      </c>
      <c r="C332" s="2345"/>
      <c r="D332" s="2432"/>
      <c r="E332" s="734"/>
      <c r="F332" s="2398"/>
    </row>
    <row r="333" spans="1:8" s="2416" customFormat="1">
      <c r="A333" s="2395"/>
      <c r="B333" s="2431" t="s">
        <v>4147</v>
      </c>
      <c r="C333" s="2345"/>
      <c r="D333" s="2432"/>
      <c r="E333" s="734"/>
      <c r="F333" s="2398"/>
    </row>
    <row r="334" spans="1:8" s="2416" customFormat="1">
      <c r="A334" s="2433"/>
      <c r="B334" s="2431" t="s">
        <v>4148</v>
      </c>
      <c r="C334" s="2434"/>
      <c r="D334" s="1782"/>
      <c r="E334" s="734"/>
      <c r="F334" s="2435"/>
    </row>
    <row r="335" spans="1:8" s="2416" customFormat="1">
      <c r="A335" s="2395"/>
      <c r="B335" s="2431" t="s">
        <v>4124</v>
      </c>
      <c r="C335" s="2345"/>
      <c r="D335" s="2432"/>
      <c r="E335" s="734"/>
      <c r="F335" s="2398"/>
    </row>
    <row r="336" spans="1:8" s="2416" customFormat="1">
      <c r="A336" s="2395"/>
      <c r="B336" s="2431" t="s">
        <v>4125</v>
      </c>
      <c r="C336" s="2345"/>
      <c r="D336" s="2432"/>
      <c r="E336" s="734"/>
      <c r="F336" s="2398"/>
    </row>
    <row r="337" spans="1:8" s="2416" customFormat="1" ht="25.5">
      <c r="A337" s="2395"/>
      <c r="B337" s="738" t="s">
        <v>6429</v>
      </c>
      <c r="C337" s="2397"/>
      <c r="D337" s="1790"/>
      <c r="E337" s="2368"/>
      <c r="F337" s="2398"/>
    </row>
    <row r="338" spans="1:8" s="2416" customFormat="1" ht="25.5">
      <c r="A338" s="2436"/>
      <c r="B338" s="738" t="s">
        <v>6430</v>
      </c>
      <c r="C338" s="2397"/>
      <c r="D338" s="1790"/>
      <c r="E338" s="2368"/>
      <c r="F338" s="2398"/>
    </row>
    <row r="339" spans="1:8" s="2416" customFormat="1">
      <c r="A339" s="2436"/>
      <c r="B339" s="2437" t="s">
        <v>4085</v>
      </c>
      <c r="C339" s="2397"/>
      <c r="D339" s="1790"/>
      <c r="E339" s="2368"/>
      <c r="F339" s="2398"/>
    </row>
    <row r="340" spans="1:8" s="2416" customFormat="1">
      <c r="A340" s="2436"/>
      <c r="B340" s="738" t="s">
        <v>4126</v>
      </c>
      <c r="C340" s="2397"/>
      <c r="D340" s="1790"/>
      <c r="E340" s="2368"/>
      <c r="F340" s="2398"/>
    </row>
    <row r="341" spans="1:8" s="2416" customFormat="1">
      <c r="A341" s="2436"/>
      <c r="B341" s="738" t="s">
        <v>4149</v>
      </c>
      <c r="C341" s="2397"/>
      <c r="D341" s="1790"/>
      <c r="E341" s="2368"/>
      <c r="F341" s="2398"/>
    </row>
    <row r="342" spans="1:8" s="2416" customFormat="1">
      <c r="A342" s="2395"/>
      <c r="B342" s="738" t="s">
        <v>4096</v>
      </c>
      <c r="C342" s="2397"/>
      <c r="D342" s="1790"/>
      <c r="E342" s="2368"/>
      <c r="F342" s="2398"/>
    </row>
    <row r="343" spans="1:8" s="2416" customFormat="1">
      <c r="A343" s="2436"/>
      <c r="B343" s="738" t="s">
        <v>4150</v>
      </c>
      <c r="C343" s="2397"/>
      <c r="D343" s="1790"/>
      <c r="E343" s="2368"/>
      <c r="F343" s="2398"/>
    </row>
    <row r="344" spans="1:8" s="2416" customFormat="1">
      <c r="A344" s="2436"/>
      <c r="B344" s="738" t="s">
        <v>4151</v>
      </c>
      <c r="C344" s="2397"/>
      <c r="D344" s="1790"/>
      <c r="E344" s="2368"/>
      <c r="F344" s="2398"/>
    </row>
    <row r="345" spans="1:8" s="2416" customFormat="1" ht="43.5" customHeight="1">
      <c r="A345" s="2436"/>
      <c r="B345" s="738" t="s">
        <v>4145</v>
      </c>
      <c r="C345" s="2397" t="s">
        <v>3014</v>
      </c>
      <c r="D345" s="1790">
        <v>1</v>
      </c>
      <c r="E345" s="2368"/>
      <c r="F345" s="2398">
        <f>ROUND((D345*E345),2)</f>
        <v>0</v>
      </c>
      <c r="H345" s="2438"/>
    </row>
    <row r="346" spans="1:8" s="2416" customFormat="1">
      <c r="A346" s="2421"/>
      <c r="B346" s="737"/>
      <c r="C346" s="2414"/>
      <c r="D346" s="2439"/>
      <c r="E346" s="2368"/>
      <c r="F346" s="2440"/>
    </row>
    <row r="347" spans="1:8" s="2416" customFormat="1">
      <c r="A347" s="2421"/>
      <c r="B347" s="737"/>
      <c r="C347" s="2414"/>
      <c r="D347" s="2439"/>
      <c r="E347" s="2368"/>
      <c r="F347" s="2440"/>
    </row>
    <row r="348" spans="1:8" s="2412" customFormat="1">
      <c r="A348" s="2395">
        <f>IF(ISTEXT(B348),MAX($A$30:$A347)+1,"")</f>
        <v>3</v>
      </c>
      <c r="B348" s="739" t="s">
        <v>4152</v>
      </c>
      <c r="C348" s="2414"/>
      <c r="D348" s="2439"/>
      <c r="E348" s="2368"/>
      <c r="F348" s="2440"/>
    </row>
    <row r="349" spans="1:8" s="2416" customFormat="1" ht="38.25">
      <c r="A349" s="2421"/>
      <c r="B349" s="737" t="s">
        <v>4153</v>
      </c>
      <c r="C349" s="2414"/>
      <c r="D349" s="2439"/>
      <c r="E349" s="2368"/>
      <c r="F349" s="2440"/>
    </row>
    <row r="350" spans="1:8" s="2416" customFormat="1">
      <c r="A350" s="2421"/>
      <c r="B350" s="737" t="s">
        <v>4021</v>
      </c>
      <c r="C350" s="2414"/>
      <c r="D350" s="2439"/>
      <c r="E350" s="2368"/>
      <c r="F350" s="2440"/>
    </row>
    <row r="351" spans="1:8" s="2416" customFormat="1">
      <c r="A351" s="2421"/>
      <c r="B351" s="737" t="s">
        <v>4154</v>
      </c>
      <c r="C351" s="2414"/>
      <c r="D351" s="2439"/>
      <c r="E351" s="2368"/>
      <c r="F351" s="2440"/>
    </row>
    <row r="352" spans="1:8" s="2416" customFormat="1">
      <c r="A352" s="2421"/>
      <c r="B352" s="2441" t="s">
        <v>4023</v>
      </c>
      <c r="C352" s="2414"/>
      <c r="D352" s="2439"/>
      <c r="E352" s="2368"/>
      <c r="F352" s="2440"/>
    </row>
    <row r="353" spans="1:6" s="2416" customFormat="1" ht="69" customHeight="1">
      <c r="A353" s="2421"/>
      <c r="B353" s="737" t="s">
        <v>4155</v>
      </c>
      <c r="C353" s="2414"/>
      <c r="D353" s="2439"/>
      <c r="E353" s="2368"/>
      <c r="F353" s="2440"/>
    </row>
    <row r="354" spans="1:6" s="2416" customFormat="1" ht="51">
      <c r="A354" s="2421"/>
      <c r="B354" s="737" t="s">
        <v>4025</v>
      </c>
      <c r="C354" s="2414"/>
      <c r="D354" s="2439"/>
      <c r="E354" s="2368"/>
      <c r="F354" s="2440"/>
    </row>
    <row r="355" spans="1:6" s="2416" customFormat="1" ht="25.5">
      <c r="A355" s="2405"/>
      <c r="B355" s="2418" t="s">
        <v>4026</v>
      </c>
      <c r="C355" s="2397"/>
      <c r="D355" s="1790"/>
      <c r="E355" s="2365"/>
      <c r="F355" s="2398"/>
    </row>
    <row r="356" spans="1:6" s="2416" customFormat="1" ht="25.5">
      <c r="A356" s="2405" t="s">
        <v>2900</v>
      </c>
      <c r="B356" s="2396" t="s">
        <v>4027</v>
      </c>
      <c r="C356" s="2397"/>
      <c r="D356" s="1790"/>
      <c r="E356" s="2365"/>
      <c r="F356" s="2398"/>
    </row>
    <row r="357" spans="1:6" s="2416" customFormat="1" ht="25.5">
      <c r="A357" s="2405" t="s">
        <v>2900</v>
      </c>
      <c r="B357" s="2396" t="s">
        <v>4028</v>
      </c>
      <c r="C357" s="2397"/>
      <c r="D357" s="1790"/>
      <c r="E357" s="2365"/>
      <c r="F357" s="2398"/>
    </row>
    <row r="358" spans="1:6" s="2416" customFormat="1" ht="25.5">
      <c r="A358" s="2405" t="s">
        <v>2900</v>
      </c>
      <c r="B358" s="2396" t="s">
        <v>4029</v>
      </c>
      <c r="C358" s="2397"/>
      <c r="D358" s="1790"/>
      <c r="E358" s="2365"/>
      <c r="F358" s="2398"/>
    </row>
    <row r="359" spans="1:6" s="2416" customFormat="1" ht="25.5">
      <c r="A359" s="2405" t="s">
        <v>2900</v>
      </c>
      <c r="B359" s="2396" t="s">
        <v>4030</v>
      </c>
      <c r="C359" s="2397"/>
      <c r="D359" s="1790"/>
      <c r="E359" s="2365"/>
      <c r="F359" s="2398"/>
    </row>
    <row r="360" spans="1:6" s="2416" customFormat="1" ht="25.5">
      <c r="A360" s="2405" t="s">
        <v>2900</v>
      </c>
      <c r="B360" s="2396" t="s">
        <v>4031</v>
      </c>
      <c r="C360" s="2419"/>
      <c r="D360" s="2420"/>
      <c r="E360" s="2365"/>
      <c r="F360" s="2398"/>
    </row>
    <row r="361" spans="1:6" s="2416" customFormat="1" ht="25.5">
      <c r="A361" s="2405" t="s">
        <v>2900</v>
      </c>
      <c r="B361" s="2396" t="s">
        <v>4032</v>
      </c>
      <c r="C361" s="2419"/>
      <c r="D361" s="2420"/>
      <c r="E361" s="2365"/>
      <c r="F361" s="2398"/>
    </row>
    <row r="362" spans="1:6" s="2416" customFormat="1" ht="25.5">
      <c r="A362" s="2405" t="s">
        <v>2900</v>
      </c>
      <c r="B362" s="2396" t="s">
        <v>4033</v>
      </c>
      <c r="C362" s="2419"/>
      <c r="D362" s="2420"/>
      <c r="E362" s="2365"/>
      <c r="F362" s="2398"/>
    </row>
    <row r="363" spans="1:6" s="2416" customFormat="1" ht="25.5">
      <c r="A363" s="2405" t="s">
        <v>2900</v>
      </c>
      <c r="B363" s="2396" t="s">
        <v>4034</v>
      </c>
      <c r="C363" s="2419"/>
      <c r="D363" s="2420"/>
      <c r="E363" s="2365"/>
      <c r="F363" s="2398"/>
    </row>
    <row r="364" spans="1:6" s="2416" customFormat="1" ht="102">
      <c r="A364" s="2421"/>
      <c r="B364" s="2396" t="s">
        <v>4035</v>
      </c>
      <c r="C364" s="2414"/>
      <c r="D364" s="2439"/>
      <c r="E364" s="2368"/>
      <c r="F364" s="2440"/>
    </row>
    <row r="365" spans="1:6" s="2416" customFormat="1" ht="25.5">
      <c r="A365" s="2421"/>
      <c r="B365" s="737" t="s">
        <v>4036</v>
      </c>
      <c r="C365" s="2414"/>
      <c r="D365" s="2439"/>
      <c r="E365" s="2368"/>
      <c r="F365" s="2440"/>
    </row>
    <row r="366" spans="1:6" s="2416" customFormat="1" ht="69" customHeight="1">
      <c r="A366" s="2421"/>
      <c r="B366" s="737" t="s">
        <v>4037</v>
      </c>
      <c r="C366" s="2414"/>
      <c r="D366" s="2439"/>
      <c r="E366" s="2368"/>
      <c r="F366" s="2440"/>
    </row>
    <row r="367" spans="1:6" s="2416" customFormat="1">
      <c r="A367" s="2421"/>
      <c r="B367" s="2441" t="s">
        <v>4041</v>
      </c>
      <c r="C367" s="2414"/>
      <c r="D367" s="2439"/>
      <c r="E367" s="2368"/>
      <c r="F367" s="2440"/>
    </row>
    <row r="368" spans="1:6" s="2416" customFormat="1">
      <c r="A368" s="2395"/>
      <c r="B368" s="2423" t="s">
        <v>4042</v>
      </c>
      <c r="C368" s="2397"/>
      <c r="D368" s="1790"/>
      <c r="E368" s="734"/>
      <c r="F368" s="2398"/>
    </row>
    <row r="369" spans="1:6" s="2416" customFormat="1">
      <c r="A369" s="2395"/>
      <c r="B369" s="2423" t="s">
        <v>4043</v>
      </c>
      <c r="C369" s="2397"/>
      <c r="D369" s="1790"/>
      <c r="E369" s="734"/>
      <c r="F369" s="2398"/>
    </row>
    <row r="370" spans="1:6" s="2416" customFormat="1">
      <c r="A370" s="2395"/>
      <c r="B370" s="2423" t="s">
        <v>4044</v>
      </c>
      <c r="C370" s="2397"/>
      <c r="D370" s="1790"/>
      <c r="E370" s="734"/>
      <c r="F370" s="2398"/>
    </row>
    <row r="371" spans="1:6" s="2416" customFormat="1">
      <c r="A371" s="2395"/>
      <c r="B371" s="2423" t="s">
        <v>4045</v>
      </c>
      <c r="C371" s="2397"/>
      <c r="D371" s="1790"/>
      <c r="E371" s="734"/>
      <c r="F371" s="2398"/>
    </row>
    <row r="372" spans="1:6" s="2416" customFormat="1">
      <c r="A372" s="2395"/>
      <c r="B372" s="2423" t="s">
        <v>4046</v>
      </c>
      <c r="C372" s="2397"/>
      <c r="D372" s="1790"/>
      <c r="E372" s="734"/>
      <c r="F372" s="2398"/>
    </row>
    <row r="373" spans="1:6" s="2416" customFormat="1">
      <c r="A373" s="2395"/>
      <c r="B373" s="2423" t="s">
        <v>4047</v>
      </c>
      <c r="C373" s="2397"/>
      <c r="D373" s="1790"/>
      <c r="E373" s="734"/>
      <c r="F373" s="2398"/>
    </row>
    <row r="374" spans="1:6" s="2416" customFormat="1">
      <c r="A374" s="2395"/>
      <c r="B374" s="2423" t="s">
        <v>4048</v>
      </c>
      <c r="C374" s="2397"/>
      <c r="D374" s="1790"/>
      <c r="E374" s="734"/>
      <c r="F374" s="2398"/>
    </row>
    <row r="375" spans="1:6" s="2416" customFormat="1" ht="25.5">
      <c r="A375" s="2421" t="s">
        <v>2900</v>
      </c>
      <c r="B375" s="737" t="s">
        <v>4049</v>
      </c>
      <c r="C375" s="2414"/>
      <c r="D375" s="2439"/>
      <c r="E375" s="2368"/>
      <c r="F375" s="2440"/>
    </row>
    <row r="376" spans="1:6" s="2416" customFormat="1" ht="25.5">
      <c r="A376" s="2421" t="s">
        <v>2900</v>
      </c>
      <c r="B376" s="737" t="s">
        <v>4050</v>
      </c>
      <c r="C376" s="2414"/>
      <c r="D376" s="2439"/>
      <c r="E376" s="2368"/>
      <c r="F376" s="2440"/>
    </row>
    <row r="377" spans="1:6" s="2416" customFormat="1" ht="25.5">
      <c r="A377" s="2421" t="s">
        <v>2900</v>
      </c>
      <c r="B377" s="737" t="s">
        <v>4051</v>
      </c>
      <c r="C377" s="2414"/>
      <c r="D377" s="2439"/>
      <c r="E377" s="2368"/>
      <c r="F377" s="2440"/>
    </row>
    <row r="378" spans="1:6" s="2416" customFormat="1" ht="127.5">
      <c r="A378" s="2421" t="s">
        <v>2900</v>
      </c>
      <c r="B378" s="737" t="s">
        <v>4156</v>
      </c>
      <c r="C378" s="2414"/>
      <c r="D378" s="2439"/>
      <c r="E378" s="2368"/>
      <c r="F378" s="2440"/>
    </row>
    <row r="379" spans="1:6" s="2416" customFormat="1" ht="102">
      <c r="A379" s="2421" t="s">
        <v>2900</v>
      </c>
      <c r="B379" s="737" t="s">
        <v>4052</v>
      </c>
      <c r="C379" s="2414"/>
      <c r="D379" s="2439"/>
      <c r="E379" s="2368"/>
      <c r="F379" s="2440"/>
    </row>
    <row r="380" spans="1:6" s="2416" customFormat="1" ht="57" customHeight="1">
      <c r="A380" s="2421" t="s">
        <v>2900</v>
      </c>
      <c r="B380" s="737" t="s">
        <v>4053</v>
      </c>
      <c r="C380" s="2414"/>
      <c r="D380" s="2439"/>
      <c r="E380" s="2368"/>
      <c r="F380" s="2440"/>
    </row>
    <row r="381" spans="1:6" s="2416" customFormat="1" ht="89.25">
      <c r="A381" s="2421" t="s">
        <v>2900</v>
      </c>
      <c r="B381" s="737" t="s">
        <v>4054</v>
      </c>
      <c r="C381" s="2414"/>
      <c r="D381" s="2439"/>
      <c r="E381" s="2368"/>
      <c r="F381" s="2440"/>
    </row>
    <row r="382" spans="1:6" s="2416" customFormat="1" ht="67.5" customHeight="1">
      <c r="A382" s="2421" t="s">
        <v>2900</v>
      </c>
      <c r="B382" s="737" t="s">
        <v>4055</v>
      </c>
      <c r="C382" s="2414"/>
      <c r="D382" s="2439"/>
      <c r="E382" s="2368"/>
      <c r="F382" s="2440"/>
    </row>
    <row r="383" spans="1:6" s="2416" customFormat="1" ht="25.5">
      <c r="A383" s="2421" t="s">
        <v>2900</v>
      </c>
      <c r="B383" s="737" t="s">
        <v>4049</v>
      </c>
      <c r="C383" s="2414"/>
      <c r="D383" s="2439"/>
      <c r="E383" s="2368"/>
      <c r="F383" s="2440"/>
    </row>
    <row r="384" spans="1:6" s="2416" customFormat="1">
      <c r="A384" s="2421"/>
      <c r="B384" s="2441" t="s">
        <v>4056</v>
      </c>
      <c r="C384" s="2414"/>
      <c r="D384" s="2439"/>
      <c r="E384" s="2368"/>
      <c r="F384" s="2440"/>
    </row>
    <row r="385" spans="1:6" s="2416" customFormat="1">
      <c r="A385" s="2395"/>
      <c r="B385" s="2423" t="s">
        <v>4042</v>
      </c>
      <c r="C385" s="2397"/>
      <c r="D385" s="1790"/>
      <c r="E385" s="734"/>
      <c r="F385" s="2398"/>
    </row>
    <row r="386" spans="1:6" s="2416" customFormat="1">
      <c r="A386" s="2395"/>
      <c r="B386" s="2423" t="s">
        <v>4043</v>
      </c>
      <c r="C386" s="2397"/>
      <c r="D386" s="1790"/>
      <c r="E386" s="734"/>
      <c r="F386" s="2398"/>
    </row>
    <row r="387" spans="1:6" s="2416" customFormat="1">
      <c r="A387" s="2395"/>
      <c r="B387" s="2423" t="s">
        <v>4044</v>
      </c>
      <c r="C387" s="2397"/>
      <c r="D387" s="1790"/>
      <c r="E387" s="734"/>
      <c r="F387" s="2398"/>
    </row>
    <row r="388" spans="1:6" s="2416" customFormat="1">
      <c r="A388" s="2395"/>
      <c r="B388" s="2423" t="s">
        <v>4045</v>
      </c>
      <c r="C388" s="2397"/>
      <c r="D388" s="1790"/>
      <c r="E388" s="734"/>
      <c r="F388" s="2398"/>
    </row>
    <row r="389" spans="1:6" s="2416" customFormat="1">
      <c r="A389" s="2395"/>
      <c r="B389" s="2423" t="s">
        <v>4046</v>
      </c>
      <c r="C389" s="2397"/>
      <c r="D389" s="1790"/>
      <c r="E389" s="734"/>
      <c r="F389" s="2398"/>
    </row>
    <row r="390" spans="1:6" s="2416" customFormat="1">
      <c r="A390" s="2395"/>
      <c r="B390" s="2423" t="s">
        <v>4047</v>
      </c>
      <c r="C390" s="2397"/>
      <c r="D390" s="1790"/>
      <c r="E390" s="734"/>
      <c r="F390" s="2398"/>
    </row>
    <row r="391" spans="1:6" s="2416" customFormat="1">
      <c r="A391" s="2395"/>
      <c r="B391" s="2423" t="s">
        <v>4048</v>
      </c>
      <c r="C391" s="2397"/>
      <c r="D391" s="1790"/>
      <c r="E391" s="734"/>
      <c r="F391" s="2398"/>
    </row>
    <row r="392" spans="1:6" s="2416" customFormat="1" ht="25.5">
      <c r="A392" s="2421" t="s">
        <v>2900</v>
      </c>
      <c r="B392" s="737" t="s">
        <v>4049</v>
      </c>
      <c r="C392" s="2414"/>
      <c r="D392" s="2439"/>
      <c r="E392" s="2368"/>
      <c r="F392" s="2440"/>
    </row>
    <row r="393" spans="1:6" s="2416" customFormat="1" ht="38.25">
      <c r="A393" s="2421" t="s">
        <v>2900</v>
      </c>
      <c r="B393" s="737" t="s">
        <v>4057</v>
      </c>
      <c r="C393" s="2414"/>
      <c r="D393" s="2439"/>
      <c r="E393" s="2368"/>
      <c r="F393" s="2440"/>
    </row>
    <row r="394" spans="1:6" s="2416" customFormat="1" ht="127.5">
      <c r="A394" s="2421" t="s">
        <v>2900</v>
      </c>
      <c r="B394" s="737" t="s">
        <v>4156</v>
      </c>
      <c r="C394" s="2414"/>
      <c r="D394" s="2439"/>
      <c r="E394" s="2368"/>
      <c r="F394" s="2440"/>
    </row>
    <row r="395" spans="1:6" s="2416" customFormat="1" ht="69" customHeight="1">
      <c r="A395" s="2421" t="s">
        <v>2900</v>
      </c>
      <c r="B395" s="737" t="s">
        <v>4055</v>
      </c>
      <c r="C395" s="2414"/>
      <c r="D395" s="2439"/>
      <c r="E395" s="2368"/>
      <c r="F395" s="2440"/>
    </row>
    <row r="396" spans="1:6" s="2416" customFormat="1" ht="102">
      <c r="A396" s="2421" t="s">
        <v>2900</v>
      </c>
      <c r="B396" s="737" t="s">
        <v>4052</v>
      </c>
      <c r="C396" s="2414"/>
      <c r="D396" s="2439"/>
      <c r="E396" s="2368"/>
      <c r="F396" s="2440"/>
    </row>
    <row r="397" spans="1:6" s="2416" customFormat="1" ht="25.5">
      <c r="A397" s="2421" t="s">
        <v>2900</v>
      </c>
      <c r="B397" s="737" t="s">
        <v>4050</v>
      </c>
      <c r="C397" s="2414"/>
      <c r="D397" s="2439"/>
      <c r="E397" s="2368"/>
      <c r="F397" s="2440"/>
    </row>
    <row r="398" spans="1:6" s="2416" customFormat="1" ht="25.5">
      <c r="A398" s="2421" t="s">
        <v>2900</v>
      </c>
      <c r="B398" s="737" t="s">
        <v>4049</v>
      </c>
      <c r="C398" s="2414"/>
      <c r="D398" s="2439"/>
      <c r="E398" s="2368"/>
      <c r="F398" s="2440"/>
    </row>
    <row r="399" spans="1:6" s="2416" customFormat="1" ht="69" customHeight="1">
      <c r="A399" s="2421"/>
      <c r="B399" s="737" t="s">
        <v>6431</v>
      </c>
      <c r="C399" s="2414"/>
      <c r="D399" s="2439"/>
      <c r="E399" s="2368"/>
      <c r="F399" s="2440"/>
    </row>
    <row r="400" spans="1:6" s="2416" customFormat="1">
      <c r="A400" s="2421"/>
      <c r="B400" s="2441" t="s">
        <v>1064</v>
      </c>
      <c r="C400" s="2414"/>
      <c r="D400" s="2439"/>
      <c r="E400" s="2368"/>
      <c r="F400" s="2440"/>
    </row>
    <row r="401" spans="1:8" s="2416" customFormat="1" ht="102">
      <c r="A401" s="2425"/>
      <c r="B401" s="2426" t="s">
        <v>4059</v>
      </c>
      <c r="C401" s="2427"/>
      <c r="D401" s="2428"/>
      <c r="E401" s="2366"/>
      <c r="F401" s="2429"/>
    </row>
    <row r="402" spans="1:8" s="2416" customFormat="1" ht="95.25" customHeight="1">
      <c r="A402" s="2425"/>
      <c r="B402" s="2426" t="s">
        <v>4060</v>
      </c>
      <c r="C402" s="2427"/>
      <c r="D402" s="2428"/>
      <c r="E402" s="2366"/>
      <c r="F402" s="2429"/>
    </row>
    <row r="403" spans="1:8" s="2416" customFormat="1" ht="38.25">
      <c r="A403" s="2425"/>
      <c r="B403" s="2426" t="s">
        <v>4061</v>
      </c>
      <c r="C403" s="2427"/>
      <c r="D403" s="2428"/>
      <c r="E403" s="2366"/>
      <c r="F403" s="2429"/>
    </row>
    <row r="404" spans="1:8" s="2416" customFormat="1" ht="25.5">
      <c r="A404" s="2405"/>
      <c r="B404" s="2396" t="s">
        <v>6428</v>
      </c>
      <c r="C404" s="2397"/>
      <c r="D404" s="1790"/>
      <c r="E404" s="734"/>
      <c r="F404" s="2398"/>
    </row>
    <row r="405" spans="1:8" s="2416" customFormat="1" ht="38.25">
      <c r="A405" s="2405" t="s">
        <v>2900</v>
      </c>
      <c r="B405" s="705" t="s">
        <v>4062</v>
      </c>
      <c r="C405" s="2397"/>
      <c r="D405" s="1790"/>
      <c r="E405" s="2365"/>
      <c r="F405" s="2398"/>
    </row>
    <row r="406" spans="1:8" s="2416" customFormat="1" ht="38.25">
      <c r="A406" s="2405" t="s">
        <v>2900</v>
      </c>
      <c r="B406" s="2396" t="s">
        <v>4064</v>
      </c>
      <c r="C406" s="2397"/>
      <c r="D406" s="1790"/>
      <c r="E406" s="2365"/>
      <c r="F406" s="2398"/>
    </row>
    <row r="407" spans="1:8" s="2416" customFormat="1">
      <c r="A407" s="2405" t="s">
        <v>2900</v>
      </c>
      <c r="B407" s="2396" t="s">
        <v>4065</v>
      </c>
      <c r="C407" s="2397"/>
      <c r="D407" s="1790"/>
      <c r="E407" s="2365"/>
      <c r="F407" s="2398"/>
    </row>
    <row r="408" spans="1:8" s="2416" customFormat="1" ht="43.5" customHeight="1">
      <c r="A408" s="2405" t="s">
        <v>2900</v>
      </c>
      <c r="B408" s="2396" t="s">
        <v>4066</v>
      </c>
      <c r="C408" s="2397"/>
      <c r="D408" s="1790"/>
      <c r="E408" s="2365"/>
      <c r="F408" s="2398"/>
    </row>
    <row r="409" spans="1:8" s="2416" customFormat="1" ht="45" customHeight="1">
      <c r="A409" s="2405" t="s">
        <v>2900</v>
      </c>
      <c r="B409" s="2396" t="s">
        <v>4067</v>
      </c>
      <c r="C409" s="2397"/>
      <c r="D409" s="1790"/>
      <c r="E409" s="2365"/>
      <c r="F409" s="2398"/>
    </row>
    <row r="410" spans="1:8" ht="25.5">
      <c r="A410" s="2405" t="s">
        <v>2900</v>
      </c>
      <c r="B410" s="705" t="s">
        <v>4068</v>
      </c>
      <c r="C410" s="2397"/>
      <c r="D410" s="1790"/>
      <c r="E410" s="2365"/>
      <c r="F410" s="2398"/>
      <c r="H410" s="2430"/>
    </row>
    <row r="411" spans="1:8" s="2416" customFormat="1" ht="25.5">
      <c r="A411" s="2405" t="s">
        <v>2900</v>
      </c>
      <c r="B411" s="2396" t="s">
        <v>4069</v>
      </c>
      <c r="C411" s="2397"/>
      <c r="D411" s="1790"/>
      <c r="E411" s="2365"/>
      <c r="F411" s="2398"/>
    </row>
    <row r="412" spans="1:8" s="2416" customFormat="1">
      <c r="A412" s="2395"/>
      <c r="B412" s="2418" t="s">
        <v>4070</v>
      </c>
      <c r="C412" s="2419"/>
      <c r="D412" s="2420"/>
      <c r="E412" s="2365"/>
      <c r="F412" s="2398"/>
    </row>
    <row r="413" spans="1:8" s="2416" customFormat="1">
      <c r="A413" s="2395"/>
      <c r="B413" s="2396" t="s">
        <v>4071</v>
      </c>
      <c r="C413" s="2419"/>
      <c r="D413" s="2420"/>
      <c r="E413" s="2365"/>
      <c r="F413" s="2398"/>
    </row>
    <row r="414" spans="1:8" s="2416" customFormat="1">
      <c r="A414" s="2395"/>
      <c r="B414" s="2396" t="s">
        <v>4072</v>
      </c>
      <c r="C414" s="2419"/>
      <c r="D414" s="2420"/>
      <c r="E414" s="2365"/>
      <c r="F414" s="2398"/>
    </row>
    <row r="415" spans="1:8" s="2416" customFormat="1">
      <c r="A415" s="2395"/>
      <c r="B415" s="2396" t="s">
        <v>4073</v>
      </c>
      <c r="C415" s="2419"/>
      <c r="D415" s="2420"/>
      <c r="E415" s="2365"/>
      <c r="F415" s="2398"/>
    </row>
    <row r="416" spans="1:8" s="2416" customFormat="1">
      <c r="A416" s="2399"/>
      <c r="B416" s="2396" t="s">
        <v>4074</v>
      </c>
      <c r="C416" s="2419"/>
      <c r="D416" s="2420"/>
      <c r="E416" s="2365"/>
      <c r="F416" s="2398"/>
    </row>
    <row r="417" spans="1:6" s="2416" customFormat="1">
      <c r="A417" s="2421"/>
      <c r="B417" s="2396" t="s">
        <v>4075</v>
      </c>
      <c r="C417" s="2419"/>
      <c r="D417" s="2420"/>
      <c r="E417" s="2365"/>
      <c r="F417" s="2398"/>
    </row>
    <row r="418" spans="1:6" s="2416" customFormat="1">
      <c r="A418" s="2395"/>
      <c r="B418" s="2396" t="s">
        <v>4076</v>
      </c>
      <c r="C418" s="2419"/>
      <c r="D418" s="2420"/>
      <c r="E418" s="2365"/>
      <c r="F418" s="2398"/>
    </row>
    <row r="419" spans="1:6" s="2416" customFormat="1" ht="25.5">
      <c r="A419" s="2422"/>
      <c r="B419" s="2396" t="s">
        <v>4077</v>
      </c>
      <c r="C419" s="2419"/>
      <c r="D419" s="2420"/>
      <c r="E419" s="2365"/>
      <c r="F419" s="2398"/>
    </row>
    <row r="420" spans="1:6" s="2416" customFormat="1">
      <c r="A420" s="2421"/>
      <c r="B420" s="737"/>
      <c r="C420" s="2414"/>
      <c r="D420" s="2439"/>
      <c r="E420" s="2368"/>
      <c r="F420" s="2440"/>
    </row>
    <row r="421" spans="1:6" s="2416" customFormat="1">
      <c r="A421" s="2421" t="s">
        <v>3481</v>
      </c>
      <c r="B421" s="737" t="s">
        <v>4157</v>
      </c>
      <c r="C421" s="2414"/>
      <c r="D421" s="2439"/>
      <c r="E421" s="2368"/>
      <c r="F421" s="2440"/>
    </row>
    <row r="422" spans="1:6" s="2416" customFormat="1">
      <c r="A422" s="2395"/>
      <c r="B422" s="2431" t="s">
        <v>4113</v>
      </c>
      <c r="C422" s="2345"/>
      <c r="D422" s="2432"/>
      <c r="E422" s="734"/>
      <c r="F422" s="2398"/>
    </row>
    <row r="423" spans="1:6" s="2416" customFormat="1" ht="25.5">
      <c r="A423" s="2395"/>
      <c r="B423" s="2431" t="s">
        <v>4158</v>
      </c>
      <c r="C423" s="2345"/>
      <c r="D423" s="2432"/>
      <c r="E423" s="734"/>
      <c r="F423" s="2398"/>
    </row>
    <row r="424" spans="1:6" s="2416" customFormat="1" ht="25.5">
      <c r="A424" s="2395"/>
      <c r="B424" s="2431" t="s">
        <v>4159</v>
      </c>
      <c r="C424" s="2345"/>
      <c r="D424" s="2432"/>
      <c r="E424" s="734"/>
      <c r="F424" s="2398"/>
    </row>
    <row r="425" spans="1:6" s="2416" customFormat="1" ht="25.5">
      <c r="A425" s="2395"/>
      <c r="B425" s="2431" t="s">
        <v>4159</v>
      </c>
      <c r="C425" s="2345"/>
      <c r="D425" s="2432"/>
      <c r="E425" s="734"/>
      <c r="F425" s="2398"/>
    </row>
    <row r="426" spans="1:6" s="2416" customFormat="1">
      <c r="A426" s="2395"/>
      <c r="B426" s="2431" t="s">
        <v>4160</v>
      </c>
      <c r="C426" s="2345"/>
      <c r="D426" s="2432"/>
      <c r="E426" s="734"/>
      <c r="F426" s="2398"/>
    </row>
    <row r="427" spans="1:6" s="2416" customFormat="1">
      <c r="A427" s="2433"/>
      <c r="B427" s="2431" t="s">
        <v>4161</v>
      </c>
      <c r="C427" s="2434"/>
      <c r="D427" s="1782"/>
      <c r="E427" s="734"/>
      <c r="F427" s="2435"/>
    </row>
    <row r="428" spans="1:6" s="2416" customFormat="1">
      <c r="A428" s="2395"/>
      <c r="B428" s="2431" t="s">
        <v>4124</v>
      </c>
      <c r="C428" s="2345"/>
      <c r="D428" s="2432"/>
      <c r="E428" s="734"/>
      <c r="F428" s="2398"/>
    </row>
    <row r="429" spans="1:6" s="2416" customFormat="1">
      <c r="A429" s="2395"/>
      <c r="B429" s="2431" t="s">
        <v>4125</v>
      </c>
      <c r="C429" s="2345"/>
      <c r="D429" s="2432"/>
      <c r="E429" s="734"/>
      <c r="F429" s="2398"/>
    </row>
    <row r="430" spans="1:6" s="2416" customFormat="1" ht="25.5">
      <c r="A430" s="2395"/>
      <c r="B430" s="738" t="s">
        <v>6429</v>
      </c>
      <c r="C430" s="2397"/>
      <c r="D430" s="1790"/>
      <c r="E430" s="2368"/>
      <c r="F430" s="2398"/>
    </row>
    <row r="431" spans="1:6" s="2416" customFormat="1" ht="25.5">
      <c r="A431" s="2436"/>
      <c r="B431" s="738" t="s">
        <v>6430</v>
      </c>
      <c r="C431" s="2397"/>
      <c r="D431" s="1790"/>
      <c r="E431" s="2368"/>
      <c r="F431" s="2398"/>
    </row>
    <row r="432" spans="1:6" s="2416" customFormat="1">
      <c r="A432" s="2436"/>
      <c r="B432" s="2437" t="s">
        <v>4085</v>
      </c>
      <c r="C432" s="2397"/>
      <c r="D432" s="1790"/>
      <c r="E432" s="2368"/>
      <c r="F432" s="2398"/>
    </row>
    <row r="433" spans="1:8" s="2416" customFormat="1">
      <c r="A433" s="2436"/>
      <c r="B433" s="738" t="s">
        <v>4126</v>
      </c>
      <c r="C433" s="2397"/>
      <c r="D433" s="1790"/>
      <c r="E433" s="2368"/>
      <c r="F433" s="2398"/>
    </row>
    <row r="434" spans="1:8" s="2416" customFormat="1">
      <c r="A434" s="2436"/>
      <c r="B434" s="738" t="s">
        <v>4162</v>
      </c>
      <c r="C434" s="2397"/>
      <c r="D434" s="1790"/>
      <c r="E434" s="2368"/>
      <c r="F434" s="2398"/>
    </row>
    <row r="435" spans="1:8" s="2416" customFormat="1">
      <c r="A435" s="2436"/>
      <c r="B435" s="738" t="s">
        <v>4163</v>
      </c>
      <c r="C435" s="2397"/>
      <c r="D435" s="1790"/>
      <c r="E435" s="2368"/>
      <c r="F435" s="2398"/>
    </row>
    <row r="436" spans="1:8" s="2416" customFormat="1">
      <c r="A436" s="2395"/>
      <c r="B436" s="738" t="s">
        <v>4164</v>
      </c>
      <c r="C436" s="2397"/>
      <c r="D436" s="1790"/>
      <c r="E436" s="2368"/>
      <c r="F436" s="2398"/>
    </row>
    <row r="437" spans="1:8" s="2416" customFormat="1">
      <c r="A437" s="2436"/>
      <c r="B437" s="738" t="s">
        <v>4165</v>
      </c>
      <c r="C437" s="2397"/>
      <c r="D437" s="1790"/>
      <c r="E437" s="2368"/>
      <c r="F437" s="2398"/>
    </row>
    <row r="438" spans="1:8" s="2416" customFormat="1">
      <c r="A438" s="2436"/>
      <c r="B438" s="738" t="s">
        <v>4166</v>
      </c>
      <c r="C438" s="2397"/>
      <c r="D438" s="1790"/>
      <c r="E438" s="2368"/>
      <c r="F438" s="2398"/>
    </row>
    <row r="439" spans="1:8" s="2416" customFormat="1">
      <c r="A439" s="2436"/>
      <c r="B439" s="738" t="s">
        <v>4167</v>
      </c>
      <c r="C439" s="2397"/>
      <c r="D439" s="1790"/>
      <c r="E439" s="2368"/>
      <c r="F439" s="2398"/>
    </row>
    <row r="440" spans="1:8" s="2416" customFormat="1">
      <c r="A440" s="2436"/>
      <c r="B440" s="738" t="s">
        <v>4149</v>
      </c>
      <c r="C440" s="2397"/>
      <c r="D440" s="1790"/>
      <c r="E440" s="2368"/>
      <c r="F440" s="2398"/>
    </row>
    <row r="441" spans="1:8" s="2416" customFormat="1">
      <c r="A441" s="2395"/>
      <c r="B441" s="738" t="s">
        <v>4096</v>
      </c>
      <c r="C441" s="2397"/>
      <c r="D441" s="1790"/>
      <c r="E441" s="2368"/>
      <c r="F441" s="2398"/>
    </row>
    <row r="442" spans="1:8" s="2416" customFormat="1">
      <c r="A442" s="2436"/>
      <c r="B442" s="738" t="s">
        <v>4150</v>
      </c>
      <c r="C442" s="2397"/>
      <c r="D442" s="1790"/>
      <c r="E442" s="2368"/>
      <c r="F442" s="2398"/>
    </row>
    <row r="443" spans="1:8" s="2416" customFormat="1">
      <c r="A443" s="2436"/>
      <c r="B443" s="738" t="s">
        <v>4168</v>
      </c>
      <c r="C443" s="2397"/>
      <c r="D443" s="1790"/>
      <c r="E443" s="2368"/>
      <c r="F443" s="2398"/>
    </row>
    <row r="444" spans="1:8" s="2416" customFormat="1" ht="43.5" customHeight="1">
      <c r="A444" s="2436"/>
      <c r="B444" s="738" t="s">
        <v>4169</v>
      </c>
      <c r="C444" s="2397" t="s">
        <v>3014</v>
      </c>
      <c r="D444" s="1790">
        <v>1</v>
      </c>
      <c r="E444" s="2368"/>
      <c r="F444" s="2398">
        <f>ROUND((D444*E444),2)</f>
        <v>0</v>
      </c>
      <c r="H444" s="2438"/>
    </row>
    <row r="445" spans="1:8" s="2443" customFormat="1">
      <c r="A445" s="2421"/>
      <c r="B445" s="737"/>
      <c r="C445" s="2414"/>
      <c r="D445" s="2439"/>
      <c r="E445" s="2368"/>
      <c r="F445" s="2440"/>
    </row>
    <row r="446" spans="1:8" s="2412" customFormat="1">
      <c r="A446" s="2421"/>
      <c r="B446" s="737"/>
      <c r="C446" s="2414"/>
      <c r="D446" s="2439"/>
      <c r="E446" s="2368"/>
      <c r="F446" s="2440"/>
    </row>
    <row r="447" spans="1:8" s="2412" customFormat="1" ht="25.5">
      <c r="A447" s="2407" t="s">
        <v>126</v>
      </c>
      <c r="B447" s="2444" t="s">
        <v>4170</v>
      </c>
      <c r="C447" s="2407"/>
      <c r="D447" s="2407"/>
      <c r="E447" s="735"/>
      <c r="F447" s="2407"/>
    </row>
    <row r="448" spans="1:8" s="2416" customFormat="1">
      <c r="A448" s="2421"/>
      <c r="B448" s="737"/>
      <c r="C448" s="2414"/>
      <c r="D448" s="2439"/>
      <c r="E448" s="2368"/>
      <c r="F448" s="2440"/>
    </row>
    <row r="449" spans="1:8" s="2443" customFormat="1" ht="81" customHeight="1">
      <c r="A449" s="2395">
        <f>IF(ISTEXT(B449),MAX($A$30:$A448)+1,"")</f>
        <v>4</v>
      </c>
      <c r="B449" s="737" t="s">
        <v>4171</v>
      </c>
      <c r="C449" s="2414"/>
      <c r="D449" s="2439"/>
      <c r="E449" s="2368"/>
      <c r="F449" s="2440"/>
    </row>
    <row r="450" spans="1:8" s="2443" customFormat="1" ht="54.75" customHeight="1">
      <c r="A450" s="2421"/>
      <c r="B450" s="737" t="s">
        <v>4172</v>
      </c>
      <c r="C450" s="2414"/>
      <c r="D450" s="2439"/>
      <c r="E450" s="2368"/>
      <c r="F450" s="2440"/>
    </row>
    <row r="451" spans="1:8" s="2443" customFormat="1">
      <c r="A451" s="2421"/>
      <c r="B451" s="737"/>
      <c r="C451" s="2414"/>
      <c r="D451" s="2439"/>
      <c r="E451" s="2368"/>
      <c r="F451" s="2440"/>
    </row>
    <row r="452" spans="1:8" s="2443" customFormat="1">
      <c r="A452" s="2421"/>
      <c r="B452" s="2418" t="s">
        <v>4173</v>
      </c>
      <c r="C452" s="2414"/>
      <c r="D452" s="2439"/>
      <c r="E452" s="2368"/>
      <c r="F452" s="2440"/>
    </row>
    <row r="453" spans="1:8" s="2443" customFormat="1">
      <c r="A453" s="2405" t="s">
        <v>2900</v>
      </c>
      <c r="B453" s="737" t="s">
        <v>4174</v>
      </c>
      <c r="C453" s="2414"/>
      <c r="D453" s="2439"/>
      <c r="E453" s="2368"/>
      <c r="F453" s="2440"/>
    </row>
    <row r="454" spans="1:8" s="2443" customFormat="1" ht="25.5">
      <c r="A454" s="2405" t="s">
        <v>2900</v>
      </c>
      <c r="B454" s="737" t="s">
        <v>4175</v>
      </c>
      <c r="C454" s="2414"/>
      <c r="D454" s="2439"/>
      <c r="E454" s="2368"/>
      <c r="F454" s="2440"/>
    </row>
    <row r="455" spans="1:8" s="2443" customFormat="1">
      <c r="A455" s="2405" t="s">
        <v>2900</v>
      </c>
      <c r="B455" s="737" t="s">
        <v>4176</v>
      </c>
      <c r="C455" s="2414"/>
      <c r="D455" s="2439"/>
      <c r="E455" s="2368"/>
      <c r="F455" s="2440"/>
    </row>
    <row r="456" spans="1:8" s="2443" customFormat="1">
      <c r="A456" s="2405" t="s">
        <v>2900</v>
      </c>
      <c r="B456" s="737" t="s">
        <v>4177</v>
      </c>
      <c r="C456" s="2414"/>
      <c r="D456" s="2439"/>
      <c r="E456" s="2368"/>
      <c r="F456" s="2440"/>
    </row>
    <row r="457" spans="1:8" s="2443" customFormat="1">
      <c r="A457" s="2405"/>
      <c r="B457" s="737"/>
      <c r="C457" s="2414"/>
      <c r="D457" s="2439"/>
      <c r="E457" s="2368"/>
      <c r="F457" s="2440"/>
    </row>
    <row r="458" spans="1:8" s="2443" customFormat="1">
      <c r="A458" s="2405"/>
      <c r="B458" s="737" t="s">
        <v>4178</v>
      </c>
      <c r="C458" s="2414"/>
      <c r="D458" s="2439"/>
      <c r="E458" s="2368"/>
      <c r="F458" s="2440"/>
    </row>
    <row r="459" spans="1:8" s="2443" customFormat="1" ht="38.25">
      <c r="A459" s="2421"/>
      <c r="B459" s="737" t="s">
        <v>4179</v>
      </c>
      <c r="C459" s="2414" t="s">
        <v>3014</v>
      </c>
      <c r="D459" s="2439">
        <v>2</v>
      </c>
      <c r="E459" s="2368"/>
      <c r="F459" s="2398">
        <f t="shared" ref="F459:F470" si="0">ROUND((D459*E459),2)</f>
        <v>0</v>
      </c>
      <c r="H459" s="2438"/>
    </row>
    <row r="460" spans="1:8" s="2443" customFormat="1" ht="38.25">
      <c r="A460" s="2421"/>
      <c r="B460" s="737" t="s">
        <v>4180</v>
      </c>
      <c r="C460" s="2414" t="s">
        <v>3014</v>
      </c>
      <c r="D460" s="2439">
        <v>2</v>
      </c>
      <c r="E460" s="2368"/>
      <c r="F460" s="2398">
        <f t="shared" si="0"/>
        <v>0</v>
      </c>
      <c r="H460" s="2438"/>
    </row>
    <row r="461" spans="1:8" s="2443" customFormat="1" ht="38.25">
      <c r="A461" s="2421"/>
      <c r="B461" s="737" t="s">
        <v>4181</v>
      </c>
      <c r="C461" s="2414" t="s">
        <v>3014</v>
      </c>
      <c r="D461" s="2439">
        <v>2</v>
      </c>
      <c r="E461" s="2368"/>
      <c r="F461" s="2398">
        <f t="shared" si="0"/>
        <v>0</v>
      </c>
      <c r="H461" s="2438"/>
    </row>
    <row r="462" spans="1:8" s="2443" customFormat="1" ht="38.25">
      <c r="A462" s="2421"/>
      <c r="B462" s="737" t="s">
        <v>4182</v>
      </c>
      <c r="C462" s="2414" t="s">
        <v>3014</v>
      </c>
      <c r="D462" s="2439">
        <v>1</v>
      </c>
      <c r="E462" s="2368"/>
      <c r="F462" s="2398">
        <f t="shared" si="0"/>
        <v>0</v>
      </c>
      <c r="H462" s="2438"/>
    </row>
    <row r="463" spans="1:8" s="2443" customFormat="1" ht="38.25">
      <c r="A463" s="2421"/>
      <c r="B463" s="737" t="s">
        <v>4183</v>
      </c>
      <c r="C463" s="2414" t="s">
        <v>3014</v>
      </c>
      <c r="D463" s="2439">
        <v>1</v>
      </c>
      <c r="E463" s="2368"/>
      <c r="F463" s="2398">
        <f t="shared" si="0"/>
        <v>0</v>
      </c>
      <c r="H463" s="2438"/>
    </row>
    <row r="464" spans="1:8" s="2443" customFormat="1" ht="38.25">
      <c r="A464" s="2421"/>
      <c r="B464" s="737" t="s">
        <v>4184</v>
      </c>
      <c r="C464" s="2414" t="s">
        <v>3014</v>
      </c>
      <c r="D464" s="2439">
        <v>1</v>
      </c>
      <c r="E464" s="2368"/>
      <c r="F464" s="2398">
        <f t="shared" si="0"/>
        <v>0</v>
      </c>
      <c r="H464" s="2438"/>
    </row>
    <row r="465" spans="1:8" s="2443" customFormat="1" ht="38.25">
      <c r="A465" s="2421"/>
      <c r="B465" s="737" t="s">
        <v>4185</v>
      </c>
      <c r="C465" s="2414" t="s">
        <v>3014</v>
      </c>
      <c r="D465" s="2439">
        <v>1</v>
      </c>
      <c r="E465" s="2368"/>
      <c r="F465" s="2398">
        <f t="shared" si="0"/>
        <v>0</v>
      </c>
      <c r="H465" s="2438"/>
    </row>
    <row r="466" spans="1:8" s="2443" customFormat="1" ht="38.25">
      <c r="A466" s="2421"/>
      <c r="B466" s="737" t="s">
        <v>4186</v>
      </c>
      <c r="C466" s="2414" t="s">
        <v>3014</v>
      </c>
      <c r="D466" s="2439">
        <v>2</v>
      </c>
      <c r="E466" s="2368"/>
      <c r="F466" s="2398">
        <f t="shared" si="0"/>
        <v>0</v>
      </c>
      <c r="H466" s="2438"/>
    </row>
    <row r="467" spans="1:8" s="2443" customFormat="1" ht="38.25">
      <c r="A467" s="2421"/>
      <c r="B467" s="737" t="s">
        <v>4187</v>
      </c>
      <c r="C467" s="2414" t="s">
        <v>3014</v>
      </c>
      <c r="D467" s="2439">
        <v>2</v>
      </c>
      <c r="E467" s="2368"/>
      <c r="F467" s="2398">
        <f t="shared" si="0"/>
        <v>0</v>
      </c>
      <c r="H467" s="2438"/>
    </row>
    <row r="468" spans="1:8" s="2443" customFormat="1" ht="38.25">
      <c r="A468" s="2421"/>
      <c r="B468" s="737" t="s">
        <v>4188</v>
      </c>
      <c r="C468" s="2414" t="s">
        <v>3014</v>
      </c>
      <c r="D468" s="2439">
        <v>2</v>
      </c>
      <c r="E468" s="2368"/>
      <c r="F468" s="2398">
        <f t="shared" si="0"/>
        <v>0</v>
      </c>
      <c r="H468" s="2438"/>
    </row>
    <row r="469" spans="1:8" s="2443" customFormat="1" ht="38.25">
      <c r="A469" s="2421"/>
      <c r="B469" s="737" t="s">
        <v>4189</v>
      </c>
      <c r="C469" s="2414" t="s">
        <v>3014</v>
      </c>
      <c r="D469" s="2439">
        <v>2</v>
      </c>
      <c r="E469" s="2368"/>
      <c r="F469" s="2398">
        <f t="shared" si="0"/>
        <v>0</v>
      </c>
      <c r="H469" s="2438"/>
    </row>
    <row r="470" spans="1:8" s="2443" customFormat="1" ht="38.25">
      <c r="A470" s="2421"/>
      <c r="B470" s="737" t="s">
        <v>4190</v>
      </c>
      <c r="C470" s="2414" t="s">
        <v>3014</v>
      </c>
      <c r="D470" s="2439">
        <v>2</v>
      </c>
      <c r="E470" s="2368"/>
      <c r="F470" s="2398">
        <f t="shared" si="0"/>
        <v>0</v>
      </c>
      <c r="H470" s="2438"/>
    </row>
    <row r="471" spans="1:8" s="2443" customFormat="1">
      <c r="A471" s="2421"/>
      <c r="B471" s="737"/>
      <c r="C471" s="2414"/>
      <c r="D471" s="2439"/>
      <c r="E471" s="2368"/>
      <c r="F471" s="2440"/>
    </row>
    <row r="472" spans="1:8" s="2443" customFormat="1">
      <c r="A472" s="2421"/>
      <c r="B472" s="737"/>
      <c r="C472" s="2414"/>
      <c r="D472" s="2439"/>
      <c r="E472" s="2368"/>
      <c r="F472" s="2440"/>
    </row>
    <row r="473" spans="1:8" s="2443" customFormat="1" ht="106.5" customHeight="1">
      <c r="A473" s="2395">
        <f>IF(ISTEXT(B473),MAX($A$30:$A472)+1,"")</f>
        <v>5</v>
      </c>
      <c r="B473" s="737" t="s">
        <v>4191</v>
      </c>
      <c r="C473" s="2414"/>
      <c r="D473" s="2439"/>
      <c r="E473" s="2368"/>
      <c r="F473" s="2440"/>
    </row>
    <row r="474" spans="1:8" s="2443" customFormat="1" ht="51">
      <c r="A474" s="2421"/>
      <c r="B474" s="737" t="s">
        <v>4192</v>
      </c>
      <c r="C474" s="2414"/>
      <c r="D474" s="2439"/>
      <c r="E474" s="2368"/>
      <c r="F474" s="2440"/>
    </row>
    <row r="475" spans="1:8" s="2443" customFormat="1">
      <c r="A475" s="2421"/>
      <c r="B475" s="737"/>
      <c r="C475" s="2414"/>
      <c r="D475" s="2439"/>
      <c r="E475" s="2368"/>
      <c r="F475" s="2440"/>
    </row>
    <row r="476" spans="1:8" s="2416" customFormat="1" ht="15">
      <c r="A476" s="2421"/>
      <c r="B476" s="737" t="s">
        <v>6432</v>
      </c>
      <c r="C476" s="2414"/>
      <c r="D476" s="2439"/>
      <c r="E476" s="2368"/>
      <c r="F476" s="2440"/>
    </row>
    <row r="477" spans="1:8" s="2416" customFormat="1">
      <c r="A477" s="2421"/>
      <c r="B477" s="737" t="s">
        <v>4193</v>
      </c>
      <c r="C477" s="2414"/>
      <c r="D477" s="2439"/>
      <c r="E477" s="2368"/>
      <c r="F477" s="2440"/>
    </row>
    <row r="478" spans="1:8" s="2416" customFormat="1">
      <c r="A478" s="2421"/>
      <c r="B478" s="737" t="s">
        <v>4194</v>
      </c>
      <c r="C478" s="2414"/>
      <c r="D478" s="2439"/>
      <c r="E478" s="2368"/>
      <c r="F478" s="2440"/>
    </row>
    <row r="479" spans="1:8" s="2416" customFormat="1">
      <c r="A479" s="2421"/>
      <c r="B479" s="737" t="s">
        <v>4195</v>
      </c>
      <c r="C479" s="2414"/>
      <c r="D479" s="2439"/>
      <c r="E479" s="2368"/>
      <c r="F479" s="2440"/>
    </row>
    <row r="480" spans="1:8" s="2416" customFormat="1">
      <c r="A480" s="2421"/>
      <c r="B480" s="2441" t="s">
        <v>4196</v>
      </c>
      <c r="C480" s="2414"/>
      <c r="D480" s="2439"/>
      <c r="E480" s="2368"/>
      <c r="F480" s="2440"/>
    </row>
    <row r="481" spans="1:8" s="2416" customFormat="1">
      <c r="A481" s="2421"/>
      <c r="B481" s="737" t="s">
        <v>4197</v>
      </c>
      <c r="C481" s="2414"/>
      <c r="D481" s="2439"/>
      <c r="E481" s="2368"/>
      <c r="F481" s="2440"/>
    </row>
    <row r="482" spans="1:8" s="2416" customFormat="1">
      <c r="A482" s="2421"/>
      <c r="B482" s="737" t="s">
        <v>4198</v>
      </c>
      <c r="C482" s="2414"/>
      <c r="D482" s="2439"/>
      <c r="E482" s="2368"/>
      <c r="F482" s="2440"/>
    </row>
    <row r="483" spans="1:8" s="2416" customFormat="1">
      <c r="A483" s="2421"/>
      <c r="B483" s="737" t="s">
        <v>4199</v>
      </c>
      <c r="C483" s="2414"/>
      <c r="D483" s="2439"/>
      <c r="E483" s="2368"/>
      <c r="F483" s="2440"/>
    </row>
    <row r="484" spans="1:8" s="2416" customFormat="1">
      <c r="A484" s="2421"/>
      <c r="B484" s="737" t="s">
        <v>4200</v>
      </c>
      <c r="C484" s="2414"/>
      <c r="D484" s="2439"/>
      <c r="E484" s="2368"/>
      <c r="F484" s="2440"/>
    </row>
    <row r="485" spans="1:8" s="2416" customFormat="1" ht="25.5">
      <c r="A485" s="2421"/>
      <c r="B485" s="737" t="s">
        <v>4201</v>
      </c>
      <c r="C485" s="2414" t="s">
        <v>3014</v>
      </c>
      <c r="D485" s="2439">
        <v>2</v>
      </c>
      <c r="E485" s="2368"/>
      <c r="F485" s="2398">
        <f>ROUND((D485*E485),2)</f>
        <v>0</v>
      </c>
      <c r="H485" s="2438"/>
    </row>
    <row r="486" spans="1:8" s="2443" customFormat="1">
      <c r="A486" s="2421"/>
      <c r="B486" s="737"/>
      <c r="C486" s="2414"/>
      <c r="D486" s="2439"/>
      <c r="E486" s="2368"/>
      <c r="F486" s="2440"/>
    </row>
    <row r="487" spans="1:8" s="2416" customFormat="1" ht="15">
      <c r="A487" s="2421"/>
      <c r="B487" s="737" t="s">
        <v>6433</v>
      </c>
      <c r="C487" s="2414"/>
      <c r="D487" s="2439"/>
      <c r="E487" s="2368"/>
      <c r="F487" s="2440"/>
    </row>
    <row r="488" spans="1:8" s="2416" customFormat="1">
      <c r="A488" s="2421"/>
      <c r="B488" s="737" t="s">
        <v>4202</v>
      </c>
      <c r="C488" s="2414"/>
      <c r="D488" s="2439"/>
      <c r="E488" s="2368"/>
      <c r="F488" s="2440"/>
    </row>
    <row r="489" spans="1:8" s="2416" customFormat="1">
      <c r="A489" s="2421"/>
      <c r="B489" s="737" t="s">
        <v>4194</v>
      </c>
      <c r="C489" s="2414"/>
      <c r="D489" s="2439"/>
      <c r="E489" s="2368"/>
      <c r="F489" s="2440"/>
    </row>
    <row r="490" spans="1:8" s="2416" customFormat="1">
      <c r="A490" s="2421"/>
      <c r="B490" s="737" t="s">
        <v>4195</v>
      </c>
      <c r="C490" s="2414"/>
      <c r="D490" s="2439"/>
      <c r="E490" s="2368"/>
      <c r="F490" s="2440"/>
    </row>
    <row r="491" spans="1:8" s="2416" customFormat="1">
      <c r="A491" s="2421"/>
      <c r="B491" s="2441" t="s">
        <v>4196</v>
      </c>
      <c r="C491" s="2414"/>
      <c r="D491" s="2439"/>
      <c r="E491" s="2368"/>
      <c r="F491" s="2440"/>
    </row>
    <row r="492" spans="1:8" s="2416" customFormat="1">
      <c r="A492" s="2421"/>
      <c r="B492" s="737" t="s">
        <v>4203</v>
      </c>
      <c r="C492" s="2414"/>
      <c r="D492" s="2439"/>
      <c r="E492" s="2368"/>
      <c r="F492" s="2440"/>
    </row>
    <row r="493" spans="1:8" s="2416" customFormat="1">
      <c r="A493" s="2421"/>
      <c r="B493" s="737" t="s">
        <v>4198</v>
      </c>
      <c r="C493" s="2414"/>
      <c r="D493" s="2439"/>
      <c r="E493" s="2368"/>
      <c r="F493" s="2440"/>
    </row>
    <row r="494" spans="1:8" s="2416" customFormat="1">
      <c r="A494" s="2421"/>
      <c r="B494" s="737" t="s">
        <v>4199</v>
      </c>
      <c r="C494" s="2414"/>
      <c r="D494" s="2439"/>
      <c r="E494" s="2368"/>
      <c r="F494" s="2440"/>
    </row>
    <row r="495" spans="1:8" s="2416" customFormat="1">
      <c r="A495" s="2421"/>
      <c r="B495" s="737" t="s">
        <v>4200</v>
      </c>
      <c r="C495" s="2414"/>
      <c r="D495" s="2439"/>
      <c r="E495" s="2368"/>
      <c r="F495" s="2440"/>
    </row>
    <row r="496" spans="1:8" s="2416" customFormat="1" ht="25.5">
      <c r="A496" s="2421"/>
      <c r="B496" s="737" t="s">
        <v>4204</v>
      </c>
      <c r="C496" s="2414" t="s">
        <v>3014</v>
      </c>
      <c r="D496" s="2439">
        <v>5</v>
      </c>
      <c r="E496" s="2368"/>
      <c r="F496" s="2398">
        <f>ROUND((D496*E496),2)</f>
        <v>0</v>
      </c>
      <c r="H496" s="2438"/>
    </row>
    <row r="497" spans="1:6" s="2443" customFormat="1">
      <c r="A497" s="2421"/>
      <c r="B497" s="737"/>
      <c r="C497" s="2414"/>
      <c r="D497" s="2439"/>
      <c r="E497" s="2368"/>
      <c r="F497" s="2440"/>
    </row>
    <row r="498" spans="1:6" s="2443" customFormat="1">
      <c r="A498" s="2421"/>
      <c r="B498" s="737"/>
      <c r="C498" s="2414"/>
      <c r="D498" s="2439"/>
      <c r="E498" s="2368"/>
      <c r="F498" s="2440"/>
    </row>
    <row r="499" spans="1:6" s="2445" customFormat="1">
      <c r="A499" s="2395">
        <f>IF(ISTEXT(B499),MAX($A$30:$A498)+1,"")</f>
        <v>6</v>
      </c>
      <c r="B499" s="738" t="s">
        <v>6434</v>
      </c>
      <c r="C499" s="2414"/>
      <c r="D499" s="2439"/>
      <c r="E499" s="2368"/>
      <c r="F499" s="2440"/>
    </row>
    <row r="500" spans="1:6" s="2445" customFormat="1">
      <c r="A500" s="2446"/>
      <c r="B500" s="737" t="s">
        <v>4205</v>
      </c>
      <c r="C500" s="2414"/>
      <c r="D500" s="2439"/>
      <c r="E500" s="2368"/>
      <c r="F500" s="2440"/>
    </row>
    <row r="501" spans="1:6" s="2445" customFormat="1">
      <c r="A501" s="2405" t="s">
        <v>2900</v>
      </c>
      <c r="B501" s="737" t="s">
        <v>4206</v>
      </c>
      <c r="C501" s="2414"/>
      <c r="D501" s="2439"/>
      <c r="E501" s="2368"/>
      <c r="F501" s="2440"/>
    </row>
    <row r="502" spans="1:6" s="2445" customFormat="1" ht="25.5">
      <c r="A502" s="2405" t="s">
        <v>2900</v>
      </c>
      <c r="B502" s="737" t="s">
        <v>4207</v>
      </c>
      <c r="C502" s="2414"/>
      <c r="D502" s="2439"/>
      <c r="E502" s="2368"/>
      <c r="F502" s="2440"/>
    </row>
    <row r="503" spans="1:6" s="2445" customFormat="1">
      <c r="A503" s="2405" t="s">
        <v>2900</v>
      </c>
      <c r="B503" s="737" t="s">
        <v>4208</v>
      </c>
      <c r="C503" s="2414"/>
      <c r="D503" s="2439"/>
      <c r="E503" s="2368"/>
      <c r="F503" s="2440"/>
    </row>
    <row r="504" spans="1:6" s="2445" customFormat="1" ht="25.5">
      <c r="A504" s="2405" t="s">
        <v>2900</v>
      </c>
      <c r="B504" s="737" t="s">
        <v>4209</v>
      </c>
      <c r="C504" s="2414"/>
      <c r="D504" s="2439"/>
      <c r="E504" s="2368"/>
      <c r="F504" s="2440"/>
    </row>
    <row r="505" spans="1:6" s="2445" customFormat="1">
      <c r="A505" s="2405" t="s">
        <v>2900</v>
      </c>
      <c r="B505" s="737" t="s">
        <v>4210</v>
      </c>
      <c r="C505" s="2414"/>
      <c r="D505" s="2439"/>
      <c r="E505" s="2368"/>
      <c r="F505" s="2440"/>
    </row>
    <row r="506" spans="1:6" s="2445" customFormat="1">
      <c r="A506" s="2405" t="s">
        <v>2900</v>
      </c>
      <c r="B506" s="737" t="s">
        <v>4211</v>
      </c>
      <c r="C506" s="2414"/>
      <c r="D506" s="2439"/>
      <c r="E506" s="2368"/>
      <c r="F506" s="2440"/>
    </row>
    <row r="507" spans="1:6" s="2445" customFormat="1">
      <c r="A507" s="2405" t="s">
        <v>2900</v>
      </c>
      <c r="B507" s="737" t="s">
        <v>4212</v>
      </c>
      <c r="C507" s="2414"/>
      <c r="D507" s="2439"/>
      <c r="E507" s="2368"/>
      <c r="F507" s="2440"/>
    </row>
    <row r="508" spans="1:6" s="2445" customFormat="1">
      <c r="A508" s="2405" t="s">
        <v>2900</v>
      </c>
      <c r="B508" s="737" t="s">
        <v>4213</v>
      </c>
      <c r="C508" s="2414"/>
      <c r="D508" s="2439"/>
      <c r="E508" s="2368"/>
      <c r="F508" s="2440"/>
    </row>
    <row r="509" spans="1:6" s="2445" customFormat="1" ht="38.25">
      <c r="A509" s="2405" t="s">
        <v>2900</v>
      </c>
      <c r="B509" s="737" t="s">
        <v>4214</v>
      </c>
      <c r="C509" s="2414"/>
      <c r="D509" s="2439"/>
      <c r="E509" s="2368"/>
      <c r="F509" s="2440"/>
    </row>
    <row r="510" spans="1:6" s="2445" customFormat="1" ht="25.5">
      <c r="A510" s="2405" t="s">
        <v>2900</v>
      </c>
      <c r="B510" s="737" t="s">
        <v>4215</v>
      </c>
      <c r="C510" s="2414"/>
      <c r="D510" s="2439"/>
      <c r="E510" s="2368"/>
      <c r="F510" s="2440"/>
    </row>
    <row r="511" spans="1:6" s="2445" customFormat="1" ht="51">
      <c r="A511" s="2446"/>
      <c r="B511" s="737" t="s">
        <v>4216</v>
      </c>
      <c r="C511" s="2414"/>
      <c r="D511" s="2439"/>
      <c r="E511" s="2368"/>
      <c r="F511" s="2440"/>
    </row>
    <row r="512" spans="1:6" s="2445" customFormat="1">
      <c r="A512" s="2446"/>
      <c r="B512" s="737" t="s">
        <v>4217</v>
      </c>
      <c r="C512" s="2414"/>
      <c r="D512" s="2439"/>
      <c r="E512" s="2368"/>
      <c r="F512" s="2440"/>
    </row>
    <row r="513" spans="1:6" s="2445" customFormat="1" ht="25.5">
      <c r="A513" s="2446"/>
      <c r="B513" s="737" t="s">
        <v>4218</v>
      </c>
      <c r="C513" s="2414" t="s">
        <v>1012</v>
      </c>
      <c r="D513" s="2439">
        <v>1</v>
      </c>
      <c r="E513" s="2368"/>
      <c r="F513" s="2398">
        <f>ROUND((D513*E513),2)</f>
        <v>0</v>
      </c>
    </row>
    <row r="514" spans="1:6" s="2445" customFormat="1">
      <c r="A514" s="2446"/>
      <c r="B514" s="739"/>
      <c r="C514" s="2414"/>
      <c r="D514" s="2439"/>
      <c r="E514" s="2368"/>
      <c r="F514" s="2440"/>
    </row>
    <row r="515" spans="1:6" s="2445" customFormat="1">
      <c r="A515" s="2446"/>
      <c r="B515" s="739"/>
      <c r="C515" s="2414"/>
      <c r="D515" s="2439"/>
      <c r="E515" s="2368"/>
      <c r="F515" s="2440"/>
    </row>
    <row r="516" spans="1:6" s="2412" customFormat="1">
      <c r="A516" s="2407" t="s">
        <v>255</v>
      </c>
      <c r="B516" s="2447" t="s">
        <v>4219</v>
      </c>
      <c r="C516" s="2407"/>
      <c r="D516" s="2407"/>
      <c r="E516" s="735"/>
      <c r="F516" s="2407"/>
    </row>
    <row r="517" spans="1:6" s="2412" customFormat="1">
      <c r="A517" s="2421"/>
      <c r="B517" s="737"/>
      <c r="C517" s="2414"/>
      <c r="D517" s="2439"/>
      <c r="E517" s="2368"/>
      <c r="F517" s="2440"/>
    </row>
    <row r="518" spans="1:6" s="2416" customFormat="1" ht="70.5" customHeight="1">
      <c r="A518" s="2395">
        <f>IF(ISTEXT(B518),MAX($A$30:$A517)+1,"")</f>
        <v>7</v>
      </c>
      <c r="B518" s="737" t="s">
        <v>4220</v>
      </c>
      <c r="C518" s="2414"/>
      <c r="D518" s="2439"/>
      <c r="E518" s="2368"/>
      <c r="F518" s="2440"/>
    </row>
    <row r="519" spans="1:6" s="2416" customFormat="1" ht="81.75" customHeight="1">
      <c r="A519" s="2421"/>
      <c r="B519" s="737" t="s">
        <v>4221</v>
      </c>
      <c r="C519" s="2430"/>
      <c r="D519" s="2439"/>
      <c r="E519" s="2368"/>
      <c r="F519" s="2440"/>
    </row>
    <row r="520" spans="1:6" s="2416" customFormat="1" ht="63.75">
      <c r="A520" s="2421"/>
      <c r="B520" s="737" t="s">
        <v>4222</v>
      </c>
      <c r="C520" s="2414"/>
      <c r="D520" s="2439"/>
      <c r="E520" s="2368"/>
      <c r="F520" s="2440"/>
    </row>
    <row r="521" spans="1:6" s="2416" customFormat="1" ht="25.5">
      <c r="A521" s="2421"/>
      <c r="B521" s="737" t="s">
        <v>4223</v>
      </c>
      <c r="C521" s="2414"/>
      <c r="D521" s="2439"/>
      <c r="E521" s="2368"/>
      <c r="F521" s="2440"/>
    </row>
    <row r="522" spans="1:6" s="2416" customFormat="1">
      <c r="A522" s="2421"/>
      <c r="B522" s="737" t="s">
        <v>4224</v>
      </c>
      <c r="C522" s="2414"/>
      <c r="D522" s="2439"/>
      <c r="E522" s="2368"/>
      <c r="F522" s="2440"/>
    </row>
    <row r="523" spans="1:6" s="2416" customFormat="1">
      <c r="A523" s="2421"/>
      <c r="B523" s="737" t="s">
        <v>4225</v>
      </c>
      <c r="C523" s="2414"/>
      <c r="D523" s="2439"/>
      <c r="E523" s="2368"/>
      <c r="F523" s="2440"/>
    </row>
    <row r="524" spans="1:6" s="2416" customFormat="1">
      <c r="A524" s="2421"/>
      <c r="B524" s="737" t="s">
        <v>4226</v>
      </c>
      <c r="C524" s="2414"/>
      <c r="D524" s="2439"/>
      <c r="E524" s="2368"/>
      <c r="F524" s="2440"/>
    </row>
    <row r="525" spans="1:6" s="2416" customFormat="1" ht="69" customHeight="1">
      <c r="A525" s="2421"/>
      <c r="B525" s="737" t="s">
        <v>4227</v>
      </c>
      <c r="C525" s="2414"/>
      <c r="D525" s="2439"/>
      <c r="E525" s="2368"/>
      <c r="F525" s="2440"/>
    </row>
    <row r="526" spans="1:6" s="2416" customFormat="1" ht="94.5" customHeight="1">
      <c r="A526" s="2421"/>
      <c r="B526" s="737" t="s">
        <v>4228</v>
      </c>
      <c r="C526" s="2414"/>
      <c r="D526" s="2439"/>
      <c r="E526" s="2368"/>
      <c r="F526" s="2440"/>
    </row>
    <row r="527" spans="1:6" s="2416" customFormat="1" ht="69" customHeight="1">
      <c r="A527" s="2421"/>
      <c r="B527" s="737" t="s">
        <v>4229</v>
      </c>
      <c r="C527" s="2414"/>
      <c r="D527" s="2439"/>
      <c r="E527" s="2368"/>
      <c r="F527" s="2440"/>
    </row>
    <row r="528" spans="1:6" s="2416" customFormat="1" ht="68.25" customHeight="1">
      <c r="A528" s="2421"/>
      <c r="B528" s="737" t="s">
        <v>4230</v>
      </c>
      <c r="C528" s="2414"/>
      <c r="D528" s="2439"/>
      <c r="E528" s="2368"/>
      <c r="F528" s="2440"/>
    </row>
    <row r="529" spans="1:8" s="2416" customFormat="1">
      <c r="A529" s="2421"/>
      <c r="B529" s="737"/>
      <c r="C529" s="2414"/>
      <c r="D529" s="2439"/>
      <c r="E529" s="2368"/>
      <c r="F529" s="2440"/>
    </row>
    <row r="530" spans="1:8" s="2416" customFormat="1" ht="25.5">
      <c r="A530" s="2421"/>
      <c r="B530" s="2441" t="s">
        <v>4231</v>
      </c>
      <c r="C530" s="2414"/>
      <c r="D530" s="2439"/>
      <c r="E530" s="2368"/>
      <c r="F530" s="2440"/>
    </row>
    <row r="531" spans="1:8" s="2416" customFormat="1" ht="25.5">
      <c r="A531" s="2421"/>
      <c r="B531" s="737" t="s">
        <v>4232</v>
      </c>
      <c r="C531" s="2414"/>
      <c r="D531" s="2439"/>
      <c r="E531" s="2368"/>
      <c r="F531" s="2440"/>
    </row>
    <row r="532" spans="1:8" s="2416" customFormat="1" ht="15">
      <c r="A532" s="2421"/>
      <c r="B532" s="737" t="s">
        <v>4233</v>
      </c>
      <c r="C532" s="2414" t="s">
        <v>6435</v>
      </c>
      <c r="D532" s="2439">
        <v>553</v>
      </c>
      <c r="E532" s="2368"/>
      <c r="F532" s="2398">
        <f t="shared" ref="F532:F534" si="1">ROUND((D532*E532),2)</f>
        <v>0</v>
      </c>
      <c r="H532" s="2438"/>
    </row>
    <row r="533" spans="1:8" s="2416" customFormat="1" ht="15">
      <c r="A533" s="2421"/>
      <c r="B533" s="737" t="s">
        <v>4234</v>
      </c>
      <c r="C533" s="2414" t="s">
        <v>6435</v>
      </c>
      <c r="D533" s="2439">
        <v>323</v>
      </c>
      <c r="E533" s="2368"/>
      <c r="F533" s="2398">
        <f t="shared" si="1"/>
        <v>0</v>
      </c>
      <c r="H533" s="2438"/>
    </row>
    <row r="534" spans="1:8" s="2416" customFormat="1" ht="15">
      <c r="A534" s="2421"/>
      <c r="B534" s="737" t="s">
        <v>4235</v>
      </c>
      <c r="C534" s="2414" t="s">
        <v>6435</v>
      </c>
      <c r="D534" s="2439">
        <v>161</v>
      </c>
      <c r="E534" s="2368"/>
      <c r="F534" s="2398">
        <f t="shared" si="1"/>
        <v>0</v>
      </c>
      <c r="H534" s="2438"/>
    </row>
    <row r="535" spans="1:8" s="2416" customFormat="1">
      <c r="A535" s="2421"/>
      <c r="B535" s="737"/>
      <c r="C535" s="2414"/>
      <c r="D535" s="2439"/>
      <c r="E535" s="2368"/>
      <c r="F535" s="2440"/>
    </row>
    <row r="536" spans="1:8" s="2416" customFormat="1" ht="25.5">
      <c r="A536" s="2421"/>
      <c r="B536" s="2441" t="s">
        <v>4236</v>
      </c>
      <c r="C536" s="2414"/>
      <c r="D536" s="2439"/>
      <c r="E536" s="2368"/>
      <c r="F536" s="2440"/>
    </row>
    <row r="537" spans="1:8" s="2416" customFormat="1" ht="69" customHeight="1">
      <c r="A537" s="2421"/>
      <c r="B537" s="737" t="s">
        <v>4237</v>
      </c>
      <c r="C537" s="2414"/>
      <c r="E537" s="2368"/>
      <c r="F537" s="2440"/>
    </row>
    <row r="538" spans="1:8" s="2416" customFormat="1" ht="76.5">
      <c r="A538" s="2421"/>
      <c r="B538" s="737" t="s">
        <v>4238</v>
      </c>
      <c r="C538" s="2414"/>
      <c r="E538" s="2368"/>
      <c r="F538" s="2440"/>
    </row>
    <row r="539" spans="1:8" s="2416" customFormat="1" ht="25.5">
      <c r="A539" s="2421"/>
      <c r="B539" s="737" t="s">
        <v>4239</v>
      </c>
      <c r="C539" s="2414"/>
      <c r="E539" s="2368"/>
      <c r="F539" s="2440"/>
    </row>
    <row r="540" spans="1:8" s="2416" customFormat="1" ht="25.5">
      <c r="A540" s="2421"/>
      <c r="B540" s="737" t="s">
        <v>4232</v>
      </c>
      <c r="C540" s="2414"/>
      <c r="D540" s="2439"/>
      <c r="E540" s="2368"/>
      <c r="F540" s="2440"/>
    </row>
    <row r="541" spans="1:8" s="2416" customFormat="1" ht="15">
      <c r="A541" s="2421"/>
      <c r="B541" s="737" t="s">
        <v>4233</v>
      </c>
      <c r="C541" s="2414" t="s">
        <v>6435</v>
      </c>
      <c r="D541" s="2439">
        <v>903</v>
      </c>
      <c r="E541" s="2368"/>
      <c r="F541" s="2398">
        <f t="shared" ref="F541:F543" si="2">ROUND((D541*E541),2)</f>
        <v>0</v>
      </c>
      <c r="H541" s="2438"/>
    </row>
    <row r="542" spans="1:8" s="2416" customFormat="1" ht="15">
      <c r="A542" s="2421"/>
      <c r="B542" s="737" t="s">
        <v>4234</v>
      </c>
      <c r="C542" s="2414" t="s">
        <v>6435</v>
      </c>
      <c r="D542" s="2439">
        <v>318</v>
      </c>
      <c r="E542" s="2368"/>
      <c r="F542" s="2398">
        <f t="shared" si="2"/>
        <v>0</v>
      </c>
      <c r="H542" s="2438"/>
    </row>
    <row r="543" spans="1:8" s="2416" customFormat="1" ht="15">
      <c r="A543" s="2421"/>
      <c r="B543" s="737" t="s">
        <v>4235</v>
      </c>
      <c r="C543" s="2414" t="s">
        <v>6435</v>
      </c>
      <c r="D543" s="2439">
        <v>219</v>
      </c>
      <c r="E543" s="2368"/>
      <c r="F543" s="2398">
        <f t="shared" si="2"/>
        <v>0</v>
      </c>
      <c r="H543" s="2438"/>
    </row>
    <row r="544" spans="1:8" s="2416" customFormat="1">
      <c r="A544" s="2421"/>
      <c r="B544" s="737"/>
      <c r="C544" s="2414"/>
      <c r="D544" s="2439"/>
      <c r="E544" s="2368"/>
      <c r="F544" s="2440"/>
    </row>
    <row r="545" spans="1:8" s="2416" customFormat="1">
      <c r="A545" s="2421"/>
      <c r="B545" s="737"/>
      <c r="C545" s="2414"/>
      <c r="D545" s="2439"/>
      <c r="E545" s="2368"/>
      <c r="F545" s="2440"/>
    </row>
    <row r="546" spans="1:8" s="2416" customFormat="1" ht="70.5" customHeight="1">
      <c r="A546" s="2448"/>
      <c r="B546" s="2441" t="s">
        <v>4240</v>
      </c>
      <c r="C546" s="2427"/>
      <c r="D546" s="2428"/>
      <c r="E546" s="2371"/>
      <c r="F546" s="2438"/>
    </row>
    <row r="547" spans="1:8" s="2416" customFormat="1" ht="69.75" customHeight="1">
      <c r="A547" s="2448"/>
      <c r="B547" s="2426" t="s">
        <v>4237</v>
      </c>
      <c r="C547" s="2427"/>
      <c r="D547" s="2428"/>
      <c r="E547" s="2371"/>
      <c r="F547" s="2438"/>
    </row>
    <row r="548" spans="1:8" s="2416" customFormat="1" ht="76.5">
      <c r="A548" s="2448"/>
      <c r="B548" s="2426" t="s">
        <v>4241</v>
      </c>
      <c r="C548" s="2427"/>
      <c r="D548" s="2428"/>
      <c r="E548" s="2371"/>
      <c r="F548" s="2438"/>
    </row>
    <row r="549" spans="1:8" s="2416" customFormat="1" ht="25.5">
      <c r="A549" s="2448"/>
      <c r="B549" s="2426" t="s">
        <v>4239</v>
      </c>
      <c r="C549" s="2427"/>
      <c r="D549" s="2428"/>
      <c r="E549" s="2371"/>
      <c r="F549" s="2438"/>
    </row>
    <row r="550" spans="1:8" s="2416" customFormat="1" ht="25.5">
      <c r="A550" s="2448"/>
      <c r="B550" s="2426" t="s">
        <v>4242</v>
      </c>
      <c r="C550" s="2427"/>
      <c r="D550" s="2428"/>
      <c r="E550" s="2371"/>
      <c r="F550" s="2438"/>
    </row>
    <row r="551" spans="1:8" s="2416" customFormat="1" ht="25.5">
      <c r="A551" s="2448"/>
      <c r="B551" s="2449" t="s">
        <v>4243</v>
      </c>
      <c r="C551" s="2427"/>
      <c r="D551" s="2428"/>
      <c r="E551" s="2371"/>
      <c r="F551" s="2438"/>
    </row>
    <row r="552" spans="1:8" s="2416" customFormat="1" ht="15">
      <c r="A552" s="2448"/>
      <c r="B552" s="2426" t="s">
        <v>4233</v>
      </c>
      <c r="C552" s="2427" t="s">
        <v>6435</v>
      </c>
      <c r="D552" s="2428">
        <f>265*1.1</f>
        <v>291.5</v>
      </c>
      <c r="E552" s="2372"/>
      <c r="F552" s="2398">
        <f t="shared" ref="F552:F553" si="3">ROUND((D552*E552),2)</f>
        <v>0</v>
      </c>
      <c r="H552" s="2438"/>
    </row>
    <row r="553" spans="1:8" s="2416" customFormat="1" ht="15">
      <c r="A553" s="2448"/>
      <c r="B553" s="2426" t="s">
        <v>4234</v>
      </c>
      <c r="C553" s="2427" t="s">
        <v>6435</v>
      </c>
      <c r="D553" s="2428">
        <f>91*1.1</f>
        <v>100.10000000000001</v>
      </c>
      <c r="E553" s="2372"/>
      <c r="F553" s="2398">
        <f t="shared" si="3"/>
        <v>0</v>
      </c>
      <c r="H553" s="2438"/>
    </row>
    <row r="554" spans="1:8" s="2416" customFormat="1">
      <c r="A554" s="2448"/>
      <c r="B554" s="2450"/>
      <c r="C554" s="2427"/>
      <c r="D554" s="2428"/>
      <c r="E554" s="2371"/>
      <c r="F554" s="2438"/>
    </row>
    <row r="555" spans="1:8" s="2416" customFormat="1">
      <c r="A555" s="2448"/>
      <c r="B555" s="2450"/>
      <c r="C555" s="2427"/>
      <c r="D555" s="2428"/>
      <c r="E555" s="2371"/>
      <c r="F555" s="2438"/>
    </row>
    <row r="556" spans="1:8" s="2416" customFormat="1" ht="81.75" customHeight="1">
      <c r="A556" s="2395">
        <f>IF(ISTEXT(B556),MAX($A$30:$A545)+1,"")</f>
        <v>8</v>
      </c>
      <c r="B556" s="737" t="s">
        <v>4244</v>
      </c>
      <c r="C556" s="2414"/>
      <c r="D556" s="2439"/>
      <c r="E556" s="2368"/>
      <c r="F556" s="2440"/>
    </row>
    <row r="557" spans="1:8" s="2416" customFormat="1" ht="25.5">
      <c r="A557" s="2421"/>
      <c r="B557" s="737" t="s">
        <v>4245</v>
      </c>
      <c r="C557" s="2414"/>
      <c r="D557" s="2439"/>
      <c r="E557" s="2368"/>
      <c r="F557" s="2440"/>
    </row>
    <row r="558" spans="1:8" s="2416" customFormat="1">
      <c r="A558" s="2421"/>
      <c r="B558" s="737" t="s">
        <v>3432</v>
      </c>
      <c r="C558" s="2414"/>
      <c r="D558" s="2439"/>
      <c r="E558" s="2368"/>
      <c r="F558" s="2440"/>
    </row>
    <row r="559" spans="1:8" s="2416" customFormat="1">
      <c r="A559" s="2421"/>
      <c r="B559" s="737"/>
      <c r="C559" s="2414"/>
      <c r="D559" s="2439"/>
      <c r="E559" s="2368"/>
      <c r="F559" s="2440"/>
    </row>
    <row r="560" spans="1:8" s="2416" customFormat="1" ht="25.5">
      <c r="A560" s="2421"/>
      <c r="B560" s="2441" t="s">
        <v>4231</v>
      </c>
      <c r="C560" s="2414"/>
      <c r="D560" s="2439"/>
      <c r="E560" s="2368"/>
      <c r="F560" s="2440"/>
    </row>
    <row r="561" spans="1:8" s="2416" customFormat="1" ht="25.5">
      <c r="A561" s="2421"/>
      <c r="B561" s="737" t="s">
        <v>4232</v>
      </c>
      <c r="C561" s="2414"/>
      <c r="D561" s="2439"/>
      <c r="E561" s="2368"/>
      <c r="F561" s="2440"/>
    </row>
    <row r="562" spans="1:8" s="2416" customFormat="1">
      <c r="A562" s="2421"/>
      <c r="B562" s="737" t="s">
        <v>4246</v>
      </c>
      <c r="C562" s="2414" t="s">
        <v>1421</v>
      </c>
      <c r="D562" s="2439">
        <v>67</v>
      </c>
      <c r="E562" s="2368"/>
      <c r="F562" s="2398">
        <f t="shared" ref="F562:F567" si="4">ROUND((D562*E562),2)</f>
        <v>0</v>
      </c>
      <c r="H562" s="2438"/>
    </row>
    <row r="563" spans="1:8" s="2416" customFormat="1">
      <c r="A563" s="2421"/>
      <c r="B563" s="737" t="s">
        <v>4247</v>
      </c>
      <c r="C563" s="2414" t="s">
        <v>1421</v>
      </c>
      <c r="D563" s="2439">
        <v>77</v>
      </c>
      <c r="E563" s="2368"/>
      <c r="F563" s="2398">
        <f t="shared" si="4"/>
        <v>0</v>
      </c>
      <c r="H563" s="2438"/>
    </row>
    <row r="564" spans="1:8" s="2416" customFormat="1">
      <c r="A564" s="2421"/>
      <c r="B564" s="737" t="s">
        <v>4248</v>
      </c>
      <c r="C564" s="2414" t="s">
        <v>1421</v>
      </c>
      <c r="D564" s="2439">
        <v>123</v>
      </c>
      <c r="E564" s="2368"/>
      <c r="F564" s="2398">
        <f t="shared" si="4"/>
        <v>0</v>
      </c>
      <c r="H564" s="2438"/>
    </row>
    <row r="565" spans="1:8" s="2416" customFormat="1">
      <c r="A565" s="2421"/>
      <c r="B565" s="737" t="s">
        <v>4249</v>
      </c>
      <c r="C565" s="2414" t="s">
        <v>1421</v>
      </c>
      <c r="D565" s="2439">
        <v>93</v>
      </c>
      <c r="E565" s="2368"/>
      <c r="F565" s="2398">
        <f t="shared" si="4"/>
        <v>0</v>
      </c>
      <c r="H565" s="2438"/>
    </row>
    <row r="566" spans="1:8" s="2416" customFormat="1">
      <c r="A566" s="2421"/>
      <c r="B566" s="737" t="s">
        <v>4250</v>
      </c>
      <c r="C566" s="2414" t="s">
        <v>1421</v>
      </c>
      <c r="D566" s="2439">
        <v>56</v>
      </c>
      <c r="E566" s="2368"/>
      <c r="F566" s="2398">
        <f t="shared" si="4"/>
        <v>0</v>
      </c>
      <c r="H566" s="2438"/>
    </row>
    <row r="567" spans="1:8" s="2416" customFormat="1">
      <c r="A567" s="2421"/>
      <c r="B567" s="737" t="s">
        <v>4251</v>
      </c>
      <c r="C567" s="2414" t="s">
        <v>1421</v>
      </c>
      <c r="D567" s="2439">
        <v>34</v>
      </c>
      <c r="E567" s="2368"/>
      <c r="F567" s="2398">
        <f t="shared" si="4"/>
        <v>0</v>
      </c>
      <c r="H567" s="2438"/>
    </row>
    <row r="568" spans="1:8" s="2416" customFormat="1">
      <c r="A568" s="2421"/>
      <c r="B568" s="737"/>
      <c r="C568" s="2414"/>
      <c r="E568" s="2368"/>
      <c r="F568" s="2440"/>
    </row>
    <row r="569" spans="1:8" s="2416" customFormat="1" ht="25.5">
      <c r="A569" s="2421"/>
      <c r="B569" s="2441" t="s">
        <v>4236</v>
      </c>
      <c r="C569" s="2414"/>
      <c r="E569" s="2368"/>
      <c r="F569" s="2440"/>
    </row>
    <row r="570" spans="1:8" s="2416" customFormat="1" ht="73.5" customHeight="1">
      <c r="A570" s="2421"/>
      <c r="B570" s="737" t="s">
        <v>4237</v>
      </c>
      <c r="C570" s="2414"/>
      <c r="E570" s="2368"/>
      <c r="F570" s="2440"/>
    </row>
    <row r="571" spans="1:8" s="2416" customFormat="1" ht="76.5">
      <c r="A571" s="2421"/>
      <c r="B571" s="737" t="s">
        <v>4238</v>
      </c>
      <c r="C571" s="2414"/>
      <c r="E571" s="2368"/>
      <c r="F571" s="2440"/>
    </row>
    <row r="572" spans="1:8" s="2416" customFormat="1" ht="25.5">
      <c r="A572" s="2421"/>
      <c r="B572" s="737" t="s">
        <v>4239</v>
      </c>
      <c r="C572" s="2414"/>
      <c r="E572" s="2368"/>
      <c r="F572" s="2440"/>
    </row>
    <row r="573" spans="1:8" s="2416" customFormat="1" ht="25.5">
      <c r="A573" s="2421"/>
      <c r="B573" s="737" t="s">
        <v>4232</v>
      </c>
      <c r="C573" s="2414"/>
      <c r="E573" s="2368"/>
      <c r="F573" s="2440"/>
    </row>
    <row r="574" spans="1:8" s="2416" customFormat="1">
      <c r="A574" s="2421"/>
      <c r="B574" s="737" t="s">
        <v>4246</v>
      </c>
      <c r="C574" s="2414" t="s">
        <v>1421</v>
      </c>
      <c r="D574" s="2439">
        <v>13</v>
      </c>
      <c r="E574" s="2368"/>
      <c r="F574" s="2398">
        <f t="shared" ref="F574:F579" si="5">ROUND((D574*E574),2)</f>
        <v>0</v>
      </c>
      <c r="H574" s="2438"/>
    </row>
    <row r="575" spans="1:8" s="2416" customFormat="1">
      <c r="A575" s="2421"/>
      <c r="B575" s="737" t="s">
        <v>4247</v>
      </c>
      <c r="C575" s="2414" t="s">
        <v>1421</v>
      </c>
      <c r="D575" s="2439">
        <v>70</v>
      </c>
      <c r="E575" s="2368"/>
      <c r="F575" s="2398">
        <f t="shared" si="5"/>
        <v>0</v>
      </c>
      <c r="H575" s="2438"/>
    </row>
    <row r="576" spans="1:8" s="2416" customFormat="1">
      <c r="A576" s="2421"/>
      <c r="B576" s="737" t="s">
        <v>4248</v>
      </c>
      <c r="C576" s="2414" t="s">
        <v>1421</v>
      </c>
      <c r="D576" s="2439">
        <v>95</v>
      </c>
      <c r="E576" s="2368"/>
      <c r="F576" s="2398">
        <f t="shared" si="5"/>
        <v>0</v>
      </c>
      <c r="H576" s="2438"/>
    </row>
    <row r="577" spans="1:8" s="2416" customFormat="1">
      <c r="A577" s="2421"/>
      <c r="B577" s="737" t="s">
        <v>4249</v>
      </c>
      <c r="C577" s="2414" t="s">
        <v>1421</v>
      </c>
      <c r="D577" s="2439">
        <v>129</v>
      </c>
      <c r="E577" s="2368"/>
      <c r="F577" s="2398">
        <f t="shared" si="5"/>
        <v>0</v>
      </c>
      <c r="H577" s="2438"/>
    </row>
    <row r="578" spans="1:8" s="2416" customFormat="1">
      <c r="A578" s="2421"/>
      <c r="B578" s="737" t="s">
        <v>4250</v>
      </c>
      <c r="C578" s="2414" t="s">
        <v>1421</v>
      </c>
      <c r="D578" s="2439">
        <v>80</v>
      </c>
      <c r="E578" s="2368"/>
      <c r="F578" s="2398">
        <f t="shared" si="5"/>
        <v>0</v>
      </c>
      <c r="H578" s="2438"/>
    </row>
    <row r="579" spans="1:8" s="2416" customFormat="1">
      <c r="A579" s="2421"/>
      <c r="B579" s="737" t="s">
        <v>4251</v>
      </c>
      <c r="C579" s="2414" t="s">
        <v>1421</v>
      </c>
      <c r="D579" s="2439">
        <v>35</v>
      </c>
      <c r="E579" s="2368"/>
      <c r="F579" s="2398">
        <f t="shared" si="5"/>
        <v>0</v>
      </c>
      <c r="H579" s="2438"/>
    </row>
    <row r="580" spans="1:8" s="2416" customFormat="1">
      <c r="A580" s="2421"/>
      <c r="B580" s="737"/>
      <c r="C580" s="2414"/>
      <c r="D580" s="2439"/>
      <c r="E580" s="2368"/>
      <c r="F580" s="2440"/>
      <c r="H580" s="2438"/>
    </row>
    <row r="581" spans="1:8" s="2416" customFormat="1">
      <c r="A581" s="2421"/>
      <c r="B581" s="737"/>
      <c r="C581" s="2414"/>
      <c r="D581" s="2439"/>
      <c r="E581" s="2368"/>
      <c r="F581" s="2440"/>
    </row>
    <row r="582" spans="1:8" s="2416" customFormat="1" ht="70.5" customHeight="1">
      <c r="A582" s="2448"/>
      <c r="B582" s="2441" t="s">
        <v>4252</v>
      </c>
      <c r="C582" s="2427"/>
      <c r="D582" s="2428"/>
      <c r="E582" s="2371"/>
      <c r="F582" s="2438"/>
    </row>
    <row r="583" spans="1:8" s="2416" customFormat="1" ht="72.75" customHeight="1">
      <c r="A583" s="2448"/>
      <c r="B583" s="2426" t="s">
        <v>4237</v>
      </c>
      <c r="C583" s="2427"/>
      <c r="D583" s="2428"/>
      <c r="E583" s="2371"/>
      <c r="F583" s="2438"/>
    </row>
    <row r="584" spans="1:8" s="2416" customFormat="1" ht="76.5">
      <c r="A584" s="2448"/>
      <c r="B584" s="2426" t="s">
        <v>4241</v>
      </c>
      <c r="C584" s="2427"/>
      <c r="D584" s="2428"/>
      <c r="E584" s="2371"/>
      <c r="F584" s="2438"/>
    </row>
    <row r="585" spans="1:8" s="2416" customFormat="1" ht="25.5">
      <c r="A585" s="2448"/>
      <c r="B585" s="2426" t="s">
        <v>4239</v>
      </c>
      <c r="C585" s="2427"/>
      <c r="D585" s="2428"/>
      <c r="E585" s="2371"/>
      <c r="F585" s="2438"/>
    </row>
    <row r="586" spans="1:8" s="2416" customFormat="1" ht="25.5">
      <c r="A586" s="2448"/>
      <c r="B586" s="2426" t="s">
        <v>4242</v>
      </c>
      <c r="C586" s="2427"/>
      <c r="D586" s="2428"/>
      <c r="E586" s="2371"/>
      <c r="F586" s="2438"/>
    </row>
    <row r="587" spans="1:8" s="2416" customFormat="1" ht="25.5">
      <c r="A587" s="2448"/>
      <c r="B587" s="2449" t="s">
        <v>4243</v>
      </c>
      <c r="C587" s="2427"/>
      <c r="D587" s="2428"/>
      <c r="E587" s="2371"/>
      <c r="F587" s="2438"/>
    </row>
    <row r="588" spans="1:8" s="2416" customFormat="1">
      <c r="A588" s="2421"/>
      <c r="B588" s="737" t="s">
        <v>4246</v>
      </c>
      <c r="C588" s="2414" t="s">
        <v>1421</v>
      </c>
      <c r="D588" s="2439">
        <v>15</v>
      </c>
      <c r="E588" s="2368"/>
      <c r="F588" s="2398">
        <f t="shared" ref="F588:F592" si="6">ROUND((D588*E588),2)</f>
        <v>0</v>
      </c>
      <c r="H588" s="2438"/>
    </row>
    <row r="589" spans="1:8" s="2416" customFormat="1">
      <c r="A589" s="2421"/>
      <c r="B589" s="737" t="s">
        <v>4247</v>
      </c>
      <c r="C589" s="2414" t="s">
        <v>1421</v>
      </c>
      <c r="D589" s="2439">
        <v>3</v>
      </c>
      <c r="E589" s="2368"/>
      <c r="F589" s="2398">
        <f t="shared" si="6"/>
        <v>0</v>
      </c>
      <c r="H589" s="2438"/>
    </row>
    <row r="590" spans="1:8" s="2416" customFormat="1">
      <c r="A590" s="2421"/>
      <c r="B590" s="737" t="s">
        <v>4248</v>
      </c>
      <c r="C590" s="2414" t="s">
        <v>1421</v>
      </c>
      <c r="D590" s="2439">
        <v>71</v>
      </c>
      <c r="E590" s="2368"/>
      <c r="F590" s="2398">
        <f t="shared" si="6"/>
        <v>0</v>
      </c>
      <c r="H590" s="2438"/>
    </row>
    <row r="591" spans="1:8" s="2416" customFormat="1">
      <c r="A591" s="2421"/>
      <c r="B591" s="737" t="s">
        <v>4249</v>
      </c>
      <c r="C591" s="2414" t="s">
        <v>1421</v>
      </c>
      <c r="D591" s="2439">
        <v>82</v>
      </c>
      <c r="E591" s="2368"/>
      <c r="F591" s="2398">
        <f t="shared" si="6"/>
        <v>0</v>
      </c>
      <c r="H591" s="2438"/>
    </row>
    <row r="592" spans="1:8" s="2416" customFormat="1">
      <c r="A592" s="2421"/>
      <c r="B592" s="737" t="s">
        <v>4250</v>
      </c>
      <c r="C592" s="2414" t="s">
        <v>1421</v>
      </c>
      <c r="D592" s="2439">
        <v>56</v>
      </c>
      <c r="E592" s="2368"/>
      <c r="F592" s="2398">
        <f t="shared" si="6"/>
        <v>0</v>
      </c>
      <c r="H592" s="2438"/>
    </row>
    <row r="593" spans="1:8" s="2416" customFormat="1">
      <c r="A593" s="2448"/>
      <c r="B593" s="2450"/>
      <c r="C593" s="2427"/>
      <c r="D593" s="2428"/>
      <c r="E593" s="2371"/>
      <c r="F593" s="2438"/>
    </row>
    <row r="594" spans="1:8" s="2416" customFormat="1">
      <c r="A594" s="2448"/>
      <c r="B594" s="2450"/>
      <c r="C594" s="2427"/>
      <c r="D594" s="2428"/>
      <c r="E594" s="2371"/>
      <c r="F594" s="2438"/>
    </row>
    <row r="595" spans="1:8" s="2416" customFormat="1" ht="38.25">
      <c r="A595" s="2395">
        <f>IF(ISTEXT(B595),MAX($A$30:$A581)+1,"")</f>
        <v>9</v>
      </c>
      <c r="B595" s="737" t="s">
        <v>4253</v>
      </c>
      <c r="C595" s="2414"/>
      <c r="D595" s="2439"/>
      <c r="E595" s="2368"/>
      <c r="F595" s="2440"/>
    </row>
    <row r="596" spans="1:8" s="2416" customFormat="1" ht="66.75" customHeight="1">
      <c r="A596" s="2421"/>
      <c r="B596" s="737" t="s">
        <v>4254</v>
      </c>
      <c r="C596" s="2414"/>
      <c r="D596" s="2439"/>
      <c r="E596" s="2368"/>
      <c r="F596" s="2440"/>
    </row>
    <row r="597" spans="1:8" s="2416" customFormat="1" ht="25.5">
      <c r="A597" s="2421"/>
      <c r="B597" s="737" t="s">
        <v>4255</v>
      </c>
      <c r="C597" s="2414" t="s">
        <v>6435</v>
      </c>
      <c r="D597" s="2439">
        <f>286+57+6+30+24+30+3+4</f>
        <v>440</v>
      </c>
      <c r="E597" s="2368"/>
      <c r="F597" s="2398">
        <f>ROUND((D597*E597),2)</f>
        <v>0</v>
      </c>
      <c r="H597" s="2438"/>
    </row>
    <row r="598" spans="1:8" s="2452" customFormat="1">
      <c r="A598" s="2421"/>
      <c r="B598" s="737"/>
      <c r="C598" s="2414"/>
      <c r="D598" s="2439"/>
      <c r="E598" s="2368"/>
      <c r="F598" s="2440"/>
      <c r="G598" s="2451"/>
    </row>
    <row r="599" spans="1:8" s="2454" customFormat="1">
      <c r="A599" s="2421"/>
      <c r="B599" s="737"/>
      <c r="C599" s="2414"/>
      <c r="D599" s="2439"/>
      <c r="E599" s="2368"/>
      <c r="F599" s="2440"/>
      <c r="G599" s="2453"/>
    </row>
    <row r="600" spans="1:8" s="2454" customFormat="1" ht="81" customHeight="1">
      <c r="A600" s="2425">
        <f>IF(ISTEXT(B600),MAX($A$25:$A599)+1,"")</f>
        <v>10</v>
      </c>
      <c r="B600" s="2455" t="s">
        <v>6436</v>
      </c>
      <c r="C600" s="2455"/>
      <c r="D600" s="2456"/>
      <c r="E600" s="2374"/>
      <c r="F600" s="2453"/>
      <c r="G600" s="2453"/>
    </row>
    <row r="601" spans="1:8" s="2454" customFormat="1" ht="54.75" customHeight="1">
      <c r="A601" s="2457"/>
      <c r="B601" s="2426" t="s">
        <v>4256</v>
      </c>
      <c r="C601" s="2426"/>
      <c r="D601" s="2456"/>
      <c r="E601" s="2374"/>
      <c r="F601" s="2453"/>
      <c r="G601" s="2453"/>
    </row>
    <row r="602" spans="1:8" s="2454" customFormat="1">
      <c r="A602" s="2457"/>
      <c r="B602" s="2426" t="s">
        <v>4257</v>
      </c>
      <c r="C602" s="2426"/>
      <c r="D602" s="2456"/>
      <c r="E602" s="2374"/>
      <c r="F602" s="2453"/>
      <c r="G602" s="2453"/>
    </row>
    <row r="603" spans="1:8" s="2454" customFormat="1">
      <c r="A603" s="2457"/>
      <c r="B603" s="2426"/>
      <c r="C603" s="2426"/>
      <c r="D603" s="2456"/>
      <c r="E603" s="2374"/>
      <c r="F603" s="2453"/>
      <c r="G603" s="2453"/>
    </row>
    <row r="604" spans="1:8" s="2452" customFormat="1">
      <c r="A604" s="2458"/>
      <c r="B604" s="2431"/>
      <c r="C604" s="2431"/>
      <c r="D604" s="2459"/>
      <c r="E604" s="2375"/>
      <c r="F604" s="2451"/>
      <c r="G604" s="2451"/>
    </row>
    <row r="605" spans="1:8" s="2452" customFormat="1">
      <c r="A605" s="2458" t="s">
        <v>2900</v>
      </c>
      <c r="B605" s="2431" t="s">
        <v>4258</v>
      </c>
      <c r="C605" s="2459" t="s">
        <v>3014</v>
      </c>
      <c r="D605" s="2460">
        <v>2</v>
      </c>
      <c r="E605" s="2373"/>
      <c r="F605" s="2398">
        <f t="shared" ref="F605:F609" si="7">ROUND((D605*E605),2)</f>
        <v>0</v>
      </c>
      <c r="G605" s="2451"/>
    </row>
    <row r="606" spans="1:8" s="2452" customFormat="1">
      <c r="A606" s="2458" t="s">
        <v>2900</v>
      </c>
      <c r="B606" s="2431" t="s">
        <v>4259</v>
      </c>
      <c r="C606" s="2459" t="s">
        <v>3014</v>
      </c>
      <c r="D606" s="2460">
        <v>8</v>
      </c>
      <c r="E606" s="2373"/>
      <c r="F606" s="2398">
        <f t="shared" si="7"/>
        <v>0</v>
      </c>
      <c r="G606" s="2451"/>
    </row>
    <row r="607" spans="1:8" s="2452" customFormat="1">
      <c r="A607" s="2458" t="s">
        <v>2900</v>
      </c>
      <c r="B607" s="2431" t="s">
        <v>4260</v>
      </c>
      <c r="C607" s="2459" t="s">
        <v>3014</v>
      </c>
      <c r="D607" s="2460">
        <v>15</v>
      </c>
      <c r="E607" s="2373"/>
      <c r="F607" s="2398">
        <f t="shared" si="7"/>
        <v>0</v>
      </c>
      <c r="G607" s="2451"/>
    </row>
    <row r="608" spans="1:8" s="2452" customFormat="1">
      <c r="A608" s="2458" t="s">
        <v>2900</v>
      </c>
      <c r="B608" s="2431" t="s">
        <v>4261</v>
      </c>
      <c r="C608" s="2459" t="s">
        <v>3014</v>
      </c>
      <c r="D608" s="2460">
        <v>14</v>
      </c>
      <c r="E608" s="2373"/>
      <c r="F608" s="2398">
        <f t="shared" si="7"/>
        <v>0</v>
      </c>
      <c r="G608" s="2451"/>
    </row>
    <row r="609" spans="1:8" s="2452" customFormat="1">
      <c r="A609" s="2458" t="s">
        <v>2900</v>
      </c>
      <c r="B609" s="2431" t="s">
        <v>4262</v>
      </c>
      <c r="C609" s="2459" t="s">
        <v>3014</v>
      </c>
      <c r="D609" s="2460">
        <v>6</v>
      </c>
      <c r="E609" s="2373"/>
      <c r="F609" s="2398">
        <f t="shared" si="7"/>
        <v>0</v>
      </c>
      <c r="G609" s="2451"/>
    </row>
    <row r="610" spans="1:8" s="2452" customFormat="1">
      <c r="A610" s="2458"/>
      <c r="B610" s="2431"/>
      <c r="C610" s="2431"/>
      <c r="D610" s="2459"/>
      <c r="E610" s="2375"/>
      <c r="F610" s="2451"/>
      <c r="G610" s="2451"/>
    </row>
    <row r="611" spans="1:8" s="2454" customFormat="1" ht="25.5">
      <c r="A611" s="2457"/>
      <c r="B611" s="2426" t="s">
        <v>4263</v>
      </c>
      <c r="C611" s="2426"/>
      <c r="D611" s="2419"/>
      <c r="E611" s="2376"/>
      <c r="F611" s="2453"/>
      <c r="G611" s="2453"/>
    </row>
    <row r="612" spans="1:8" s="2454" customFormat="1">
      <c r="A612" s="2457"/>
      <c r="B612" s="2426"/>
      <c r="C612" s="2426"/>
      <c r="D612" s="2419"/>
      <c r="E612" s="2376"/>
      <c r="F612" s="2453"/>
      <c r="G612" s="2453"/>
    </row>
    <row r="613" spans="1:8" s="2454" customFormat="1">
      <c r="A613" s="2457"/>
      <c r="B613" s="2426"/>
      <c r="C613" s="2426"/>
      <c r="D613" s="2456"/>
      <c r="E613" s="2374"/>
      <c r="F613" s="2453"/>
      <c r="G613" s="2453"/>
    </row>
    <row r="614" spans="1:8" s="2416" customFormat="1" ht="25.5">
      <c r="A614" s="2407" t="s">
        <v>3231</v>
      </c>
      <c r="B614" s="2444" t="s">
        <v>4264</v>
      </c>
      <c r="C614" s="2407"/>
      <c r="D614" s="2407"/>
      <c r="E614" s="735"/>
      <c r="F614" s="2407"/>
    </row>
    <row r="615" spans="1:8" s="2443" customFormat="1">
      <c r="A615" s="2421"/>
      <c r="B615" s="737"/>
      <c r="C615" s="2414"/>
      <c r="D615" s="2439"/>
      <c r="E615" s="2368"/>
      <c r="F615" s="2440"/>
    </row>
    <row r="616" spans="1:8" s="2443" customFormat="1" ht="38.25">
      <c r="A616" s="2425">
        <f>IF(ISTEXT(B616),MAX($A$25:$A615)+1,"")</f>
        <v>11</v>
      </c>
      <c r="B616" s="2462" t="s">
        <v>4265</v>
      </c>
      <c r="C616" s="2463"/>
      <c r="D616" s="2464"/>
      <c r="E616" s="2377"/>
      <c r="F616" s="2438"/>
    </row>
    <row r="617" spans="1:8" s="2443" customFormat="1" ht="25.5">
      <c r="A617" s="2425"/>
      <c r="B617" s="2462" t="s">
        <v>4266</v>
      </c>
      <c r="E617" s="2370"/>
      <c r="H617" s="2438"/>
    </row>
    <row r="618" spans="1:8" s="2443" customFormat="1">
      <c r="A618" s="2465"/>
      <c r="B618" s="2462" t="s">
        <v>4267</v>
      </c>
      <c r="C618" s="2466" t="s">
        <v>3014</v>
      </c>
      <c r="D618" s="2467">
        <v>3</v>
      </c>
      <c r="E618" s="2372"/>
      <c r="F618" s="2398">
        <f>ROUND((D618*E618),2)</f>
        <v>0</v>
      </c>
    </row>
    <row r="619" spans="1:8" s="2443" customFormat="1">
      <c r="A619" s="2465"/>
      <c r="B619" s="2462"/>
      <c r="C619" s="2466"/>
      <c r="D619" s="2467"/>
      <c r="E619" s="2372"/>
      <c r="F619" s="2438"/>
    </row>
    <row r="620" spans="1:8" s="2443" customFormat="1">
      <c r="A620" s="2465"/>
      <c r="B620" s="2462"/>
      <c r="C620" s="2466"/>
      <c r="D620" s="2467"/>
      <c r="E620" s="2371"/>
      <c r="F620" s="2438"/>
    </row>
    <row r="621" spans="1:8" s="2443" customFormat="1" ht="108.75" customHeight="1">
      <c r="A621" s="2425">
        <f>IF(ISTEXT(B621),MAX($A$25:$A620)+1,"")</f>
        <v>12</v>
      </c>
      <c r="B621" s="2462" t="s">
        <v>4268</v>
      </c>
      <c r="C621" s="2463"/>
      <c r="D621" s="2464"/>
      <c r="E621" s="2377"/>
      <c r="F621" s="2438"/>
    </row>
    <row r="622" spans="1:8" s="2443" customFormat="1" ht="30" customHeight="1">
      <c r="A622" s="2425"/>
      <c r="B622" s="2462" t="s">
        <v>4269</v>
      </c>
      <c r="C622" s="2466" t="s">
        <v>3014</v>
      </c>
      <c r="D622" s="2467">
        <v>272</v>
      </c>
      <c r="E622" s="2372"/>
      <c r="F622" s="2398">
        <f>ROUND((D622*E622),2)</f>
        <v>0</v>
      </c>
      <c r="H622" s="2438"/>
    </row>
    <row r="623" spans="1:8" s="2443" customFormat="1">
      <c r="A623" s="2465"/>
      <c r="B623" s="2462"/>
      <c r="C623" s="2466"/>
      <c r="D623" s="2467"/>
      <c r="E623" s="2371"/>
      <c r="F623" s="2438"/>
    </row>
    <row r="624" spans="1:8" s="2443" customFormat="1">
      <c r="A624" s="2465"/>
      <c r="B624" s="2462"/>
      <c r="C624" s="2466"/>
      <c r="D624" s="2467"/>
      <c r="E624" s="2371"/>
      <c r="F624" s="2438"/>
    </row>
    <row r="625" spans="1:8" s="2443" customFormat="1" ht="102">
      <c r="A625" s="2425">
        <f>IF(ISTEXT(B625),MAX($A$25:$A624)+1,"")</f>
        <v>13</v>
      </c>
      <c r="B625" s="737" t="s">
        <v>4270</v>
      </c>
      <c r="C625" s="2414"/>
      <c r="D625" s="2439"/>
      <c r="E625" s="2368"/>
      <c r="F625" s="2440"/>
    </row>
    <row r="626" spans="1:8" s="2443" customFormat="1" ht="67.5" customHeight="1">
      <c r="A626" s="2395"/>
      <c r="B626" s="737" t="s">
        <v>4271</v>
      </c>
      <c r="C626" s="2414"/>
      <c r="D626" s="2439"/>
      <c r="E626" s="2368"/>
      <c r="F626" s="2440"/>
    </row>
    <row r="627" spans="1:8" s="2443" customFormat="1" ht="25.5">
      <c r="A627" s="2421"/>
      <c r="B627" s="737" t="s">
        <v>4272</v>
      </c>
      <c r="C627" s="2414"/>
      <c r="D627" s="2439"/>
      <c r="E627" s="2368"/>
      <c r="F627" s="2440"/>
    </row>
    <row r="628" spans="1:8" s="2443" customFormat="1">
      <c r="A628" s="2421"/>
      <c r="B628" s="737" t="s">
        <v>4273</v>
      </c>
      <c r="C628" s="2414" t="s">
        <v>3014</v>
      </c>
      <c r="D628" s="2439">
        <v>4</v>
      </c>
      <c r="E628" s="2368"/>
      <c r="F628" s="2398">
        <f>ROUND((D628*E628),2)</f>
        <v>0</v>
      </c>
    </row>
    <row r="629" spans="1:8" s="2443" customFormat="1">
      <c r="A629" s="2421"/>
      <c r="B629" s="737"/>
      <c r="C629" s="2414"/>
      <c r="D629" s="2439"/>
      <c r="E629" s="2368"/>
      <c r="F629" s="2440"/>
    </row>
    <row r="630" spans="1:8" s="2443" customFormat="1">
      <c r="A630" s="2421"/>
      <c r="B630" s="737"/>
      <c r="C630" s="2414"/>
      <c r="D630" s="2439"/>
      <c r="E630" s="2368"/>
      <c r="F630" s="2440"/>
    </row>
    <row r="631" spans="1:8" s="2443" customFormat="1" ht="80.25" customHeight="1">
      <c r="A631" s="2395">
        <f>IF(ISTEXT(B631),MAX($A$30:$A630)+1,"")</f>
        <v>14</v>
      </c>
      <c r="B631" s="737" t="s">
        <v>4274</v>
      </c>
      <c r="C631" s="2414"/>
      <c r="D631" s="2439"/>
      <c r="E631" s="2368"/>
      <c r="F631" s="2440"/>
    </row>
    <row r="632" spans="1:8" s="2443" customFormat="1" ht="38.25">
      <c r="A632" s="2395"/>
      <c r="B632" s="737" t="s">
        <v>4275</v>
      </c>
      <c r="C632" s="2414"/>
      <c r="D632" s="2439"/>
      <c r="E632" s="2368"/>
      <c r="F632" s="2440"/>
    </row>
    <row r="633" spans="1:8" s="2443" customFormat="1" ht="25.5">
      <c r="A633" s="2421"/>
      <c r="B633" s="737" t="s">
        <v>4272</v>
      </c>
      <c r="C633" s="2414"/>
      <c r="D633" s="2439"/>
      <c r="E633" s="2368"/>
      <c r="F633" s="2440"/>
    </row>
    <row r="634" spans="1:8" s="2443" customFormat="1">
      <c r="A634" s="2421"/>
      <c r="B634" s="737" t="s">
        <v>4276</v>
      </c>
      <c r="C634" s="2414" t="s">
        <v>3014</v>
      </c>
      <c r="D634" s="2439">
        <v>32</v>
      </c>
      <c r="E634" s="2368"/>
      <c r="F634" s="2398">
        <f t="shared" ref="F634:F636" si="8">ROUND((D634*E634),2)</f>
        <v>0</v>
      </c>
      <c r="H634" s="2438"/>
    </row>
    <row r="635" spans="1:8" s="2443" customFormat="1">
      <c r="A635" s="2421"/>
      <c r="B635" s="737" t="s">
        <v>4277</v>
      </c>
      <c r="C635" s="2414" t="s">
        <v>3014</v>
      </c>
      <c r="D635" s="2439">
        <v>16</v>
      </c>
      <c r="E635" s="2368"/>
      <c r="F635" s="2398">
        <f t="shared" si="8"/>
        <v>0</v>
      </c>
    </row>
    <row r="636" spans="1:8" s="2443" customFormat="1">
      <c r="A636" s="2421"/>
      <c r="B636" s="737" t="s">
        <v>4278</v>
      </c>
      <c r="C636" s="2414" t="s">
        <v>3014</v>
      </c>
      <c r="D636" s="2439">
        <v>6</v>
      </c>
      <c r="E636" s="2368"/>
      <c r="F636" s="2398">
        <f t="shared" si="8"/>
        <v>0</v>
      </c>
    </row>
    <row r="637" spans="1:8" s="2443" customFormat="1">
      <c r="A637" s="2421"/>
      <c r="B637" s="737"/>
      <c r="C637" s="2414"/>
      <c r="D637" s="2439"/>
      <c r="E637" s="2368"/>
      <c r="F637" s="2440"/>
    </row>
    <row r="638" spans="1:8" s="2443" customFormat="1">
      <c r="A638" s="2421"/>
      <c r="B638" s="737"/>
      <c r="C638" s="2414"/>
      <c r="D638" s="2439"/>
      <c r="E638" s="2368"/>
      <c r="F638" s="2440"/>
    </row>
    <row r="639" spans="1:8" s="2443" customFormat="1" ht="71.25" customHeight="1">
      <c r="A639" s="2395">
        <f>IF(ISTEXT(B639),MAX($A$30:$A638)+1,"")</f>
        <v>15</v>
      </c>
      <c r="B639" s="737" t="s">
        <v>4279</v>
      </c>
      <c r="C639" s="2414"/>
      <c r="D639" s="2439"/>
      <c r="E639" s="2368"/>
      <c r="F639" s="2440"/>
    </row>
    <row r="640" spans="1:8" s="2443" customFormat="1" ht="42" customHeight="1">
      <c r="A640" s="2421"/>
      <c r="B640" s="737" t="s">
        <v>4280</v>
      </c>
      <c r="C640" s="2414" t="s">
        <v>3014</v>
      </c>
      <c r="D640" s="2439">
        <v>8</v>
      </c>
      <c r="E640" s="2368"/>
      <c r="F640" s="2398">
        <f>ROUND((D640*E640),2)</f>
        <v>0</v>
      </c>
    </row>
    <row r="641" spans="1:8" s="2443" customFormat="1">
      <c r="A641" s="2421"/>
      <c r="B641" s="737"/>
      <c r="C641" s="2414"/>
      <c r="D641" s="2439"/>
      <c r="E641" s="2368"/>
      <c r="F641" s="2440"/>
    </row>
    <row r="642" spans="1:8" s="2443" customFormat="1">
      <c r="A642" s="2421"/>
      <c r="B642" s="737"/>
      <c r="C642" s="2414"/>
      <c r="D642" s="2439"/>
      <c r="E642" s="2368"/>
      <c r="F642" s="2440"/>
    </row>
    <row r="643" spans="1:8" s="2443" customFormat="1" ht="38.25">
      <c r="A643" s="2395">
        <f>IF(ISTEXT(B643),MAX($A$30:$A642)+1,"")</f>
        <v>16</v>
      </c>
      <c r="B643" s="737" t="s">
        <v>4281</v>
      </c>
      <c r="C643" s="2414"/>
      <c r="D643" s="2439"/>
      <c r="E643" s="2368"/>
      <c r="F643" s="2440"/>
    </row>
    <row r="644" spans="1:8" s="2443" customFormat="1" ht="25.5">
      <c r="A644" s="2421"/>
      <c r="B644" s="737" t="s">
        <v>4282</v>
      </c>
      <c r="C644" s="2414"/>
      <c r="D644" s="2439"/>
      <c r="E644" s="2368"/>
      <c r="F644" s="2440"/>
    </row>
    <row r="645" spans="1:8" s="2443" customFormat="1">
      <c r="A645" s="2421"/>
      <c r="B645" s="737" t="s">
        <v>6437</v>
      </c>
      <c r="C645" s="2414" t="s">
        <v>3014</v>
      </c>
      <c r="D645" s="2439">
        <v>1</v>
      </c>
      <c r="E645" s="2368"/>
      <c r="F645" s="2398">
        <f t="shared" ref="F645:F647" si="9">ROUND((D645*E645),2)</f>
        <v>0</v>
      </c>
    </row>
    <row r="646" spans="1:8" s="2443" customFormat="1">
      <c r="A646" s="2421"/>
      <c r="B646" s="737" t="s">
        <v>6438</v>
      </c>
      <c r="C646" s="2414" t="s">
        <v>3014</v>
      </c>
      <c r="D646" s="2439">
        <v>7</v>
      </c>
      <c r="E646" s="2368"/>
      <c r="F646" s="2398">
        <f t="shared" si="9"/>
        <v>0</v>
      </c>
      <c r="H646" s="2438"/>
    </row>
    <row r="647" spans="1:8" s="2443" customFormat="1">
      <c r="A647" s="2421"/>
      <c r="B647" s="737" t="s">
        <v>6439</v>
      </c>
      <c r="C647" s="2414" t="s">
        <v>3014</v>
      </c>
      <c r="D647" s="2439">
        <v>2</v>
      </c>
      <c r="E647" s="2368"/>
      <c r="F647" s="2398">
        <f t="shared" si="9"/>
        <v>0</v>
      </c>
      <c r="H647" s="2438"/>
    </row>
    <row r="648" spans="1:8" s="2443" customFormat="1">
      <c r="A648" s="2421"/>
      <c r="B648" s="737"/>
      <c r="C648" s="2414"/>
      <c r="D648" s="2439"/>
      <c r="E648" s="2368"/>
      <c r="F648" s="2440"/>
    </row>
    <row r="649" spans="1:8" s="2443" customFormat="1">
      <c r="A649" s="2421"/>
      <c r="B649" s="737"/>
      <c r="C649" s="2414"/>
      <c r="D649" s="2439"/>
      <c r="E649" s="2368"/>
      <c r="F649" s="2440"/>
    </row>
    <row r="650" spans="1:8" s="2443" customFormat="1" ht="38.25">
      <c r="A650" s="2395">
        <f>IF(ISTEXT(B650),MAX($A$30:$A649)+1,"")</f>
        <v>17</v>
      </c>
      <c r="B650" s="737" t="s">
        <v>4283</v>
      </c>
      <c r="C650" s="2414"/>
      <c r="D650" s="2439"/>
      <c r="E650" s="2368"/>
      <c r="F650" s="2440"/>
    </row>
    <row r="651" spans="1:8" s="2443" customFormat="1" ht="25.5">
      <c r="A651" s="2421"/>
      <c r="B651" s="737" t="s">
        <v>4284</v>
      </c>
      <c r="C651" s="2414"/>
      <c r="D651" s="2439"/>
      <c r="E651" s="2368"/>
      <c r="F651" s="2440"/>
    </row>
    <row r="652" spans="1:8" s="2443" customFormat="1">
      <c r="A652" s="2421"/>
      <c r="B652" s="737" t="s">
        <v>6437</v>
      </c>
      <c r="C652" s="2414" t="s">
        <v>3014</v>
      </c>
      <c r="D652" s="2439">
        <v>5</v>
      </c>
      <c r="E652" s="2368"/>
      <c r="F652" s="2398">
        <f t="shared" ref="F652:F655" si="10">ROUND((D652*E652),2)</f>
        <v>0</v>
      </c>
      <c r="H652" s="2468"/>
    </row>
    <row r="653" spans="1:8" s="2443" customFormat="1">
      <c r="A653" s="2421"/>
      <c r="B653" s="737" t="s">
        <v>6438</v>
      </c>
      <c r="C653" s="2414" t="s">
        <v>3014</v>
      </c>
      <c r="D653" s="2439">
        <v>7</v>
      </c>
      <c r="E653" s="2368"/>
      <c r="F653" s="2398">
        <f t="shared" si="10"/>
        <v>0</v>
      </c>
      <c r="H653" s="2468"/>
    </row>
    <row r="654" spans="1:8" s="2443" customFormat="1">
      <c r="A654" s="2421"/>
      <c r="B654" s="737" t="s">
        <v>6440</v>
      </c>
      <c r="C654" s="2414" t="s">
        <v>3014</v>
      </c>
      <c r="D654" s="2439">
        <v>1</v>
      </c>
      <c r="E654" s="2368"/>
      <c r="F654" s="2398">
        <f t="shared" si="10"/>
        <v>0</v>
      </c>
      <c r="H654" s="2468"/>
    </row>
    <row r="655" spans="1:8" s="2443" customFormat="1">
      <c r="A655" s="2421"/>
      <c r="B655" s="737" t="s">
        <v>6439</v>
      </c>
      <c r="C655" s="2414" t="s">
        <v>3014</v>
      </c>
      <c r="D655" s="2439">
        <v>44</v>
      </c>
      <c r="E655" s="2368"/>
      <c r="F655" s="2398">
        <f t="shared" si="10"/>
        <v>0</v>
      </c>
      <c r="H655" s="2468"/>
    </row>
    <row r="656" spans="1:8" s="2443" customFormat="1">
      <c r="A656" s="2421"/>
      <c r="B656" s="737"/>
      <c r="C656" s="2414"/>
      <c r="D656" s="2439"/>
      <c r="E656" s="2368"/>
      <c r="F656" s="2440"/>
    </row>
    <row r="657" spans="1:8" s="2443" customFormat="1">
      <c r="A657" s="2421"/>
      <c r="B657" s="737"/>
      <c r="C657" s="2414"/>
      <c r="D657" s="2439"/>
      <c r="E657" s="2368"/>
      <c r="F657" s="2440"/>
    </row>
    <row r="658" spans="1:8" s="2443" customFormat="1" ht="107.25" customHeight="1">
      <c r="A658" s="2395">
        <f>IF(ISTEXT(B658),MAX($A$30:$A657)+1,"")</f>
        <v>18</v>
      </c>
      <c r="B658" s="737" t="s">
        <v>4285</v>
      </c>
      <c r="C658" s="2414"/>
      <c r="D658" s="2439"/>
      <c r="E658" s="2368"/>
      <c r="F658" s="2440"/>
    </row>
    <row r="659" spans="1:8" s="2443" customFormat="1">
      <c r="A659" s="2421"/>
      <c r="B659" s="737" t="s">
        <v>4286</v>
      </c>
      <c r="C659" s="2414"/>
      <c r="D659" s="2439"/>
      <c r="E659" s="2368"/>
      <c r="F659" s="2440"/>
    </row>
    <row r="660" spans="1:8" s="2443" customFormat="1" ht="87" customHeight="1">
      <c r="A660" s="2421"/>
      <c r="B660" s="737" t="s">
        <v>4287</v>
      </c>
      <c r="C660" s="2414" t="s">
        <v>3014</v>
      </c>
      <c r="D660" s="2439">
        <v>20</v>
      </c>
      <c r="E660" s="2368"/>
      <c r="F660" s="2398">
        <f>ROUND((D660*E660),2)</f>
        <v>0</v>
      </c>
    </row>
    <row r="661" spans="1:8" s="2443" customFormat="1">
      <c r="A661" s="2421"/>
      <c r="B661" s="737"/>
      <c r="C661" s="2414"/>
      <c r="D661" s="2439"/>
      <c r="E661" s="2368"/>
      <c r="F661" s="2440"/>
    </row>
    <row r="662" spans="1:8" s="2443" customFormat="1">
      <c r="A662" s="2421"/>
      <c r="B662" s="737"/>
      <c r="C662" s="2414"/>
      <c r="D662" s="2439"/>
      <c r="E662" s="2368"/>
      <c r="F662" s="2440"/>
    </row>
    <row r="663" spans="1:8" s="2443" customFormat="1" ht="38.25">
      <c r="A663" s="2395">
        <f>IF(ISTEXT(B663),MAX($A$30:$A662)+1,"")</f>
        <v>19</v>
      </c>
      <c r="B663" s="2462" t="s">
        <v>4288</v>
      </c>
      <c r="C663" s="2414"/>
      <c r="D663" s="2439"/>
      <c r="E663" s="2368"/>
      <c r="F663" s="2440"/>
    </row>
    <row r="664" spans="1:8" s="2443" customFormat="1" ht="43.5" customHeight="1">
      <c r="A664" s="2421"/>
      <c r="B664" s="2462" t="s">
        <v>4289</v>
      </c>
      <c r="C664" s="2414" t="s">
        <v>3014</v>
      </c>
      <c r="D664" s="2439">
        <v>24</v>
      </c>
      <c r="E664" s="2368"/>
      <c r="F664" s="2398">
        <f>ROUND((D664*E664),2)</f>
        <v>0</v>
      </c>
    </row>
    <row r="665" spans="1:8" s="2443" customFormat="1">
      <c r="A665" s="2421"/>
      <c r="B665" s="737"/>
      <c r="C665" s="2414"/>
      <c r="D665" s="2439"/>
      <c r="E665" s="2368"/>
      <c r="F665" s="2440"/>
      <c r="H665" s="2438"/>
    </row>
    <row r="666" spans="1:8" s="2443" customFormat="1">
      <c r="A666" s="2421"/>
      <c r="B666" s="2469"/>
      <c r="C666" s="2414"/>
      <c r="D666" s="2439"/>
      <c r="E666" s="2368"/>
      <c r="F666" s="2440"/>
    </row>
    <row r="667" spans="1:8" s="2443" customFormat="1" ht="69.75" customHeight="1">
      <c r="A667" s="2395">
        <f>IF(ISTEXT(B667),MAX($A$30:$A666)+1,"")</f>
        <v>20</v>
      </c>
      <c r="B667" s="737" t="s">
        <v>4290</v>
      </c>
      <c r="C667" s="2414" t="s">
        <v>3014</v>
      </c>
      <c r="D667" s="2439">
        <v>8</v>
      </c>
      <c r="E667" s="2368"/>
      <c r="F667" s="2398">
        <f>ROUND((D667*E667),2)</f>
        <v>0</v>
      </c>
    </row>
    <row r="668" spans="1:8" s="2443" customFormat="1">
      <c r="A668" s="2421"/>
      <c r="B668" s="737"/>
      <c r="C668" s="2414"/>
      <c r="D668" s="2439"/>
      <c r="E668" s="2368"/>
      <c r="F668" s="2440"/>
    </row>
    <row r="669" spans="1:8" s="2443" customFormat="1">
      <c r="A669" s="2421"/>
      <c r="B669" s="737"/>
      <c r="C669" s="2414"/>
      <c r="D669" s="2439"/>
      <c r="E669" s="2368"/>
      <c r="F669" s="2440"/>
    </row>
    <row r="670" spans="1:8" s="2443" customFormat="1" ht="51">
      <c r="A670" s="2395">
        <f>IF(ISTEXT(B670),MAX($A$30:$A669)+1,"")</f>
        <v>21</v>
      </c>
      <c r="B670" s="737" t="s">
        <v>4291</v>
      </c>
      <c r="C670" s="2414" t="s">
        <v>3014</v>
      </c>
      <c r="D670" s="2439">
        <v>2</v>
      </c>
      <c r="E670" s="2368"/>
      <c r="F670" s="2398">
        <f>ROUND((D670*E670),2)</f>
        <v>0</v>
      </c>
    </row>
    <row r="671" spans="1:8" s="2443" customFormat="1">
      <c r="A671" s="2421"/>
      <c r="B671" s="737"/>
      <c r="C671" s="2414"/>
      <c r="D671" s="2439"/>
      <c r="E671" s="2368"/>
      <c r="F671" s="2440"/>
    </row>
    <row r="672" spans="1:8" s="2443" customFormat="1">
      <c r="A672" s="2421"/>
      <c r="B672" s="737"/>
      <c r="C672" s="2414"/>
      <c r="D672" s="2439"/>
      <c r="E672" s="2368"/>
      <c r="F672" s="2440"/>
    </row>
    <row r="673" spans="1:8" s="2443" customFormat="1" ht="95.25" customHeight="1">
      <c r="A673" s="2395">
        <f>IF(ISTEXT(B673),MAX($A$30:$A672)+1,"")</f>
        <v>22</v>
      </c>
      <c r="B673" s="737" t="s">
        <v>4292</v>
      </c>
      <c r="C673" s="2414"/>
      <c r="D673" s="2439"/>
      <c r="E673" s="2368"/>
      <c r="F673" s="2440"/>
    </row>
    <row r="674" spans="1:8" s="2443" customFormat="1" ht="25.5">
      <c r="A674" s="2421"/>
      <c r="B674" s="737" t="s">
        <v>4293</v>
      </c>
      <c r="C674" s="2414"/>
      <c r="D674" s="2439"/>
      <c r="E674" s="2368"/>
      <c r="F674" s="2440"/>
    </row>
    <row r="675" spans="1:8" s="2443" customFormat="1">
      <c r="A675" s="2421"/>
      <c r="B675" s="737" t="s">
        <v>4294</v>
      </c>
      <c r="C675" s="2414" t="s">
        <v>3014</v>
      </c>
      <c r="D675" s="2439">
        <v>2</v>
      </c>
      <c r="E675" s="2368"/>
      <c r="F675" s="2398">
        <f t="shared" ref="F675:F677" si="11">ROUND((D675*E675),2)</f>
        <v>0</v>
      </c>
      <c r="H675" s="2438"/>
    </row>
    <row r="676" spans="1:8" s="2443" customFormat="1">
      <c r="A676" s="2421"/>
      <c r="B676" s="737" t="s">
        <v>4295</v>
      </c>
      <c r="C676" s="2414" t="s">
        <v>3014</v>
      </c>
      <c r="D676" s="2439">
        <v>5</v>
      </c>
      <c r="E676" s="2368"/>
      <c r="F676" s="2398">
        <f t="shared" si="11"/>
        <v>0</v>
      </c>
      <c r="H676" s="2438"/>
    </row>
    <row r="677" spans="1:8" s="2443" customFormat="1">
      <c r="A677" s="2421"/>
      <c r="B677" s="737" t="s">
        <v>4296</v>
      </c>
      <c r="C677" s="2414" t="s">
        <v>3014</v>
      </c>
      <c r="D677" s="2439">
        <v>11</v>
      </c>
      <c r="E677" s="2368"/>
      <c r="F677" s="2398">
        <f t="shared" si="11"/>
        <v>0</v>
      </c>
      <c r="H677" s="2438"/>
    </row>
    <row r="678" spans="1:8" s="2443" customFormat="1">
      <c r="A678" s="2421"/>
      <c r="B678" s="737"/>
      <c r="C678" s="2414"/>
      <c r="D678" s="2439"/>
      <c r="E678" s="2368"/>
      <c r="F678" s="2440"/>
    </row>
    <row r="679" spans="1:8" s="2443" customFormat="1">
      <c r="A679" s="2421"/>
      <c r="B679" s="737"/>
      <c r="C679" s="2414"/>
      <c r="D679" s="2439"/>
      <c r="E679" s="2368"/>
      <c r="F679" s="2440"/>
    </row>
    <row r="680" spans="1:8" s="2443" customFormat="1" ht="69.75" customHeight="1">
      <c r="A680" s="2395">
        <f>IF(ISTEXT(B680),MAX($A$30:$A679)+1,"")</f>
        <v>23</v>
      </c>
      <c r="B680" s="737" t="s">
        <v>4297</v>
      </c>
      <c r="C680" s="2414"/>
      <c r="D680" s="2439"/>
      <c r="E680" s="2368"/>
      <c r="F680" s="2440"/>
    </row>
    <row r="681" spans="1:8" s="2443" customFormat="1" ht="55.5" customHeight="1">
      <c r="A681" s="2395"/>
      <c r="B681" s="737" t="s">
        <v>4298</v>
      </c>
      <c r="C681" s="2414"/>
      <c r="D681" s="2439"/>
      <c r="E681" s="2368"/>
      <c r="F681" s="2440"/>
    </row>
    <row r="682" spans="1:8" s="2443" customFormat="1" ht="51">
      <c r="A682" s="2395"/>
      <c r="B682" s="737" t="s">
        <v>4299</v>
      </c>
      <c r="C682" s="2414"/>
      <c r="D682" s="2439"/>
      <c r="E682" s="2368"/>
      <c r="F682" s="2440"/>
    </row>
    <row r="683" spans="1:8" s="2443" customFormat="1" ht="51">
      <c r="A683" s="2395"/>
      <c r="B683" s="737" t="s">
        <v>4300</v>
      </c>
      <c r="C683" s="2414"/>
      <c r="D683" s="2439"/>
      <c r="E683" s="2368"/>
      <c r="F683" s="2440"/>
    </row>
    <row r="684" spans="1:8" s="2443" customFormat="1" ht="67.5" customHeight="1">
      <c r="A684" s="2421"/>
      <c r="B684" s="737" t="s">
        <v>4301</v>
      </c>
      <c r="C684" s="2414"/>
      <c r="D684" s="2439"/>
      <c r="E684" s="2368"/>
      <c r="F684" s="2440"/>
    </row>
    <row r="685" spans="1:8" s="2443" customFormat="1">
      <c r="A685" s="2421"/>
      <c r="B685" s="737" t="s">
        <v>4302</v>
      </c>
      <c r="C685" s="2414"/>
      <c r="D685" s="2439"/>
      <c r="E685" s="2368"/>
      <c r="F685" s="2440"/>
    </row>
    <row r="686" spans="1:8" s="2443" customFormat="1" ht="25.5">
      <c r="A686" s="2421"/>
      <c r="B686" s="737" t="s">
        <v>4303</v>
      </c>
      <c r="C686" s="2414"/>
      <c r="D686" s="2439"/>
      <c r="E686" s="2368"/>
      <c r="F686" s="2440"/>
    </row>
    <row r="687" spans="1:8" s="2443" customFormat="1">
      <c r="A687" s="2421"/>
      <c r="B687" s="737"/>
      <c r="C687" s="2414"/>
      <c r="D687" s="2439"/>
      <c r="E687" s="2368"/>
      <c r="F687" s="2440"/>
    </row>
    <row r="688" spans="1:8" s="2443" customFormat="1">
      <c r="A688" s="2421"/>
      <c r="B688" s="737" t="s">
        <v>4304</v>
      </c>
      <c r="C688" s="2414"/>
      <c r="D688" s="2439"/>
      <c r="E688" s="2368"/>
      <c r="F688" s="2440"/>
    </row>
    <row r="689" spans="1:8" s="2443" customFormat="1">
      <c r="A689" s="2421"/>
      <c r="B689" s="737" t="s">
        <v>4305</v>
      </c>
      <c r="C689" s="2414" t="s">
        <v>3014</v>
      </c>
      <c r="D689" s="2439">
        <v>8</v>
      </c>
      <c r="E689" s="2368"/>
      <c r="F689" s="2398">
        <f t="shared" ref="F689:F694" si="12">ROUND((D689*E689),2)</f>
        <v>0</v>
      </c>
      <c r="H689" s="2470"/>
    </row>
    <row r="690" spans="1:8" s="2443" customFormat="1">
      <c r="A690" s="2421"/>
      <c r="B690" s="737" t="s">
        <v>4306</v>
      </c>
      <c r="C690" s="2414" t="s">
        <v>3014</v>
      </c>
      <c r="D690" s="2439">
        <v>6</v>
      </c>
      <c r="E690" s="2368"/>
      <c r="F690" s="2398">
        <f t="shared" si="12"/>
        <v>0</v>
      </c>
      <c r="H690" s="2470"/>
    </row>
    <row r="691" spans="1:8" s="2443" customFormat="1">
      <c r="A691" s="2421"/>
      <c r="B691" s="737" t="s">
        <v>4307</v>
      </c>
      <c r="C691" s="2414" t="s">
        <v>3014</v>
      </c>
      <c r="D691" s="2439">
        <v>3</v>
      </c>
      <c r="E691" s="2368"/>
      <c r="F691" s="2398">
        <f t="shared" si="12"/>
        <v>0</v>
      </c>
      <c r="H691" s="2470"/>
    </row>
    <row r="692" spans="1:8" s="2443" customFormat="1">
      <c r="A692" s="2421"/>
      <c r="B692" s="737" t="s">
        <v>4308</v>
      </c>
      <c r="C692" s="2414" t="s">
        <v>3014</v>
      </c>
      <c r="D692" s="2439">
        <v>2</v>
      </c>
      <c r="E692" s="2368"/>
      <c r="F692" s="2398">
        <f t="shared" si="12"/>
        <v>0</v>
      </c>
      <c r="H692" s="2470"/>
    </row>
    <row r="693" spans="1:8" s="2443" customFormat="1">
      <c r="A693" s="2421"/>
      <c r="B693" s="737" t="s">
        <v>4309</v>
      </c>
      <c r="C693" s="2414" t="s">
        <v>3014</v>
      </c>
      <c r="D693" s="2439">
        <v>22</v>
      </c>
      <c r="E693" s="2368"/>
      <c r="F693" s="2398">
        <f t="shared" si="12"/>
        <v>0</v>
      </c>
      <c r="H693" s="2471"/>
    </row>
    <row r="694" spans="1:8" s="2443" customFormat="1">
      <c r="A694" s="2421"/>
      <c r="B694" s="737" t="s">
        <v>4310</v>
      </c>
      <c r="C694" s="2414" t="s">
        <v>3014</v>
      </c>
      <c r="D694" s="2439">
        <v>3</v>
      </c>
      <c r="E694" s="2368"/>
      <c r="F694" s="2398">
        <f t="shared" si="12"/>
        <v>0</v>
      </c>
      <c r="H694" s="2470"/>
    </row>
    <row r="695" spans="1:8" s="2443" customFormat="1">
      <c r="A695" s="2421"/>
      <c r="B695" s="737"/>
      <c r="C695" s="2414"/>
      <c r="D695" s="2439"/>
      <c r="E695" s="2368"/>
      <c r="F695" s="2440"/>
    </row>
    <row r="696" spans="1:8" s="2443" customFormat="1" ht="94.5" customHeight="1">
      <c r="A696" s="2395">
        <f>IF(ISTEXT(B696),MAX($A$30:$A695)+1,"")</f>
        <v>24</v>
      </c>
      <c r="B696" s="737" t="s">
        <v>4311</v>
      </c>
      <c r="C696" s="2414"/>
      <c r="D696" s="2439"/>
      <c r="E696" s="2368"/>
      <c r="F696" s="2440"/>
    </row>
    <row r="697" spans="1:8" s="2443" customFormat="1" ht="96.75" customHeight="1">
      <c r="A697" s="2421"/>
      <c r="B697" s="737" t="s">
        <v>4312</v>
      </c>
      <c r="C697" s="2414"/>
      <c r="D697" s="2439"/>
      <c r="E697" s="2368"/>
      <c r="F697" s="2440"/>
    </row>
    <row r="698" spans="1:8" s="2443" customFormat="1" ht="51">
      <c r="A698" s="2421"/>
      <c r="B698" s="737" t="s">
        <v>4313</v>
      </c>
      <c r="C698" s="2414"/>
      <c r="D698" s="2439"/>
      <c r="E698" s="2368"/>
      <c r="F698" s="2440"/>
    </row>
    <row r="699" spans="1:8" s="2443" customFormat="1" ht="25.5">
      <c r="A699" s="2421"/>
      <c r="B699" s="737" t="s">
        <v>4314</v>
      </c>
      <c r="C699" s="2414"/>
      <c r="D699" s="2439"/>
      <c r="E699" s="2368"/>
      <c r="F699" s="2440"/>
    </row>
    <row r="700" spans="1:8" s="2472" customFormat="1" ht="25.5">
      <c r="A700" s="2421"/>
      <c r="B700" s="737" t="s">
        <v>4315</v>
      </c>
      <c r="C700" s="2414"/>
      <c r="D700" s="2439"/>
      <c r="E700" s="2368"/>
      <c r="F700" s="2440"/>
    </row>
    <row r="701" spans="1:8" s="692" customFormat="1" ht="56.25" customHeight="1">
      <c r="A701" s="2421"/>
      <c r="B701" s="737" t="s">
        <v>4316</v>
      </c>
      <c r="C701" s="2414"/>
      <c r="D701" s="2439"/>
      <c r="E701" s="2368"/>
      <c r="F701" s="2440"/>
    </row>
    <row r="702" spans="1:8" s="692" customFormat="1" ht="80.25" customHeight="1">
      <c r="A702" s="2421"/>
      <c r="B702" s="737" t="s">
        <v>3502</v>
      </c>
      <c r="C702" s="2414"/>
      <c r="D702" s="2439"/>
      <c r="E702" s="2368"/>
      <c r="F702" s="2440"/>
    </row>
    <row r="703" spans="1:8" s="692" customFormat="1" ht="58.5" customHeight="1">
      <c r="A703" s="2421"/>
      <c r="B703" s="737" t="s">
        <v>4317</v>
      </c>
      <c r="C703" s="2414"/>
      <c r="D703" s="2439"/>
      <c r="E703" s="2368"/>
      <c r="F703" s="2440"/>
    </row>
    <row r="704" spans="1:8" s="692" customFormat="1" ht="57" customHeight="1">
      <c r="A704" s="2421"/>
      <c r="B704" s="737" t="s">
        <v>4318</v>
      </c>
      <c r="C704" s="2414"/>
      <c r="D704" s="2439"/>
      <c r="E704" s="2368"/>
      <c r="F704" s="2440"/>
    </row>
    <row r="705" spans="1:8" s="692" customFormat="1" ht="57.75" customHeight="1">
      <c r="A705" s="2421"/>
      <c r="B705" s="737" t="s">
        <v>4319</v>
      </c>
      <c r="C705" s="2414"/>
      <c r="D705" s="2439"/>
      <c r="E705" s="2368"/>
      <c r="F705" s="2440"/>
    </row>
    <row r="706" spans="1:8" s="692" customFormat="1" ht="81" customHeight="1">
      <c r="A706" s="2421"/>
      <c r="B706" s="737" t="s">
        <v>3505</v>
      </c>
      <c r="C706" s="2414"/>
      <c r="D706" s="2439"/>
      <c r="E706" s="2369"/>
    </row>
    <row r="707" spans="1:8" s="692" customFormat="1" ht="25.5">
      <c r="A707" s="2421"/>
      <c r="B707" s="737" t="s">
        <v>4320</v>
      </c>
      <c r="C707" s="2414"/>
      <c r="D707" s="2439"/>
      <c r="E707" s="2368"/>
      <c r="F707" s="2440"/>
    </row>
    <row r="708" spans="1:8" s="2443" customFormat="1">
      <c r="A708" s="2421"/>
      <c r="B708" s="737" t="s">
        <v>4321</v>
      </c>
      <c r="C708" s="2414" t="s">
        <v>3014</v>
      </c>
      <c r="D708" s="2439">
        <v>4</v>
      </c>
      <c r="E708" s="2368"/>
      <c r="F708" s="2398">
        <f t="shared" ref="F708:F711" si="13">ROUND((D708*E708),2)</f>
        <v>0</v>
      </c>
      <c r="H708" s="2438"/>
    </row>
    <row r="709" spans="1:8" s="2443" customFormat="1">
      <c r="A709" s="2421"/>
      <c r="B709" s="737" t="s">
        <v>4294</v>
      </c>
      <c r="C709" s="2414" t="s">
        <v>3014</v>
      </c>
      <c r="D709" s="2439">
        <v>14</v>
      </c>
      <c r="E709" s="2368"/>
      <c r="F709" s="2398">
        <f t="shared" si="13"/>
        <v>0</v>
      </c>
      <c r="H709" s="2438"/>
    </row>
    <row r="710" spans="1:8" s="2443" customFormat="1">
      <c r="A710" s="2421"/>
      <c r="B710" s="737" t="s">
        <v>4295</v>
      </c>
      <c r="C710" s="2414" t="s">
        <v>3014</v>
      </c>
      <c r="D710" s="2439">
        <v>5</v>
      </c>
      <c r="E710" s="2368"/>
      <c r="F710" s="2398">
        <f t="shared" si="13"/>
        <v>0</v>
      </c>
      <c r="H710" s="2438"/>
    </row>
    <row r="711" spans="1:8" s="2443" customFormat="1">
      <c r="A711" s="2421"/>
      <c r="B711" s="737" t="s">
        <v>4296</v>
      </c>
      <c r="C711" s="2414" t="s">
        <v>3014</v>
      </c>
      <c r="D711" s="2439">
        <v>9</v>
      </c>
      <c r="E711" s="2368"/>
      <c r="F711" s="2398">
        <f t="shared" si="13"/>
        <v>0</v>
      </c>
      <c r="H711" s="2438"/>
    </row>
    <row r="712" spans="1:8" s="2443" customFormat="1">
      <c r="A712" s="2421"/>
      <c r="B712" s="737"/>
      <c r="C712" s="2414"/>
      <c r="D712" s="2439"/>
      <c r="E712" s="2368"/>
      <c r="F712" s="2440"/>
    </row>
    <row r="713" spans="1:8" s="2443" customFormat="1">
      <c r="A713" s="2421"/>
      <c r="B713" s="737"/>
      <c r="C713" s="2414"/>
      <c r="D713" s="2439"/>
      <c r="E713" s="2368"/>
      <c r="F713" s="2440"/>
    </row>
    <row r="714" spans="1:8" s="2443" customFormat="1" ht="191.25">
      <c r="A714" s="2395">
        <f>IF(ISTEXT(B714),MAX($A$30:$A713)+1,"")</f>
        <v>25</v>
      </c>
      <c r="B714" s="737" t="s">
        <v>4322</v>
      </c>
      <c r="C714" s="2414"/>
      <c r="D714" s="2439"/>
      <c r="E714" s="2368"/>
      <c r="F714" s="2440"/>
    </row>
    <row r="715" spans="1:8" s="2443" customFormat="1" ht="56.25" customHeight="1">
      <c r="A715" s="2421"/>
      <c r="B715" s="737" t="s">
        <v>4313</v>
      </c>
      <c r="C715" s="2414"/>
      <c r="D715" s="2439"/>
      <c r="E715" s="2368"/>
      <c r="F715" s="2440"/>
    </row>
    <row r="716" spans="1:8" s="2443" customFormat="1" ht="25.5">
      <c r="A716" s="2421"/>
      <c r="B716" s="737" t="s">
        <v>4314</v>
      </c>
      <c r="C716" s="2414"/>
      <c r="D716" s="2439"/>
      <c r="E716" s="2368"/>
      <c r="F716" s="2440"/>
    </row>
    <row r="717" spans="1:8" s="2472" customFormat="1" ht="25.5">
      <c r="A717" s="2421"/>
      <c r="B717" s="737" t="s">
        <v>4315</v>
      </c>
      <c r="C717" s="2414"/>
      <c r="D717" s="2439"/>
      <c r="E717" s="2368"/>
      <c r="F717" s="2440"/>
    </row>
    <row r="718" spans="1:8" s="692" customFormat="1" ht="54.75" customHeight="1">
      <c r="A718" s="2421"/>
      <c r="B718" s="737" t="s">
        <v>4316</v>
      </c>
      <c r="C718" s="2414"/>
      <c r="D718" s="2439"/>
      <c r="E718" s="2368"/>
      <c r="F718" s="2440"/>
    </row>
    <row r="719" spans="1:8" s="692" customFormat="1" ht="81.75" customHeight="1">
      <c r="A719" s="2421"/>
      <c r="B719" s="737" t="s">
        <v>3502</v>
      </c>
      <c r="C719" s="2414"/>
      <c r="D719" s="2439"/>
      <c r="E719" s="2368"/>
      <c r="F719" s="2440"/>
    </row>
    <row r="720" spans="1:8" s="692" customFormat="1" ht="55.5" customHeight="1">
      <c r="A720" s="2421"/>
      <c r="B720" s="737" t="s">
        <v>4317</v>
      </c>
      <c r="C720" s="2414"/>
      <c r="D720" s="2439"/>
      <c r="E720" s="2368"/>
      <c r="F720" s="2440"/>
    </row>
    <row r="721" spans="1:8" s="692" customFormat="1" ht="54.75" customHeight="1">
      <c r="A721" s="2421"/>
      <c r="B721" s="737" t="s">
        <v>4318</v>
      </c>
      <c r="C721" s="2414"/>
      <c r="D721" s="2439"/>
      <c r="E721" s="2368"/>
      <c r="F721" s="2440"/>
    </row>
    <row r="722" spans="1:8" s="692" customFormat="1" ht="54.75" customHeight="1">
      <c r="A722" s="2421"/>
      <c r="B722" s="737" t="s">
        <v>4323</v>
      </c>
      <c r="C722" s="2414"/>
      <c r="D722" s="2439"/>
      <c r="E722" s="2368"/>
      <c r="F722" s="2440"/>
    </row>
    <row r="723" spans="1:8" s="692" customFormat="1" ht="81.75" customHeight="1">
      <c r="A723" s="2421"/>
      <c r="B723" s="737" t="s">
        <v>3505</v>
      </c>
      <c r="C723" s="2414"/>
      <c r="D723" s="2439"/>
      <c r="E723" s="2368"/>
      <c r="F723" s="2440"/>
    </row>
    <row r="724" spans="1:8" s="692" customFormat="1" ht="25.5">
      <c r="A724" s="2421"/>
      <c r="B724" s="737" t="s">
        <v>4324</v>
      </c>
      <c r="C724" s="2414"/>
      <c r="D724" s="2439"/>
      <c r="E724" s="2368"/>
      <c r="F724" s="2440"/>
    </row>
    <row r="725" spans="1:8" s="692" customFormat="1">
      <c r="A725" s="2421"/>
      <c r="B725" s="737" t="s">
        <v>4325</v>
      </c>
      <c r="C725" s="2414" t="s">
        <v>3014</v>
      </c>
      <c r="D725" s="2439">
        <v>3</v>
      </c>
      <c r="E725" s="2368"/>
      <c r="F725" s="2398">
        <f t="shared" ref="F725:F738" si="14">ROUND((D725*E725),2)</f>
        <v>0</v>
      </c>
    </row>
    <row r="726" spans="1:8" s="692" customFormat="1">
      <c r="A726" s="2421"/>
      <c r="B726" s="737" t="s">
        <v>4326</v>
      </c>
      <c r="C726" s="2414" t="s">
        <v>3014</v>
      </c>
      <c r="D726" s="2439">
        <v>2</v>
      </c>
      <c r="E726" s="2368"/>
      <c r="F726" s="2398">
        <f t="shared" si="14"/>
        <v>0</v>
      </c>
    </row>
    <row r="727" spans="1:8" s="692" customFormat="1">
      <c r="A727" s="2421"/>
      <c r="B727" s="737" t="s">
        <v>4327</v>
      </c>
      <c r="C727" s="2414" t="s">
        <v>3014</v>
      </c>
      <c r="D727" s="2439">
        <v>7</v>
      </c>
      <c r="E727" s="2368"/>
      <c r="F727" s="2398">
        <f t="shared" si="14"/>
        <v>0</v>
      </c>
    </row>
    <row r="728" spans="1:8" s="2472" customFormat="1">
      <c r="A728" s="2421"/>
      <c r="B728" s="737" t="s">
        <v>4328</v>
      </c>
      <c r="C728" s="2414" t="s">
        <v>3014</v>
      </c>
      <c r="D728" s="2439">
        <v>1</v>
      </c>
      <c r="E728" s="2368"/>
      <c r="F728" s="2398">
        <f t="shared" si="14"/>
        <v>0</v>
      </c>
      <c r="H728" s="2438"/>
    </row>
    <row r="729" spans="1:8" s="2472" customFormat="1">
      <c r="A729" s="2421"/>
      <c r="B729" s="737" t="s">
        <v>4329</v>
      </c>
      <c r="C729" s="2414" t="s">
        <v>3014</v>
      </c>
      <c r="D729" s="2439">
        <v>1</v>
      </c>
      <c r="E729" s="2368"/>
      <c r="F729" s="2398">
        <f t="shared" si="14"/>
        <v>0</v>
      </c>
      <c r="H729" s="2468"/>
    </row>
    <row r="730" spans="1:8" s="2472" customFormat="1">
      <c r="A730" s="2421"/>
      <c r="B730" s="737" t="s">
        <v>4330</v>
      </c>
      <c r="C730" s="2414" t="s">
        <v>3014</v>
      </c>
      <c r="D730" s="2439">
        <v>1</v>
      </c>
      <c r="E730" s="2368"/>
      <c r="F730" s="2398">
        <f t="shared" si="14"/>
        <v>0</v>
      </c>
      <c r="H730" s="2438"/>
    </row>
    <row r="731" spans="1:8" s="2472" customFormat="1">
      <c r="A731" s="2421"/>
      <c r="B731" s="737" t="s">
        <v>4310</v>
      </c>
      <c r="C731" s="2414" t="s">
        <v>3014</v>
      </c>
      <c r="D731" s="2439">
        <v>4</v>
      </c>
      <c r="E731" s="2368"/>
      <c r="F731" s="2398">
        <f t="shared" si="14"/>
        <v>0</v>
      </c>
      <c r="H731" s="2438"/>
    </row>
    <row r="732" spans="1:8" s="2472" customFormat="1">
      <c r="A732" s="2421"/>
      <c r="B732" s="737" t="s">
        <v>4331</v>
      </c>
      <c r="C732" s="2414" t="s">
        <v>3014</v>
      </c>
      <c r="D732" s="2439">
        <v>6</v>
      </c>
      <c r="E732" s="2368"/>
      <c r="F732" s="2398">
        <f t="shared" si="14"/>
        <v>0</v>
      </c>
      <c r="H732" s="2468"/>
    </row>
    <row r="733" spans="1:8" s="2472" customFormat="1">
      <c r="A733" s="2421"/>
      <c r="B733" s="737" t="s">
        <v>4332</v>
      </c>
      <c r="C733" s="2414" t="s">
        <v>3014</v>
      </c>
      <c r="D733" s="2439">
        <v>1</v>
      </c>
      <c r="E733" s="2368"/>
      <c r="F733" s="2398">
        <f t="shared" si="14"/>
        <v>0</v>
      </c>
      <c r="H733" s="2468"/>
    </row>
    <row r="734" spans="1:8" s="2472" customFormat="1">
      <c r="A734" s="2421"/>
      <c r="B734" s="737" t="s">
        <v>4333</v>
      </c>
      <c r="C734" s="2414" t="s">
        <v>3014</v>
      </c>
      <c r="D734" s="2439">
        <v>3</v>
      </c>
      <c r="E734" s="2368"/>
      <c r="F734" s="2398">
        <f t="shared" si="14"/>
        <v>0</v>
      </c>
      <c r="H734" s="2438"/>
    </row>
    <row r="735" spans="1:8" s="2472" customFormat="1">
      <c r="A735" s="2421"/>
      <c r="B735" s="737" t="s">
        <v>4334</v>
      </c>
      <c r="C735" s="2414" t="s">
        <v>3014</v>
      </c>
      <c r="D735" s="2439">
        <v>1</v>
      </c>
      <c r="E735" s="2368"/>
      <c r="F735" s="2398">
        <f t="shared" si="14"/>
        <v>0</v>
      </c>
      <c r="H735" s="2438"/>
    </row>
    <row r="736" spans="1:8" s="2472" customFormat="1">
      <c r="A736" s="2421"/>
      <c r="B736" s="737" t="s">
        <v>4335</v>
      </c>
      <c r="C736" s="2414" t="s">
        <v>3014</v>
      </c>
      <c r="D736" s="2439">
        <v>2</v>
      </c>
      <c r="E736" s="2368"/>
      <c r="F736" s="2398">
        <f t="shared" si="14"/>
        <v>0</v>
      </c>
      <c r="H736" s="2438"/>
    </row>
    <row r="737" spans="1:8" s="2472" customFormat="1">
      <c r="A737" s="2421"/>
      <c r="B737" s="737" t="s">
        <v>4336</v>
      </c>
      <c r="C737" s="2414" t="s">
        <v>3014</v>
      </c>
      <c r="D737" s="2439">
        <v>1</v>
      </c>
      <c r="E737" s="2368"/>
      <c r="F737" s="2398">
        <f t="shared" si="14"/>
        <v>0</v>
      </c>
      <c r="H737" s="2438"/>
    </row>
    <row r="738" spans="1:8" s="2472" customFormat="1">
      <c r="A738" s="2421"/>
      <c r="B738" s="737" t="s">
        <v>4337</v>
      </c>
      <c r="C738" s="2414" t="s">
        <v>3014</v>
      </c>
      <c r="D738" s="2439">
        <v>2</v>
      </c>
      <c r="E738" s="2368"/>
      <c r="F738" s="2398">
        <f t="shared" si="14"/>
        <v>0</v>
      </c>
      <c r="H738" s="2438"/>
    </row>
    <row r="739" spans="1:8" s="704" customFormat="1">
      <c r="A739" s="2421"/>
      <c r="B739" s="737"/>
      <c r="C739" s="2414"/>
      <c r="D739" s="2439"/>
      <c r="E739" s="2368"/>
      <c r="F739" s="2440"/>
    </row>
    <row r="740" spans="1:8" s="2473" customFormat="1">
      <c r="A740" s="2421"/>
      <c r="B740" s="737"/>
      <c r="C740" s="2414"/>
      <c r="D740" s="2439"/>
      <c r="E740" s="2368"/>
      <c r="F740" s="2440"/>
    </row>
    <row r="741" spans="1:8" s="2475" customFormat="1" ht="114.75">
      <c r="A741" s="2395">
        <f>IF(ISTEXT(B741),MAX($A$30:$A740)+1,"")</f>
        <v>26</v>
      </c>
      <c r="B741" s="2474" t="s">
        <v>4338</v>
      </c>
      <c r="E741" s="2378"/>
      <c r="G741" s="2476"/>
      <c r="H741" s="2438"/>
    </row>
    <row r="742" spans="1:8" s="2475" customFormat="1">
      <c r="A742" s="2395"/>
      <c r="B742" s="2477"/>
      <c r="C742" s="2414"/>
      <c r="D742" s="2439"/>
      <c r="E742" s="2368"/>
      <c r="F742" s="2398"/>
      <c r="G742" s="2476"/>
      <c r="H742" s="2438"/>
    </row>
    <row r="743" spans="1:8" s="2475" customFormat="1">
      <c r="A743" s="2395"/>
      <c r="B743" s="737" t="s">
        <v>4321</v>
      </c>
      <c r="C743" s="2414" t="s">
        <v>3014</v>
      </c>
      <c r="D743" s="2439">
        <v>3</v>
      </c>
      <c r="E743" s="2368"/>
      <c r="F743" s="2398">
        <f t="shared" ref="F743" si="15">ROUND((D743*E743),2)</f>
        <v>0</v>
      </c>
      <c r="G743" s="2476"/>
      <c r="H743" s="2438"/>
    </row>
    <row r="744" spans="1:8" s="2475" customFormat="1">
      <c r="A744" s="2395"/>
      <c r="B744" s="2478"/>
      <c r="C744" s="2414"/>
      <c r="D744" s="2439"/>
      <c r="E744" s="2368"/>
      <c r="F744" s="2398"/>
      <c r="G744" s="2476"/>
      <c r="H744" s="2438"/>
    </row>
    <row r="745" spans="1:8" s="2475" customFormat="1" ht="25.5">
      <c r="A745" s="2395"/>
      <c r="B745" s="2478" t="s">
        <v>4339</v>
      </c>
      <c r="C745" s="2414"/>
      <c r="D745" s="2439"/>
      <c r="E745" s="2368"/>
      <c r="F745" s="2398"/>
      <c r="G745" s="2476"/>
      <c r="H745" s="2438"/>
    </row>
    <row r="746" spans="1:8" s="2475" customFormat="1">
      <c r="A746" s="2395"/>
      <c r="B746" s="737"/>
      <c r="C746" s="2414"/>
      <c r="D746" s="2439"/>
      <c r="E746" s="2368"/>
      <c r="F746" s="2398"/>
      <c r="H746" s="2438"/>
    </row>
    <row r="747" spans="1:8" s="2475" customFormat="1">
      <c r="A747" s="2395"/>
      <c r="B747" s="737"/>
      <c r="C747" s="2414"/>
      <c r="D747" s="2439"/>
      <c r="E747" s="2368"/>
      <c r="F747" s="2398"/>
      <c r="H747" s="2438"/>
    </row>
    <row r="748" spans="1:8" s="2443" customFormat="1">
      <c r="A748" s="2407" t="s">
        <v>262</v>
      </c>
      <c r="B748" s="2447" t="s">
        <v>4340</v>
      </c>
      <c r="C748" s="2407"/>
      <c r="D748" s="2407"/>
      <c r="E748" s="735"/>
      <c r="F748" s="2407"/>
    </row>
    <row r="749" spans="1:8">
      <c r="H749" s="2430"/>
    </row>
    <row r="750" spans="1:8" s="2475" customFormat="1" ht="25.5">
      <c r="A750" s="2395">
        <f>IF(ISTEXT(B750),MAX($A$30:$A749)+1,"")</f>
        <v>27</v>
      </c>
      <c r="B750" s="2474" t="s">
        <v>4341</v>
      </c>
      <c r="E750" s="2378"/>
      <c r="G750" s="2476"/>
      <c r="H750" s="2438"/>
    </row>
    <row r="751" spans="1:8" s="2475" customFormat="1">
      <c r="A751" s="2395"/>
      <c r="B751" s="2477" t="s">
        <v>3928</v>
      </c>
      <c r="C751" s="2414"/>
      <c r="D751" s="2439"/>
      <c r="E751" s="2368"/>
      <c r="F751" s="2398"/>
      <c r="G751" s="2476"/>
      <c r="H751" s="2438"/>
    </row>
    <row r="752" spans="1:8" s="2475" customFormat="1">
      <c r="A752" s="2395"/>
      <c r="B752" s="2478" t="s">
        <v>4342</v>
      </c>
      <c r="C752" s="2414"/>
      <c r="D752" s="2439"/>
      <c r="E752" s="2368"/>
      <c r="F752" s="2398"/>
      <c r="G752" s="2476"/>
      <c r="H752" s="2438"/>
    </row>
    <row r="753" spans="1:8" s="2475" customFormat="1" ht="25.5">
      <c r="A753" s="2395"/>
      <c r="B753" s="2478" t="s">
        <v>4343</v>
      </c>
      <c r="C753" s="2414"/>
      <c r="D753" s="2439"/>
      <c r="E753" s="2368"/>
      <c r="F753" s="2398"/>
      <c r="G753" s="2476"/>
      <c r="H753" s="2438"/>
    </row>
    <row r="754" spans="1:8" s="2475" customFormat="1" ht="25.5">
      <c r="A754" s="2395"/>
      <c r="B754" s="2478" t="s">
        <v>4344</v>
      </c>
      <c r="C754" s="2414"/>
      <c r="D754" s="2439"/>
      <c r="E754" s="2368"/>
      <c r="F754" s="2398"/>
      <c r="G754" s="2476"/>
      <c r="H754" s="2438"/>
    </row>
    <row r="755" spans="1:8" s="2475" customFormat="1" ht="25.5">
      <c r="A755" s="2395"/>
      <c r="B755" s="2478" t="s">
        <v>4345</v>
      </c>
      <c r="C755" s="2414"/>
      <c r="D755" s="2439"/>
      <c r="E755" s="2368"/>
      <c r="F755" s="2398"/>
      <c r="G755" s="2476"/>
      <c r="H755" s="2438"/>
    </row>
    <row r="756" spans="1:8" s="2475" customFormat="1" ht="25.5">
      <c r="A756" s="2395"/>
      <c r="B756" s="2478" t="s">
        <v>4346</v>
      </c>
      <c r="C756" s="2414"/>
      <c r="D756" s="2439"/>
      <c r="E756" s="2368"/>
      <c r="F756" s="2398"/>
      <c r="G756" s="2476"/>
      <c r="H756" s="2438"/>
    </row>
    <row r="757" spans="1:8" s="2475" customFormat="1" ht="44.25" customHeight="1">
      <c r="A757" s="2395"/>
      <c r="B757" s="2478" t="s">
        <v>4347</v>
      </c>
      <c r="E757" s="2378"/>
      <c r="G757" s="2476"/>
      <c r="H757" s="2438"/>
    </row>
    <row r="758" spans="1:8" s="2475" customFormat="1" ht="25.5">
      <c r="A758" s="2395"/>
      <c r="B758" s="2478" t="s">
        <v>4348</v>
      </c>
      <c r="C758" s="2414" t="s">
        <v>3014</v>
      </c>
      <c r="D758" s="2439">
        <v>1</v>
      </c>
      <c r="E758" s="2368"/>
      <c r="F758" s="2398">
        <f>ROUND((D758*E758),2)</f>
        <v>0</v>
      </c>
      <c r="G758" s="2476"/>
      <c r="H758" s="2438"/>
    </row>
    <row r="759" spans="1:8" s="2475" customFormat="1">
      <c r="A759" s="2395"/>
      <c r="B759" s="737"/>
      <c r="C759" s="2414"/>
      <c r="D759" s="2439"/>
      <c r="E759" s="2368"/>
      <c r="F759" s="2398"/>
      <c r="H759" s="2438"/>
    </row>
    <row r="760" spans="1:8" s="2475" customFormat="1">
      <c r="A760" s="2395"/>
      <c r="B760" s="737"/>
      <c r="C760" s="2414"/>
      <c r="D760" s="2439"/>
      <c r="E760" s="2368"/>
      <c r="F760" s="2398"/>
      <c r="H760" s="2438"/>
    </row>
    <row r="761" spans="1:8" s="2416" customFormat="1" ht="79.5" customHeight="1">
      <c r="A761" s="2395">
        <f>IF(ISTEXT(B761),MAX($A$30:$A760)+1,"")</f>
        <v>28</v>
      </c>
      <c r="B761" s="737" t="s">
        <v>4244</v>
      </c>
      <c r="C761" s="2414"/>
      <c r="D761" s="2439"/>
      <c r="E761" s="2368"/>
      <c r="F761" s="2440"/>
      <c r="G761" s="2479"/>
    </row>
    <row r="762" spans="1:8" s="2416" customFormat="1" ht="25.5">
      <c r="A762" s="2421"/>
      <c r="B762" s="737" t="s">
        <v>4245</v>
      </c>
      <c r="C762" s="2414"/>
      <c r="D762" s="2439"/>
      <c r="E762" s="2368"/>
      <c r="F762" s="2440"/>
      <c r="G762" s="2479"/>
    </row>
    <row r="763" spans="1:8" s="2416" customFormat="1">
      <c r="A763" s="2421"/>
      <c r="B763" s="737" t="s">
        <v>3432</v>
      </c>
      <c r="C763" s="2414"/>
      <c r="D763" s="2439"/>
      <c r="E763" s="2368"/>
      <c r="F763" s="2440"/>
      <c r="G763" s="2479"/>
    </row>
    <row r="764" spans="1:8" s="2416" customFormat="1">
      <c r="A764" s="2421"/>
      <c r="B764" s="737"/>
      <c r="C764" s="2414"/>
      <c r="D764" s="2439"/>
      <c r="E764" s="2368"/>
      <c r="F764" s="2440"/>
      <c r="G764" s="2479"/>
    </row>
    <row r="765" spans="1:8" s="2416" customFormat="1" ht="25.5">
      <c r="A765" s="2421"/>
      <c r="B765" s="2441" t="s">
        <v>4231</v>
      </c>
      <c r="C765" s="2414"/>
      <c r="D765" s="2439"/>
      <c r="E765" s="2368"/>
      <c r="F765" s="2440"/>
      <c r="G765" s="2479"/>
    </row>
    <row r="766" spans="1:8" s="2416" customFormat="1" ht="25.5">
      <c r="A766" s="2421"/>
      <c r="B766" s="737" t="s">
        <v>4232</v>
      </c>
      <c r="C766" s="2414"/>
      <c r="D766" s="2439"/>
      <c r="E766" s="2368"/>
      <c r="F766" s="2440"/>
      <c r="G766" s="2479"/>
    </row>
    <row r="767" spans="1:8" s="2416" customFormat="1">
      <c r="A767" s="2421"/>
      <c r="B767" s="737" t="s">
        <v>4246</v>
      </c>
      <c r="C767" s="2414" t="s">
        <v>1421</v>
      </c>
      <c r="D767" s="2439">
        <v>1</v>
      </c>
      <c r="E767" s="2368"/>
      <c r="F767" s="2398">
        <f t="shared" ref="F767" si="16">ROUND((D767*E767),2)</f>
        <v>0</v>
      </c>
      <c r="G767" s="2479"/>
      <c r="H767" s="2438"/>
    </row>
    <row r="768" spans="1:8" s="2475" customFormat="1">
      <c r="A768" s="2421"/>
      <c r="B768" s="737"/>
      <c r="C768" s="2414"/>
      <c r="D768" s="2439"/>
      <c r="E768" s="2368"/>
      <c r="F768" s="2440"/>
    </row>
    <row r="769" spans="1:8" s="2475" customFormat="1">
      <c r="A769" s="2421"/>
      <c r="B769" s="737"/>
      <c r="C769" s="2414"/>
      <c r="D769" s="2439"/>
      <c r="E769" s="2368"/>
      <c r="F769" s="2440"/>
    </row>
    <row r="770" spans="1:8" ht="38.25">
      <c r="A770" s="2395">
        <f>IF(ISTEXT(B770),MAX($A$30:$A769)+1,"")</f>
        <v>29</v>
      </c>
      <c r="B770" s="737" t="s">
        <v>4349</v>
      </c>
      <c r="C770" s="2430"/>
      <c r="D770" s="2430"/>
      <c r="E770" s="2367"/>
      <c r="F770" s="2430"/>
      <c r="G770" s="2480"/>
      <c r="H770" s="2438"/>
    </row>
    <row r="771" spans="1:8" ht="25.5">
      <c r="A771" s="2481"/>
      <c r="B771" s="2426" t="s">
        <v>4350</v>
      </c>
      <c r="C771" s="2414" t="s">
        <v>3014</v>
      </c>
      <c r="D771" s="2439">
        <v>1</v>
      </c>
      <c r="F771" s="2398">
        <f>ROUND((D771*E771),2)</f>
        <v>0</v>
      </c>
      <c r="G771" s="2480"/>
      <c r="H771" s="2430"/>
    </row>
    <row r="772" spans="1:8">
      <c r="A772" s="2481"/>
      <c r="B772" s="2426"/>
      <c r="F772" s="2398"/>
      <c r="H772" s="2430"/>
    </row>
    <row r="773" spans="1:8">
      <c r="B773" s="738"/>
      <c r="D773" s="2482"/>
      <c r="H773" s="2430"/>
    </row>
    <row r="774" spans="1:8" s="2443" customFormat="1">
      <c r="A774" s="2407" t="s">
        <v>270</v>
      </c>
      <c r="B774" s="2447" t="s">
        <v>3499</v>
      </c>
      <c r="C774" s="2407"/>
      <c r="D774" s="2407"/>
      <c r="E774" s="735"/>
      <c r="F774" s="2407"/>
    </row>
    <row r="775" spans="1:8">
      <c r="H775" s="2430"/>
    </row>
    <row r="776" spans="1:8" s="2475" customFormat="1" ht="69.75" customHeight="1">
      <c r="A776" s="2395">
        <f>IF(ISTEXT(B776),MAX($A$30:$A775)+1,"")</f>
        <v>30</v>
      </c>
      <c r="B776" s="737" t="s">
        <v>4351</v>
      </c>
      <c r="C776" s="2414" t="s">
        <v>3014</v>
      </c>
      <c r="D776" s="2439">
        <v>594</v>
      </c>
      <c r="E776" s="2368"/>
      <c r="F776" s="2398">
        <f>ROUND((D776*E776),2)</f>
        <v>0</v>
      </c>
      <c r="H776" s="2438"/>
    </row>
    <row r="777" spans="1:8" s="2475" customFormat="1">
      <c r="A777" s="2421"/>
      <c r="B777" s="737"/>
      <c r="C777" s="2414"/>
      <c r="D777" s="2439"/>
      <c r="E777" s="2368"/>
      <c r="F777" s="2440"/>
    </row>
    <row r="778" spans="1:8" s="2475" customFormat="1">
      <c r="A778" s="2421"/>
      <c r="B778" s="737"/>
      <c r="C778" s="2414"/>
      <c r="D778" s="2439"/>
      <c r="E778" s="2368"/>
      <c r="F778" s="2440"/>
    </row>
    <row r="779" spans="1:8" s="2475" customFormat="1" ht="25.5">
      <c r="A779" s="2395">
        <f>IF(ISTEXT(B779),MAX($A$30:$A778)+1,"")</f>
        <v>31</v>
      </c>
      <c r="B779" s="737" t="s">
        <v>4352</v>
      </c>
      <c r="C779" s="2414" t="s">
        <v>3014</v>
      </c>
      <c r="D779" s="2439">
        <f>10*12</f>
        <v>120</v>
      </c>
      <c r="E779" s="2368"/>
      <c r="F779" s="2398">
        <f>ROUND((D779*E779),2)</f>
        <v>0</v>
      </c>
      <c r="H779" s="2438"/>
    </row>
    <row r="780" spans="1:8" s="2475" customFormat="1">
      <c r="A780" s="2421"/>
      <c r="B780" s="737"/>
      <c r="C780" s="2414"/>
      <c r="D780" s="2439"/>
      <c r="E780" s="2368"/>
      <c r="F780" s="2440"/>
    </row>
    <row r="781" spans="1:8" s="2475" customFormat="1">
      <c r="A781" s="2421"/>
      <c r="B781" s="737"/>
      <c r="C781" s="2414"/>
      <c r="D781" s="2439"/>
      <c r="E781" s="2368"/>
      <c r="F781" s="2440"/>
    </row>
    <row r="782" spans="1:8" ht="38.25">
      <c r="A782" s="2395">
        <f>IF(ISTEXT(B782),MAX($A$30:$A781)+1,"")</f>
        <v>32</v>
      </c>
      <c r="B782" s="737" t="s">
        <v>4353</v>
      </c>
      <c r="C782" s="2414" t="s">
        <v>1284</v>
      </c>
      <c r="D782" s="2439">
        <v>275</v>
      </c>
      <c r="F782" s="2398">
        <f>ROUND((D782*E782),2)</f>
        <v>0</v>
      </c>
      <c r="H782" s="2438"/>
    </row>
    <row r="783" spans="1:8">
      <c r="H783" s="2430"/>
    </row>
    <row r="784" spans="1:8">
      <c r="H784" s="2430"/>
    </row>
    <row r="785" spans="1:8" ht="56.25" customHeight="1">
      <c r="A785" s="2395">
        <f>IF(ISTEXT(B785),MAX($A$30:$A784)+1,"")</f>
        <v>33</v>
      </c>
      <c r="B785" s="737" t="s">
        <v>4354</v>
      </c>
      <c r="C785" s="2414" t="s">
        <v>3014</v>
      </c>
      <c r="D785" s="2439">
        <f>SUM(D725:D738)+D708+D709+D710+D711</f>
        <v>67</v>
      </c>
      <c r="F785" s="2398">
        <f>ROUND((D785*E785),2)</f>
        <v>0</v>
      </c>
      <c r="H785" s="2438"/>
    </row>
    <row r="786" spans="1:8">
      <c r="H786" s="2430"/>
    </row>
    <row r="787" spans="1:8">
      <c r="H787" s="2430"/>
    </row>
    <row r="788" spans="1:8" ht="95.25" customHeight="1">
      <c r="A788" s="2395">
        <f>IF(ISTEXT(B788),MAX($A$30:$A787)+1,"")</f>
        <v>34</v>
      </c>
      <c r="B788" s="737" t="s">
        <v>4355</v>
      </c>
      <c r="C788" s="2414" t="s">
        <v>1012</v>
      </c>
      <c r="D788" s="2439">
        <v>1</v>
      </c>
      <c r="F788" s="2398">
        <f>ROUND((D788*E788),2)</f>
        <v>0</v>
      </c>
      <c r="H788" s="2438"/>
    </row>
    <row r="789" spans="1:8">
      <c r="H789" s="2430"/>
    </row>
    <row r="790" spans="1:8">
      <c r="H790" s="2430"/>
    </row>
    <row r="791" spans="1:8" ht="25.5">
      <c r="A791" s="2395">
        <f>IF(ISTEXT(B791),MAX($A$30:$A790)+1,"")</f>
        <v>35</v>
      </c>
      <c r="B791" s="737" t="s">
        <v>4356</v>
      </c>
      <c r="C791" s="2414" t="s">
        <v>1012</v>
      </c>
      <c r="D791" s="2439">
        <v>1</v>
      </c>
      <c r="F791" s="2398">
        <f>ROUND((D791*E791),2)</f>
        <v>0</v>
      </c>
      <c r="H791" s="2438"/>
    </row>
    <row r="792" spans="1:8">
      <c r="H792" s="2430"/>
    </row>
    <row r="793" spans="1:8">
      <c r="H793" s="2430"/>
    </row>
    <row r="794" spans="1:8" s="2483" customFormat="1" ht="54.75" customHeight="1">
      <c r="A794" s="2395">
        <f>IF(ISTEXT(B794),MAX($A$30:$A793)+1,"")</f>
        <v>36</v>
      </c>
      <c r="B794" s="737" t="s">
        <v>3518</v>
      </c>
      <c r="C794" s="2414" t="s">
        <v>1012</v>
      </c>
      <c r="D794" s="2439">
        <v>1</v>
      </c>
      <c r="E794" s="2368"/>
      <c r="F794" s="2398">
        <f>ROUND((D794*E794),2)</f>
        <v>0</v>
      </c>
      <c r="H794" s="2438"/>
    </row>
    <row r="795" spans="1:8">
      <c r="H795" s="2430"/>
    </row>
    <row r="796" spans="1:8">
      <c r="H796" s="2430"/>
    </row>
    <row r="797" spans="1:8" s="2483" customFormat="1" ht="138" customHeight="1">
      <c r="A797" s="2395">
        <f>IF(ISTEXT(B797),MAX($A$30:$A796)+1,"")</f>
        <v>37</v>
      </c>
      <c r="B797" s="738" t="s">
        <v>3997</v>
      </c>
      <c r="C797" s="2414" t="s">
        <v>1012</v>
      </c>
      <c r="D797" s="2439">
        <v>1</v>
      </c>
      <c r="E797" s="2368"/>
      <c r="F797" s="2398">
        <f>ROUND((D797*E797),2)</f>
        <v>0</v>
      </c>
      <c r="H797" s="2438"/>
    </row>
    <row r="798" spans="1:8">
      <c r="H798" s="2430"/>
    </row>
    <row r="799" spans="1:8">
      <c r="H799" s="2430"/>
    </row>
    <row r="800" spans="1:8" s="2483" customFormat="1" ht="51">
      <c r="A800" s="2395">
        <f>IF(ISTEXT(B800),MAX($A$30:$A799)+1,"")</f>
        <v>38</v>
      </c>
      <c r="B800" s="737" t="s">
        <v>3520</v>
      </c>
      <c r="C800" s="2414"/>
      <c r="D800" s="2439"/>
      <c r="E800" s="2368"/>
      <c r="F800" s="2440"/>
    </row>
    <row r="801" spans="1:8" s="2483" customFormat="1" ht="85.5" customHeight="1">
      <c r="A801" s="2421"/>
      <c r="B801" s="737" t="s">
        <v>4357</v>
      </c>
      <c r="C801" s="2414"/>
      <c r="D801" s="2439"/>
      <c r="E801" s="2368"/>
      <c r="F801" s="2440"/>
    </row>
    <row r="802" spans="1:8" s="2483" customFormat="1" ht="81.75" customHeight="1">
      <c r="A802" s="2421"/>
      <c r="B802" s="737" t="s">
        <v>3522</v>
      </c>
      <c r="C802" s="2414"/>
      <c r="D802" s="2439"/>
      <c r="E802" s="2368"/>
      <c r="F802" s="2440"/>
    </row>
    <row r="803" spans="1:8" s="2483" customFormat="1" ht="127.5">
      <c r="A803" s="2421"/>
      <c r="B803" s="737" t="s">
        <v>4358</v>
      </c>
      <c r="C803" s="2414"/>
      <c r="D803" s="2439"/>
      <c r="E803" s="2368"/>
      <c r="F803" s="2440"/>
    </row>
    <row r="804" spans="1:8" s="2483" customFormat="1" ht="84" customHeight="1">
      <c r="A804" s="2421"/>
      <c r="B804" s="737" t="s">
        <v>3524</v>
      </c>
      <c r="C804" s="2414"/>
      <c r="D804" s="2439"/>
      <c r="E804" s="2368"/>
      <c r="F804" s="2440"/>
    </row>
    <row r="805" spans="1:8" s="2483" customFormat="1" ht="51">
      <c r="A805" s="2421"/>
      <c r="B805" s="737" t="s">
        <v>3525</v>
      </c>
      <c r="C805" s="2414"/>
      <c r="D805" s="2439"/>
      <c r="E805" s="2368"/>
      <c r="F805" s="2440"/>
    </row>
    <row r="806" spans="1:8" s="2483" customFormat="1" ht="89.25">
      <c r="A806" s="2421"/>
      <c r="B806" s="737" t="s">
        <v>4359</v>
      </c>
      <c r="C806" s="2414" t="s">
        <v>1012</v>
      </c>
      <c r="D806" s="2439">
        <v>1</v>
      </c>
      <c r="E806" s="2368"/>
      <c r="F806" s="2398">
        <f>ROUND((D806*E806),2)</f>
        <v>0</v>
      </c>
      <c r="H806" s="2438"/>
    </row>
    <row r="807" spans="1:8">
      <c r="A807" s="2481"/>
      <c r="B807" s="2426"/>
      <c r="C807" s="2419"/>
      <c r="D807" s="2461"/>
      <c r="E807" s="740"/>
      <c r="H807" s="2430"/>
    </row>
    <row r="808" spans="1:8" ht="13.5" thickBot="1">
      <c r="A808" s="2484"/>
      <c r="B808" s="2485"/>
      <c r="C808" s="2486"/>
      <c r="D808" s="2487"/>
      <c r="E808" s="2379"/>
      <c r="F808" s="2488"/>
      <c r="H808" s="2430"/>
    </row>
    <row r="809" spans="1:8">
      <c r="A809" s="2489"/>
      <c r="B809" s="2489"/>
      <c r="C809" s="2489"/>
      <c r="D809" s="2489"/>
      <c r="E809" s="2380"/>
      <c r="F809" s="2490"/>
      <c r="H809" s="2430"/>
    </row>
    <row r="810" spans="1:8">
      <c r="A810" s="2489"/>
      <c r="B810" s="2489" t="s">
        <v>4360</v>
      </c>
      <c r="C810" s="2489"/>
      <c r="D810" s="2489"/>
      <c r="E810" s="2380"/>
      <c r="F810" s="2491">
        <f>SUM(F1:F809)</f>
        <v>0</v>
      </c>
      <c r="H810" s="2430"/>
    </row>
    <row r="811" spans="1:8" ht="13.5" thickBot="1">
      <c r="A811" s="2492"/>
      <c r="B811" s="2492"/>
      <c r="C811" s="2492"/>
      <c r="D811" s="2492"/>
      <c r="E811" s="2381"/>
      <c r="F811" s="2493"/>
      <c r="H811" s="2430"/>
    </row>
  </sheetData>
  <sheetProtection algorithmName="SHA-512" hashValue="3XGAKO0B+DGKkU8auTGDYPTIsatIqO7+oIMFwDhPzbArWG/REGXfxgSg1ZPxSwdSFmEWgvvvi2l2Jmr0tcNq9A==" saltValue="0DwQjtuvIqOO48H9rJ3thw==" spinCount="100000" sheet="1" objects="1" scenarios="1"/>
  <protectedRanges>
    <protectedRange sqref="E787 E812:E62174 E1:E3 E793 E9:E27" name="Obseg1"/>
    <protectedRange sqref="E29:E30 E446:E447 E516:E517" name="Obseg1_1"/>
    <protectedRange sqref="E782:E783 E771:E772" name="Obseg1_4"/>
    <protectedRange sqref="E782:E783 E771:E772" name="Obseg1_3_1"/>
    <protectedRange sqref="E749 E785:E786 E789:E790 E775 E792" name="Obseg1_5_2"/>
    <protectedRange sqref="E784" name="Obseg1_6_2"/>
    <protectedRange sqref="E748 E774" name="Obseg1_1_10"/>
    <protectedRange sqref="E718 E701 E720:E724 E703:E705 E707" name="Obseg1_8"/>
    <protectedRange sqref="E702 E719" name="Obseg1_8_1"/>
    <protectedRange sqref="E28" name="Obseg1_3"/>
    <protectedRange sqref="E6:E7" name="Obseg1_5"/>
    <protectedRange sqref="E4:E5" name="Obseg1_3_3"/>
    <protectedRange sqref="E8" name="Obseg1_7_1"/>
    <protectedRange sqref="E796 E799" name="Obseg1_9"/>
    <protectedRange sqref="E794 E797 E801:E806" name="Obseg1_1_2_1_1"/>
    <protectedRange sqref="E795 E798" name="Obseg1_5_1"/>
    <protectedRange sqref="E807" name="Obseg1_8_2"/>
    <protectedRange sqref="E773 E808:E811" name="Obseg1_5_2_1"/>
    <protectedRange sqref="E788" name="Obseg1_5_2_2"/>
    <protectedRange sqref="E791" name="Obseg1_5_2_3"/>
  </protectedRanges>
  <autoFilter ref="E1:E811" xr:uid="{D8432300-78F1-4238-AF9F-4150E6F3A147}"/>
  <conditionalFormatting sqref="B211:B214">
    <cfRule type="duplicateValues" dxfId="4" priority="5"/>
  </conditionalFormatting>
  <conditionalFormatting sqref="B229:B232">
    <cfRule type="duplicateValues" dxfId="3" priority="4"/>
  </conditionalFormatting>
  <conditionalFormatting sqref="B323:B326">
    <cfRule type="duplicateValues" dxfId="2" priority="3"/>
  </conditionalFormatting>
  <conditionalFormatting sqref="B341:B344">
    <cfRule type="duplicateValues" dxfId="1" priority="2"/>
  </conditionalFormatting>
  <conditionalFormatting sqref="B435:B438 B440:B443">
    <cfRule type="duplicateValues" dxfId="0" priority="1"/>
  </conditionalFormatting>
  <pageMargins left="0.70866141732283472" right="0.70866141732283472" top="0.74803149606299213" bottom="0.74803149606299213" header="0.31496062992125984" footer="0.31496062992125984"/>
  <pageSetup paperSize="9" fitToHeight="0" orientation="portrait" r:id="rId1"/>
  <headerFooter>
    <oddFooter>&amp;L&amp;6&amp;F &amp;R&amp;6&amp;A  &amp;P/&amp;N</oddFooter>
  </headerFooter>
  <colBreaks count="1" manualBreakCount="1">
    <brk id="6" max="811" man="1"/>
  </col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F0"/>
  </sheetPr>
  <dimension ref="A2:C87"/>
  <sheetViews>
    <sheetView view="pageBreakPreview" zoomScale="150" zoomScaleSheetLayoutView="150" workbookViewId="0"/>
  </sheetViews>
  <sheetFormatPr defaultColWidth="9.140625" defaultRowHeight="12.75"/>
  <cols>
    <col min="1" max="1" width="4.140625" style="449" bestFit="1" customWidth="1"/>
    <col min="2" max="2" width="80.85546875" style="450" customWidth="1"/>
    <col min="3" max="256" width="9.140625" style="448"/>
    <col min="257" max="257" width="4.140625" style="448" bestFit="1" customWidth="1"/>
    <col min="258" max="258" width="80.85546875" style="448" customWidth="1"/>
    <col min="259" max="512" width="9.140625" style="448"/>
    <col min="513" max="513" width="4.140625" style="448" bestFit="1" customWidth="1"/>
    <col min="514" max="514" width="80.85546875" style="448" customWidth="1"/>
    <col min="515" max="768" width="9.140625" style="448"/>
    <col min="769" max="769" width="4.140625" style="448" bestFit="1" customWidth="1"/>
    <col min="770" max="770" width="80.85546875" style="448" customWidth="1"/>
    <col min="771" max="1024" width="9.140625" style="448"/>
    <col min="1025" max="1025" width="4.140625" style="448" bestFit="1" customWidth="1"/>
    <col min="1026" max="1026" width="80.85546875" style="448" customWidth="1"/>
    <col min="1027" max="1280" width="9.140625" style="448"/>
    <col min="1281" max="1281" width="4.140625" style="448" bestFit="1" customWidth="1"/>
    <col min="1282" max="1282" width="80.85546875" style="448" customWidth="1"/>
    <col min="1283" max="1536" width="9.140625" style="448"/>
    <col min="1537" max="1537" width="4.140625" style="448" bestFit="1" customWidth="1"/>
    <col min="1538" max="1538" width="80.85546875" style="448" customWidth="1"/>
    <col min="1539" max="1792" width="9.140625" style="448"/>
    <col min="1793" max="1793" width="4.140625" style="448" bestFit="1" customWidth="1"/>
    <col min="1794" max="1794" width="80.85546875" style="448" customWidth="1"/>
    <col min="1795" max="2048" width="9.140625" style="448"/>
    <col min="2049" max="2049" width="4.140625" style="448" bestFit="1" customWidth="1"/>
    <col min="2050" max="2050" width="80.85546875" style="448" customWidth="1"/>
    <col min="2051" max="2304" width="9.140625" style="448"/>
    <col min="2305" max="2305" width="4.140625" style="448" bestFit="1" customWidth="1"/>
    <col min="2306" max="2306" width="80.85546875" style="448" customWidth="1"/>
    <col min="2307" max="2560" width="9.140625" style="448"/>
    <col min="2561" max="2561" width="4.140625" style="448" bestFit="1" customWidth="1"/>
    <col min="2562" max="2562" width="80.85546875" style="448" customWidth="1"/>
    <col min="2563" max="2816" width="9.140625" style="448"/>
    <col min="2817" max="2817" width="4.140625" style="448" bestFit="1" customWidth="1"/>
    <col min="2818" max="2818" width="80.85546875" style="448" customWidth="1"/>
    <col min="2819" max="3072" width="9.140625" style="448"/>
    <col min="3073" max="3073" width="4.140625" style="448" bestFit="1" customWidth="1"/>
    <col min="3074" max="3074" width="80.85546875" style="448" customWidth="1"/>
    <col min="3075" max="3328" width="9.140625" style="448"/>
    <col min="3329" max="3329" width="4.140625" style="448" bestFit="1" customWidth="1"/>
    <col min="3330" max="3330" width="80.85546875" style="448" customWidth="1"/>
    <col min="3331" max="3584" width="9.140625" style="448"/>
    <col min="3585" max="3585" width="4.140625" style="448" bestFit="1" customWidth="1"/>
    <col min="3586" max="3586" width="80.85546875" style="448" customWidth="1"/>
    <col min="3587" max="3840" width="9.140625" style="448"/>
    <col min="3841" max="3841" width="4.140625" style="448" bestFit="1" customWidth="1"/>
    <col min="3842" max="3842" width="80.85546875" style="448" customWidth="1"/>
    <col min="3843" max="4096" width="9.140625" style="448"/>
    <col min="4097" max="4097" width="4.140625" style="448" bestFit="1" customWidth="1"/>
    <col min="4098" max="4098" width="80.85546875" style="448" customWidth="1"/>
    <col min="4099" max="4352" width="9.140625" style="448"/>
    <col min="4353" max="4353" width="4.140625" style="448" bestFit="1" customWidth="1"/>
    <col min="4354" max="4354" width="80.85546875" style="448" customWidth="1"/>
    <col min="4355" max="4608" width="9.140625" style="448"/>
    <col min="4609" max="4609" width="4.140625" style="448" bestFit="1" customWidth="1"/>
    <col min="4610" max="4610" width="80.85546875" style="448" customWidth="1"/>
    <col min="4611" max="4864" width="9.140625" style="448"/>
    <col min="4865" max="4865" width="4.140625" style="448" bestFit="1" customWidth="1"/>
    <col min="4866" max="4866" width="80.85546875" style="448" customWidth="1"/>
    <col min="4867" max="5120" width="9.140625" style="448"/>
    <col min="5121" max="5121" width="4.140625" style="448" bestFit="1" customWidth="1"/>
    <col min="5122" max="5122" width="80.85546875" style="448" customWidth="1"/>
    <col min="5123" max="5376" width="9.140625" style="448"/>
    <col min="5377" max="5377" width="4.140625" style="448" bestFit="1" customWidth="1"/>
    <col min="5378" max="5378" width="80.85546875" style="448" customWidth="1"/>
    <col min="5379" max="5632" width="9.140625" style="448"/>
    <col min="5633" max="5633" width="4.140625" style="448" bestFit="1" customWidth="1"/>
    <col min="5634" max="5634" width="80.85546875" style="448" customWidth="1"/>
    <col min="5635" max="5888" width="9.140625" style="448"/>
    <col min="5889" max="5889" width="4.140625" style="448" bestFit="1" customWidth="1"/>
    <col min="5890" max="5890" width="80.85546875" style="448" customWidth="1"/>
    <col min="5891" max="6144" width="9.140625" style="448"/>
    <col min="6145" max="6145" width="4.140625" style="448" bestFit="1" customWidth="1"/>
    <col min="6146" max="6146" width="80.85546875" style="448" customWidth="1"/>
    <col min="6147" max="6400" width="9.140625" style="448"/>
    <col min="6401" max="6401" width="4.140625" style="448" bestFit="1" customWidth="1"/>
    <col min="6402" max="6402" width="80.85546875" style="448" customWidth="1"/>
    <col min="6403" max="6656" width="9.140625" style="448"/>
    <col min="6657" max="6657" width="4.140625" style="448" bestFit="1" customWidth="1"/>
    <col min="6658" max="6658" width="80.85546875" style="448" customWidth="1"/>
    <col min="6659" max="6912" width="9.140625" style="448"/>
    <col min="6913" max="6913" width="4.140625" style="448" bestFit="1" customWidth="1"/>
    <col min="6914" max="6914" width="80.85546875" style="448" customWidth="1"/>
    <col min="6915" max="7168" width="9.140625" style="448"/>
    <col min="7169" max="7169" width="4.140625" style="448" bestFit="1" customWidth="1"/>
    <col min="7170" max="7170" width="80.85546875" style="448" customWidth="1"/>
    <col min="7171" max="7424" width="9.140625" style="448"/>
    <col min="7425" max="7425" width="4.140625" style="448" bestFit="1" customWidth="1"/>
    <col min="7426" max="7426" width="80.85546875" style="448" customWidth="1"/>
    <col min="7427" max="7680" width="9.140625" style="448"/>
    <col min="7681" max="7681" width="4.140625" style="448" bestFit="1" customWidth="1"/>
    <col min="7682" max="7682" width="80.85546875" style="448" customWidth="1"/>
    <col min="7683" max="7936" width="9.140625" style="448"/>
    <col min="7937" max="7937" width="4.140625" style="448" bestFit="1" customWidth="1"/>
    <col min="7938" max="7938" width="80.85546875" style="448" customWidth="1"/>
    <col min="7939" max="8192" width="9.140625" style="448"/>
    <col min="8193" max="8193" width="4.140625" style="448" bestFit="1" customWidth="1"/>
    <col min="8194" max="8194" width="80.85546875" style="448" customWidth="1"/>
    <col min="8195" max="8448" width="9.140625" style="448"/>
    <col min="8449" max="8449" width="4.140625" style="448" bestFit="1" customWidth="1"/>
    <col min="8450" max="8450" width="80.85546875" style="448" customWidth="1"/>
    <col min="8451" max="8704" width="9.140625" style="448"/>
    <col min="8705" max="8705" width="4.140625" style="448" bestFit="1" customWidth="1"/>
    <col min="8706" max="8706" width="80.85546875" style="448" customWidth="1"/>
    <col min="8707" max="8960" width="9.140625" style="448"/>
    <col min="8961" max="8961" width="4.140625" style="448" bestFit="1" customWidth="1"/>
    <col min="8962" max="8962" width="80.85546875" style="448" customWidth="1"/>
    <col min="8963" max="9216" width="9.140625" style="448"/>
    <col min="9217" max="9217" width="4.140625" style="448" bestFit="1" customWidth="1"/>
    <col min="9218" max="9218" width="80.85546875" style="448" customWidth="1"/>
    <col min="9219" max="9472" width="9.140625" style="448"/>
    <col min="9473" max="9473" width="4.140625" style="448" bestFit="1" customWidth="1"/>
    <col min="9474" max="9474" width="80.85546875" style="448" customWidth="1"/>
    <col min="9475" max="9728" width="9.140625" style="448"/>
    <col min="9729" max="9729" width="4.140625" style="448" bestFit="1" customWidth="1"/>
    <col min="9730" max="9730" width="80.85546875" style="448" customWidth="1"/>
    <col min="9731" max="9984" width="9.140625" style="448"/>
    <col min="9985" max="9985" width="4.140625" style="448" bestFit="1" customWidth="1"/>
    <col min="9986" max="9986" width="80.85546875" style="448" customWidth="1"/>
    <col min="9987" max="10240" width="9.140625" style="448"/>
    <col min="10241" max="10241" width="4.140625" style="448" bestFit="1" customWidth="1"/>
    <col min="10242" max="10242" width="80.85546875" style="448" customWidth="1"/>
    <col min="10243" max="10496" width="9.140625" style="448"/>
    <col min="10497" max="10497" width="4.140625" style="448" bestFit="1" customWidth="1"/>
    <col min="10498" max="10498" width="80.85546875" style="448" customWidth="1"/>
    <col min="10499" max="10752" width="9.140625" style="448"/>
    <col min="10753" max="10753" width="4.140625" style="448" bestFit="1" customWidth="1"/>
    <col min="10754" max="10754" width="80.85546875" style="448" customWidth="1"/>
    <col min="10755" max="11008" width="9.140625" style="448"/>
    <col min="11009" max="11009" width="4.140625" style="448" bestFit="1" customWidth="1"/>
    <col min="11010" max="11010" width="80.85546875" style="448" customWidth="1"/>
    <col min="11011" max="11264" width="9.140625" style="448"/>
    <col min="11265" max="11265" width="4.140625" style="448" bestFit="1" customWidth="1"/>
    <col min="11266" max="11266" width="80.85546875" style="448" customWidth="1"/>
    <col min="11267" max="11520" width="9.140625" style="448"/>
    <col min="11521" max="11521" width="4.140625" style="448" bestFit="1" customWidth="1"/>
    <col min="11522" max="11522" width="80.85546875" style="448" customWidth="1"/>
    <col min="11523" max="11776" width="9.140625" style="448"/>
    <col min="11777" max="11777" width="4.140625" style="448" bestFit="1" customWidth="1"/>
    <col min="11778" max="11778" width="80.85546875" style="448" customWidth="1"/>
    <col min="11779" max="12032" width="9.140625" style="448"/>
    <col min="12033" max="12033" width="4.140625" style="448" bestFit="1" customWidth="1"/>
    <col min="12034" max="12034" width="80.85546875" style="448" customWidth="1"/>
    <col min="12035" max="12288" width="9.140625" style="448"/>
    <col min="12289" max="12289" width="4.140625" style="448" bestFit="1" customWidth="1"/>
    <col min="12290" max="12290" width="80.85546875" style="448" customWidth="1"/>
    <col min="12291" max="12544" width="9.140625" style="448"/>
    <col min="12545" max="12545" width="4.140625" style="448" bestFit="1" customWidth="1"/>
    <col min="12546" max="12546" width="80.85546875" style="448" customWidth="1"/>
    <col min="12547" max="12800" width="9.140625" style="448"/>
    <col min="12801" max="12801" width="4.140625" style="448" bestFit="1" customWidth="1"/>
    <col min="12802" max="12802" width="80.85546875" style="448" customWidth="1"/>
    <col min="12803" max="13056" width="9.140625" style="448"/>
    <col min="13057" max="13057" width="4.140625" style="448" bestFit="1" customWidth="1"/>
    <col min="13058" max="13058" width="80.85546875" style="448" customWidth="1"/>
    <col min="13059" max="13312" width="9.140625" style="448"/>
    <col min="13313" max="13313" width="4.140625" style="448" bestFit="1" customWidth="1"/>
    <col min="13314" max="13314" width="80.85546875" style="448" customWidth="1"/>
    <col min="13315" max="13568" width="9.140625" style="448"/>
    <col min="13569" max="13569" width="4.140625" style="448" bestFit="1" customWidth="1"/>
    <col min="13570" max="13570" width="80.85546875" style="448" customWidth="1"/>
    <col min="13571" max="13824" width="9.140625" style="448"/>
    <col min="13825" max="13825" width="4.140625" style="448" bestFit="1" customWidth="1"/>
    <col min="13826" max="13826" width="80.85546875" style="448" customWidth="1"/>
    <col min="13827" max="14080" width="9.140625" style="448"/>
    <col min="14081" max="14081" width="4.140625" style="448" bestFit="1" customWidth="1"/>
    <col min="14082" max="14082" width="80.85546875" style="448" customWidth="1"/>
    <col min="14083" max="14336" width="9.140625" style="448"/>
    <col min="14337" max="14337" width="4.140625" style="448" bestFit="1" customWidth="1"/>
    <col min="14338" max="14338" width="80.85546875" style="448" customWidth="1"/>
    <col min="14339" max="14592" width="9.140625" style="448"/>
    <col min="14593" max="14593" width="4.140625" style="448" bestFit="1" customWidth="1"/>
    <col min="14594" max="14594" width="80.85546875" style="448" customWidth="1"/>
    <col min="14595" max="14848" width="9.140625" style="448"/>
    <col min="14849" max="14849" width="4.140625" style="448" bestFit="1" customWidth="1"/>
    <col min="14850" max="14850" width="80.85546875" style="448" customWidth="1"/>
    <col min="14851" max="15104" width="9.140625" style="448"/>
    <col min="15105" max="15105" width="4.140625" style="448" bestFit="1" customWidth="1"/>
    <col min="15106" max="15106" width="80.85546875" style="448" customWidth="1"/>
    <col min="15107" max="15360" width="9.140625" style="448"/>
    <col min="15361" max="15361" width="4.140625" style="448" bestFit="1" customWidth="1"/>
    <col min="15362" max="15362" width="80.85546875" style="448" customWidth="1"/>
    <col min="15363" max="15616" width="9.140625" style="448"/>
    <col min="15617" max="15617" width="4.140625" style="448" bestFit="1" customWidth="1"/>
    <col min="15618" max="15618" width="80.85546875" style="448" customWidth="1"/>
    <col min="15619" max="15872" width="9.140625" style="448"/>
    <col min="15873" max="15873" width="4.140625" style="448" bestFit="1" customWidth="1"/>
    <col min="15874" max="15874" width="80.85546875" style="448" customWidth="1"/>
    <col min="15875" max="16128" width="9.140625" style="448"/>
    <col min="16129" max="16129" width="4.140625" style="448" bestFit="1" customWidth="1"/>
    <col min="16130" max="16130" width="80.85546875" style="448" customWidth="1"/>
    <col min="16131" max="16384" width="9.140625" style="448"/>
  </cols>
  <sheetData>
    <row r="2" spans="1:2">
      <c r="B2" s="451" t="s">
        <v>2899</v>
      </c>
    </row>
    <row r="3" spans="1:2" ht="25.5">
      <c r="A3" s="449" t="s">
        <v>2900</v>
      </c>
      <c r="B3" s="450" t="s">
        <v>2909</v>
      </c>
    </row>
    <row r="4" spans="1:2" ht="25.5">
      <c r="A4" s="449" t="s">
        <v>2900</v>
      </c>
      <c r="B4" s="450" t="s">
        <v>2910</v>
      </c>
    </row>
    <row r="5" spans="1:2">
      <c r="A5" s="449" t="s">
        <v>2900</v>
      </c>
      <c r="B5" s="450" t="s">
        <v>2911</v>
      </c>
    </row>
    <row r="6" spans="1:2" ht="25.5">
      <c r="A6" s="449" t="s">
        <v>2900</v>
      </c>
      <c r="B6" s="450" t="s">
        <v>2912</v>
      </c>
    </row>
    <row r="7" spans="1:2" ht="38.25">
      <c r="A7" s="449" t="s">
        <v>2900</v>
      </c>
      <c r="B7" s="450" t="s">
        <v>2913</v>
      </c>
    </row>
    <row r="8" spans="1:2" ht="60" customHeight="1">
      <c r="A8" s="449" t="s">
        <v>2900</v>
      </c>
      <c r="B8" s="450" t="s">
        <v>3095</v>
      </c>
    </row>
    <row r="9" spans="1:2" ht="45" customHeight="1">
      <c r="A9" s="449" t="s">
        <v>2900</v>
      </c>
      <c r="B9" s="450" t="s">
        <v>3096</v>
      </c>
    </row>
    <row r="10" spans="1:2" ht="102">
      <c r="A10" s="449" t="s">
        <v>2900</v>
      </c>
      <c r="B10" s="450" t="s">
        <v>2918</v>
      </c>
    </row>
    <row r="11" spans="1:2" ht="38.25">
      <c r="A11" s="449" t="s">
        <v>2900</v>
      </c>
      <c r="B11" s="450" t="s">
        <v>2919</v>
      </c>
    </row>
    <row r="12" spans="1:2" ht="57.75" customHeight="1">
      <c r="A12" s="449" t="s">
        <v>2900</v>
      </c>
      <c r="B12" s="450" t="s">
        <v>2920</v>
      </c>
    </row>
    <row r="13" spans="1:2">
      <c r="A13" s="449" t="s">
        <v>2900</v>
      </c>
      <c r="B13" s="450" t="s">
        <v>2921</v>
      </c>
    </row>
    <row r="14" spans="1:2" ht="25.5">
      <c r="A14" s="449" t="s">
        <v>2900</v>
      </c>
      <c r="B14" s="450" t="s">
        <v>2922</v>
      </c>
    </row>
    <row r="15" spans="1:2" ht="38.25">
      <c r="A15" s="449" t="s">
        <v>2900</v>
      </c>
      <c r="B15" s="450" t="s">
        <v>2923</v>
      </c>
    </row>
    <row r="16" spans="1:2" ht="38.25">
      <c r="A16" s="449" t="s">
        <v>2900</v>
      </c>
      <c r="B16" s="450" t="s">
        <v>2924</v>
      </c>
    </row>
    <row r="17" spans="1:2" ht="32.25" customHeight="1">
      <c r="A17" s="449" t="s">
        <v>2900</v>
      </c>
      <c r="B17" s="450" t="s">
        <v>3097</v>
      </c>
    </row>
    <row r="18" spans="1:2" s="452" customFormat="1" ht="25.5">
      <c r="A18" s="449" t="s">
        <v>2900</v>
      </c>
      <c r="B18" s="450" t="s">
        <v>2927</v>
      </c>
    </row>
    <row r="19" spans="1:2" ht="38.25">
      <c r="A19" s="449" t="s">
        <v>2900</v>
      </c>
      <c r="B19" s="450" t="s">
        <v>2928</v>
      </c>
    </row>
    <row r="20" spans="1:2" ht="46.5" customHeight="1">
      <c r="B20" s="450" t="s">
        <v>2929</v>
      </c>
    </row>
    <row r="21" spans="1:2" ht="25.5">
      <c r="B21" s="450" t="s">
        <v>2930</v>
      </c>
    </row>
    <row r="22" spans="1:2" ht="25.5">
      <c r="A22" s="449" t="s">
        <v>2900</v>
      </c>
      <c r="B22" s="450" t="s">
        <v>2931</v>
      </c>
    </row>
    <row r="23" spans="1:2" ht="51">
      <c r="A23" s="449" t="s">
        <v>2900</v>
      </c>
      <c r="B23" s="450" t="s">
        <v>2932</v>
      </c>
    </row>
    <row r="24" spans="1:2" ht="76.5">
      <c r="A24" s="449" t="s">
        <v>2900</v>
      </c>
      <c r="B24" s="450" t="s">
        <v>2933</v>
      </c>
    </row>
    <row r="25" spans="1:2" ht="293.25">
      <c r="A25" s="449" t="s">
        <v>2900</v>
      </c>
      <c r="B25" s="450" t="s">
        <v>2934</v>
      </c>
    </row>
    <row r="26" spans="1:2" ht="63" customHeight="1">
      <c r="A26" s="449" t="s">
        <v>2900</v>
      </c>
      <c r="B26" s="450" t="s">
        <v>2935</v>
      </c>
    </row>
    <row r="27" spans="1:2" ht="114.75">
      <c r="A27" s="449" t="s">
        <v>2900</v>
      </c>
      <c r="B27" s="450" t="s">
        <v>2936</v>
      </c>
    </row>
    <row r="29" spans="1:2" ht="25.5">
      <c r="B29" s="451" t="s">
        <v>2937</v>
      </c>
    </row>
    <row r="30" spans="1:2">
      <c r="A30" s="449" t="s">
        <v>2900</v>
      </c>
      <c r="B30" s="450" t="s">
        <v>2938</v>
      </c>
    </row>
    <row r="31" spans="1:2">
      <c r="A31" s="449" t="s">
        <v>2900</v>
      </c>
      <c r="B31" s="450" t="s">
        <v>2939</v>
      </c>
    </row>
    <row r="32" spans="1:2" ht="25.5">
      <c r="A32" s="449" t="s">
        <v>2900</v>
      </c>
      <c r="B32" s="450" t="s">
        <v>2940</v>
      </c>
    </row>
    <row r="33" spans="1:2">
      <c r="A33" s="449" t="s">
        <v>2900</v>
      </c>
      <c r="B33" s="450" t="s">
        <v>2941</v>
      </c>
    </row>
    <row r="34" spans="1:2" ht="25.5">
      <c r="A34" s="449" t="s">
        <v>2900</v>
      </c>
      <c r="B34" s="450" t="s">
        <v>2942</v>
      </c>
    </row>
    <row r="35" spans="1:2">
      <c r="A35" s="449" t="s">
        <v>2900</v>
      </c>
      <c r="B35" s="450" t="s">
        <v>2943</v>
      </c>
    </row>
    <row r="36" spans="1:2" ht="25.5">
      <c r="A36" s="449" t="s">
        <v>2900</v>
      </c>
      <c r="B36" s="450" t="s">
        <v>2944</v>
      </c>
    </row>
    <row r="37" spans="1:2">
      <c r="A37" s="449" t="s">
        <v>2900</v>
      </c>
      <c r="B37" s="450" t="s">
        <v>2945</v>
      </c>
    </row>
    <row r="38" spans="1:2" ht="38.25">
      <c r="A38" s="449" t="s">
        <v>2900</v>
      </c>
      <c r="B38" s="450" t="s">
        <v>2946</v>
      </c>
    </row>
    <row r="39" spans="1:2">
      <c r="A39" s="449" t="s">
        <v>2900</v>
      </c>
      <c r="B39" s="450" t="s">
        <v>2947</v>
      </c>
    </row>
    <row r="40" spans="1:2" ht="25.5">
      <c r="A40" s="449" t="s">
        <v>2900</v>
      </c>
      <c r="B40" s="450" t="s">
        <v>2948</v>
      </c>
    </row>
    <row r="41" spans="1:2" ht="38.25">
      <c r="A41" s="449" t="s">
        <v>2900</v>
      </c>
      <c r="B41" s="450" t="s">
        <v>2949</v>
      </c>
    </row>
    <row r="42" spans="1:2">
      <c r="A42" s="449" t="s">
        <v>2900</v>
      </c>
      <c r="B42" s="450" t="s">
        <v>2950</v>
      </c>
    </row>
    <row r="43" spans="1:2" ht="38.25">
      <c r="A43" s="449" t="s">
        <v>2900</v>
      </c>
      <c r="B43" s="450" t="s">
        <v>2951</v>
      </c>
    </row>
    <row r="44" spans="1:2">
      <c r="A44" s="449" t="s">
        <v>2900</v>
      </c>
      <c r="B44" s="450" t="s">
        <v>2952</v>
      </c>
    </row>
    <row r="45" spans="1:2">
      <c r="A45" s="449" t="s">
        <v>2900</v>
      </c>
      <c r="B45" s="450" t="s">
        <v>2953</v>
      </c>
    </row>
    <row r="46" spans="1:2">
      <c r="A46" s="449" t="s">
        <v>2900</v>
      </c>
      <c r="B46" s="450" t="s">
        <v>2954</v>
      </c>
    </row>
    <row r="47" spans="1:2" ht="38.25">
      <c r="A47" s="449" t="s">
        <v>2900</v>
      </c>
      <c r="B47" s="450" t="s">
        <v>2955</v>
      </c>
    </row>
    <row r="48" spans="1:2" ht="25.5">
      <c r="A48" s="449" t="s">
        <v>2900</v>
      </c>
      <c r="B48" s="450" t="s">
        <v>2956</v>
      </c>
    </row>
    <row r="49" spans="1:3">
      <c r="A49" s="449" t="s">
        <v>2900</v>
      </c>
      <c r="B49" s="450" t="s">
        <v>2957</v>
      </c>
    </row>
    <row r="50" spans="1:3">
      <c r="A50" s="449" t="s">
        <v>2900</v>
      </c>
      <c r="B50" s="450" t="s">
        <v>2958</v>
      </c>
    </row>
    <row r="51" spans="1:3" s="453" customFormat="1">
      <c r="A51" s="454" t="s">
        <v>2900</v>
      </c>
      <c r="B51" s="450" t="s">
        <v>2959</v>
      </c>
      <c r="C51" s="455"/>
    </row>
    <row r="52" spans="1:3">
      <c r="A52" s="449" t="s">
        <v>2900</v>
      </c>
      <c r="B52" s="450" t="s">
        <v>2960</v>
      </c>
    </row>
    <row r="53" spans="1:3">
      <c r="A53" s="449" t="s">
        <v>2900</v>
      </c>
      <c r="B53" s="450" t="s">
        <v>2961</v>
      </c>
    </row>
    <row r="54" spans="1:3">
      <c r="A54" s="449" t="s">
        <v>2900</v>
      </c>
      <c r="B54" s="450" t="s">
        <v>2962</v>
      </c>
    </row>
    <row r="55" spans="1:3">
      <c r="A55" s="449" t="s">
        <v>2900</v>
      </c>
      <c r="B55" s="450" t="s">
        <v>2963</v>
      </c>
    </row>
    <row r="56" spans="1:3">
      <c r="A56" s="449" t="s">
        <v>2900</v>
      </c>
      <c r="B56" s="450" t="s">
        <v>2964</v>
      </c>
    </row>
    <row r="57" spans="1:3">
      <c r="A57" s="449" t="s">
        <v>2900</v>
      </c>
      <c r="B57" s="450" t="s">
        <v>2965</v>
      </c>
    </row>
    <row r="58" spans="1:3">
      <c r="B58" s="450" t="s">
        <v>2966</v>
      </c>
    </row>
    <row r="59" spans="1:3">
      <c r="B59" s="450" t="s">
        <v>2967</v>
      </c>
    </row>
    <row r="60" spans="1:3">
      <c r="A60" s="449" t="s">
        <v>2900</v>
      </c>
      <c r="B60" s="450" t="s">
        <v>2968</v>
      </c>
    </row>
    <row r="61" spans="1:3" ht="25.5">
      <c r="A61" s="449" t="s">
        <v>2900</v>
      </c>
      <c r="B61" s="450" t="s">
        <v>2969</v>
      </c>
    </row>
    <row r="62" spans="1:3" ht="25.5">
      <c r="A62" s="449" t="s">
        <v>2900</v>
      </c>
      <c r="B62" s="450" t="s">
        <v>2970</v>
      </c>
    </row>
    <row r="63" spans="1:3" ht="38.25">
      <c r="A63" s="449" t="s">
        <v>2900</v>
      </c>
      <c r="B63" s="450" t="s">
        <v>2971</v>
      </c>
    </row>
    <row r="64" spans="1:3" ht="25.5">
      <c r="A64" s="449" t="s">
        <v>2900</v>
      </c>
      <c r="B64" s="450" t="s">
        <v>2972</v>
      </c>
    </row>
    <row r="65" spans="2:2">
      <c r="B65" s="450" t="s">
        <v>2973</v>
      </c>
    </row>
    <row r="66" spans="2:2" ht="25.5">
      <c r="B66" s="450" t="s">
        <v>2974</v>
      </c>
    </row>
    <row r="67" spans="2:2">
      <c r="B67" s="450" t="s">
        <v>2975</v>
      </c>
    </row>
    <row r="68" spans="2:2" ht="25.5">
      <c r="B68" s="450" t="s">
        <v>2976</v>
      </c>
    </row>
    <row r="69" spans="2:2">
      <c r="B69" s="450" t="s">
        <v>2977</v>
      </c>
    </row>
    <row r="70" spans="2:2">
      <c r="B70" s="450" t="s">
        <v>2978</v>
      </c>
    </row>
    <row r="71" spans="2:2" ht="25.5">
      <c r="B71" s="450" t="s">
        <v>2979</v>
      </c>
    </row>
    <row r="72" spans="2:2" ht="30" customHeight="1">
      <c r="B72" s="450" t="s">
        <v>2980</v>
      </c>
    </row>
    <row r="73" spans="2:2" ht="38.25">
      <c r="B73" s="450" t="s">
        <v>2981</v>
      </c>
    </row>
    <row r="74" spans="2:2" ht="51">
      <c r="B74" s="450" t="s">
        <v>2982</v>
      </c>
    </row>
    <row r="75" spans="2:2" ht="25.5">
      <c r="B75" s="450" t="s">
        <v>2983</v>
      </c>
    </row>
    <row r="76" spans="2:2">
      <c r="B76" s="450" t="s">
        <v>2984</v>
      </c>
    </row>
    <row r="77" spans="2:2" ht="25.5">
      <c r="B77" s="450" t="s">
        <v>3098</v>
      </c>
    </row>
    <row r="78" spans="2:2">
      <c r="B78" s="450" t="s">
        <v>2987</v>
      </c>
    </row>
    <row r="79" spans="2:2">
      <c r="B79" s="450" t="s">
        <v>2988</v>
      </c>
    </row>
    <row r="80" spans="2:2">
      <c r="B80" s="450" t="s">
        <v>2989</v>
      </c>
    </row>
    <row r="81" spans="2:2">
      <c r="B81" s="450" t="s">
        <v>2990</v>
      </c>
    </row>
    <row r="82" spans="2:2">
      <c r="B82" s="450" t="s">
        <v>2991</v>
      </c>
    </row>
    <row r="83" spans="2:2">
      <c r="B83" s="450" t="s">
        <v>2992</v>
      </c>
    </row>
    <row r="84" spans="2:2" ht="25.5">
      <c r="B84" s="450" t="s">
        <v>2993</v>
      </c>
    </row>
    <row r="85" spans="2:2" ht="51">
      <c r="B85" s="450" t="s">
        <v>2994</v>
      </c>
    </row>
    <row r="86" spans="2:2" ht="25.5">
      <c r="B86" s="450" t="s">
        <v>2995</v>
      </c>
    </row>
    <row r="87" spans="2:2">
      <c r="B87" s="450" t="s">
        <v>2996</v>
      </c>
    </row>
  </sheetData>
  <sheetProtection algorithmName="SHA-512" hashValue="k860wYml0HdDYA4l2pNjWxrILjjL88qikRQritEpkTKHRpbNL7R2/wJfJu6x9lr218tn2EJJQLyjT1Mg+erubw==" saltValue="1TRJwp+VCJWvGl5JQtaGAQ==" spinCount="100000" sheet="1" objects="1" scenarios="1"/>
  <pageMargins left="0.70866141732283472" right="0.70866141732283472" top="0.74803149606299213" bottom="0.74803149606299213" header="0.31496062992125984" footer="0.31496062992125984"/>
  <pageSetup paperSize="9" fitToWidth="0" orientation="portrait" r:id="rId1"/>
  <headerFooter>
    <oddFooter>&amp;L&amp;9&amp;F &amp;R&amp;9&amp;A  &amp;P/&amp;N</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F0"/>
  </sheetPr>
  <dimension ref="A1:D24"/>
  <sheetViews>
    <sheetView view="pageBreakPreview" zoomScale="150" zoomScaleSheetLayoutView="150" workbookViewId="0"/>
  </sheetViews>
  <sheetFormatPr defaultColWidth="8.140625" defaultRowHeight="12.75"/>
  <cols>
    <col min="1" max="1" width="5.140625" style="456" customWidth="1"/>
    <col min="2" max="2" width="9.140625" style="456" customWidth="1"/>
    <col min="3" max="3" width="49.85546875" style="456" customWidth="1"/>
    <col min="4" max="4" width="15.140625" style="456" customWidth="1"/>
    <col min="5" max="16384" width="8.140625" style="456"/>
  </cols>
  <sheetData>
    <row r="1" spans="1:4" s="457" customFormat="1" ht="11.25">
      <c r="B1" s="1931"/>
      <c r="C1" s="1932"/>
      <c r="D1" s="1933"/>
    </row>
    <row r="2" spans="1:4" s="458" customFormat="1" ht="15">
      <c r="A2" s="1934"/>
      <c r="B2" s="2495" t="s">
        <v>1545</v>
      </c>
      <c r="C2" s="2496" t="s">
        <v>2710</v>
      </c>
      <c r="D2" s="2497"/>
    </row>
    <row r="3" spans="1:4">
      <c r="B3" s="1938"/>
      <c r="C3" s="452"/>
      <c r="D3" s="1939"/>
    </row>
    <row r="4" spans="1:4">
      <c r="B4" s="1938"/>
      <c r="C4" s="452"/>
      <c r="D4" s="1939"/>
    </row>
    <row r="5" spans="1:4">
      <c r="B5" s="1938"/>
      <c r="C5" s="452"/>
      <c r="D5" s="1939"/>
    </row>
    <row r="6" spans="1:4">
      <c r="B6" s="1938"/>
      <c r="C6" s="1940" t="s">
        <v>2997</v>
      </c>
      <c r="D6" s="1939"/>
    </row>
    <row r="7" spans="1:4">
      <c r="B7" s="1938"/>
      <c r="C7" s="452" t="s">
        <v>2998</v>
      </c>
      <c r="D7" s="1939"/>
    </row>
    <row r="8" spans="1:4">
      <c r="B8" s="1938"/>
      <c r="C8" s="452"/>
      <c r="D8" s="1939"/>
    </row>
    <row r="9" spans="1:4">
      <c r="B9" s="1938"/>
      <c r="C9" s="452"/>
      <c r="D9" s="1939"/>
    </row>
    <row r="10" spans="1:4">
      <c r="B10" s="1938"/>
      <c r="C10" s="1940" t="s">
        <v>2489</v>
      </c>
      <c r="D10" s="1939"/>
    </row>
    <row r="11" spans="1:4" ht="38.25">
      <c r="B11" s="1938"/>
      <c r="C11" s="1941" t="s">
        <v>2999</v>
      </c>
      <c r="D11" s="1939"/>
    </row>
    <row r="12" spans="1:4">
      <c r="B12" s="1938"/>
      <c r="C12" s="1941"/>
      <c r="D12" s="1939"/>
    </row>
    <row r="13" spans="1:4">
      <c r="B13" s="1938"/>
      <c r="C13" s="1941"/>
      <c r="D13" s="1939"/>
    </row>
    <row r="14" spans="1:4">
      <c r="B14" s="1938"/>
      <c r="C14" s="1940" t="s">
        <v>2501</v>
      </c>
      <c r="D14" s="1939"/>
    </row>
    <row r="15" spans="1:4" ht="25.5">
      <c r="B15" s="1938"/>
      <c r="C15" s="1941" t="s">
        <v>3000</v>
      </c>
      <c r="D15" s="1939"/>
    </row>
    <row r="16" spans="1:4">
      <c r="B16" s="1938"/>
      <c r="C16" s="1941"/>
      <c r="D16" s="1939"/>
    </row>
    <row r="17" spans="2:4">
      <c r="B17" s="1938"/>
      <c r="C17" s="1941"/>
      <c r="D17" s="1939"/>
    </row>
    <row r="18" spans="2:4">
      <c r="B18" s="2498" t="s">
        <v>1545</v>
      </c>
      <c r="C18" s="2499" t="str">
        <f>'4.5. SPRINKLER VODNA MEGLA'!D3</f>
        <v>SPRINKLER VODNA MEGLA</v>
      </c>
      <c r="D18" s="2500"/>
    </row>
    <row r="19" spans="2:4">
      <c r="B19" s="1942" t="s">
        <v>4361</v>
      </c>
      <c r="C19" s="1943" t="str">
        <f>'4.5. SPRINKLER VODNA MEGLA'!D10</f>
        <v xml:space="preserve">OSKRBA NAPRAVE ZA GAŠENJE Z VODNO MEGLO   </v>
      </c>
      <c r="D19" s="1944">
        <f>'4.5. SPRINKLER VODNA MEGLA'!H109</f>
        <v>0</v>
      </c>
    </row>
    <row r="20" spans="2:4">
      <c r="B20" s="1942" t="s">
        <v>4362</v>
      </c>
      <c r="C20" s="1943" t="str">
        <f>'4.5. SPRINKLER VODNA MEGLA'!D111</f>
        <v>CEVNO OMREŽJE ZA GAŠENJE Z VODNO MEGLO</v>
      </c>
      <c r="D20" s="1944">
        <f>'4.5. SPRINKLER VODNA MEGLA'!H240</f>
        <v>0</v>
      </c>
    </row>
    <row r="21" spans="2:4">
      <c r="B21" s="1942" t="s">
        <v>4363</v>
      </c>
      <c r="C21" s="1943" t="str">
        <f>'4.5. SPRINKLER VODNA MEGLA'!D243</f>
        <v>OPREMA ZA REZERVOAR ZA GAŠENJE Z VODNO MEGLO</v>
      </c>
      <c r="D21" s="1944">
        <f>'4.5. SPRINKLER VODNA MEGLA'!H279</f>
        <v>0</v>
      </c>
    </row>
    <row r="22" spans="2:4">
      <c r="B22" s="1942" t="s">
        <v>4364</v>
      </c>
      <c r="C22" s="1943" t="str">
        <f>'4.5. SPRINKLER VODNA MEGLA'!D282</f>
        <v>SPLOŠNO</v>
      </c>
      <c r="D22" s="1944">
        <f>'4.5. SPRINKLER VODNA MEGLA'!H315</f>
        <v>0</v>
      </c>
    </row>
    <row r="24" spans="2:4">
      <c r="B24" s="2501"/>
      <c r="C24" s="2502" t="s">
        <v>3001</v>
      </c>
      <c r="D24" s="2503">
        <f>SUM(D19:D23)</f>
        <v>0</v>
      </c>
    </row>
  </sheetData>
  <sheetProtection algorithmName="SHA-512" hashValue="IlFFMXWHIHhpSQe66oUnXz1CbIk+6DN9b7Z0DhacJh1aCJYkYfKqJnYGjkytiqtPNpDm3gp9Mcno4Xam1ToXzA==" saltValue="vpPpoW0qKby123YUUp0d1w==" spinCount="100000" sheet="1" objects="1" scenarios="1"/>
  <protectedRanges>
    <protectedRange sqref="D1:D2" name="Obseg1_2_1"/>
    <protectedRange sqref="D3:D22" name="Obseg1_1_30_1"/>
  </protectedRanges>
  <pageMargins left="0.7" right="0.7" top="0.75" bottom="0.75" header="0.3" footer="0.3"/>
  <pageSetup paperSize="9" scale="98"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F0"/>
  </sheetPr>
  <dimension ref="A1:M316"/>
  <sheetViews>
    <sheetView view="pageBreakPreview" zoomScale="150" zoomScaleSheetLayoutView="150" workbookViewId="0">
      <pane ySplit="1" topLeftCell="A2" activePane="bottomLeft" state="frozen"/>
      <selection activeCell="Q7" sqref="Q7"/>
      <selection pane="bottomLeft" sqref="A1:C1"/>
    </sheetView>
  </sheetViews>
  <sheetFormatPr defaultColWidth="8.85546875" defaultRowHeight="12.75"/>
  <cols>
    <col min="1" max="1" width="4.140625" style="2532" customWidth="1"/>
    <col min="2" max="3" width="4.140625" style="2533" customWidth="1"/>
    <col min="4" max="4" width="77.42578125" style="2538" customWidth="1"/>
    <col min="5" max="5" width="8.140625" style="2533" bestFit="1" customWidth="1"/>
    <col min="6" max="6" width="8.140625" style="2537" customWidth="1"/>
    <col min="7" max="7" width="18.140625" style="2508" customWidth="1"/>
    <col min="8" max="8" width="19.5703125" style="2537" customWidth="1"/>
    <col min="9" max="16384" width="8.85546875" style="2532"/>
  </cols>
  <sheetData>
    <row r="1" spans="1:8" s="2522" customFormat="1" ht="9">
      <c r="A1" s="2686" t="s">
        <v>4365</v>
      </c>
      <c r="B1" s="2686"/>
      <c r="C1" s="2686"/>
      <c r="D1" s="2519" t="s">
        <v>4366</v>
      </c>
      <c r="E1" s="2520" t="s">
        <v>2519</v>
      </c>
      <c r="F1" s="2521" t="s">
        <v>1008</v>
      </c>
      <c r="G1" s="2504" t="s">
        <v>1009</v>
      </c>
      <c r="H1" s="2521" t="s">
        <v>3007</v>
      </c>
    </row>
    <row r="2" spans="1:8" s="2523" customFormat="1">
      <c r="B2" s="2524"/>
      <c r="C2" s="2524"/>
      <c r="D2" s="2525"/>
      <c r="E2" s="2526"/>
      <c r="F2" s="2527"/>
      <c r="G2" s="2505"/>
      <c r="H2" s="2527"/>
    </row>
    <row r="3" spans="1:8">
      <c r="A3" s="2528"/>
      <c r="B3" s="2528" t="s">
        <v>1545</v>
      </c>
      <c r="C3" s="2528"/>
      <c r="D3" s="2529" t="s">
        <v>4367</v>
      </c>
      <c r="E3" s="2530"/>
      <c r="F3" s="2531"/>
      <c r="G3" s="2506"/>
      <c r="H3" s="2531"/>
    </row>
    <row r="4" spans="1:8">
      <c r="A4" s="2533"/>
      <c r="D4" s="2532"/>
      <c r="E4" s="2534"/>
      <c r="F4" s="2535"/>
      <c r="G4" s="2507"/>
      <c r="H4" s="2535"/>
    </row>
    <row r="5" spans="1:8">
      <c r="D5" s="2536" t="s">
        <v>4368</v>
      </c>
    </row>
    <row r="6" spans="1:8" ht="72" customHeight="1">
      <c r="D6" s="2538" t="s">
        <v>4369</v>
      </c>
    </row>
    <row r="8" spans="1:8" ht="38.25">
      <c r="D8" s="2538" t="s">
        <v>4370</v>
      </c>
    </row>
    <row r="10" spans="1:8">
      <c r="A10" s="2539">
        <v>1</v>
      </c>
      <c r="B10" s="2539"/>
      <c r="C10" s="2539"/>
      <c r="D10" s="2540" t="s">
        <v>4371</v>
      </c>
      <c r="E10" s="2541"/>
      <c r="F10" s="2542"/>
      <c r="G10" s="2509"/>
      <c r="H10" s="2542"/>
    </row>
    <row r="11" spans="1:8">
      <c r="B11" s="2543"/>
      <c r="C11" s="2544"/>
      <c r="D11" s="2545"/>
      <c r="E11" s="2526"/>
      <c r="F11" s="2527"/>
      <c r="G11" s="2505"/>
      <c r="H11" s="2527"/>
    </row>
    <row r="12" spans="1:8">
      <c r="A12" s="2546">
        <f>$A$10</f>
        <v>1</v>
      </c>
      <c r="B12" s="2546">
        <v>1</v>
      </c>
      <c r="C12" s="2546"/>
      <c r="D12" s="2547" t="s">
        <v>4372</v>
      </c>
      <c r="E12" s="2548" t="s">
        <v>1012</v>
      </c>
      <c r="F12" s="2549">
        <v>1</v>
      </c>
      <c r="G12" s="2510"/>
      <c r="H12" s="2549">
        <f>G12*F12</f>
        <v>0</v>
      </c>
    </row>
    <row r="13" spans="1:8" ht="135" customHeight="1">
      <c r="B13" s="2550"/>
      <c r="C13" s="2550"/>
      <c r="D13" s="2551" t="s">
        <v>4373</v>
      </c>
      <c r="E13" s="2552"/>
      <c r="F13" s="2553"/>
      <c r="G13" s="2511"/>
      <c r="H13" s="2553"/>
    </row>
    <row r="14" spans="1:8">
      <c r="A14" s="2533"/>
      <c r="D14" s="2554"/>
      <c r="E14" s="2526"/>
      <c r="F14" s="2527"/>
      <c r="G14" s="2505"/>
      <c r="H14" s="2527"/>
    </row>
    <row r="15" spans="1:8">
      <c r="A15" s="2546">
        <f>$A$10</f>
        <v>1</v>
      </c>
      <c r="B15" s="2546">
        <f>COUNT(B$1:B13)+1</f>
        <v>2</v>
      </c>
      <c r="C15" s="2546"/>
      <c r="D15" s="2547" t="s">
        <v>4374</v>
      </c>
      <c r="E15" s="2548" t="s">
        <v>1012</v>
      </c>
      <c r="F15" s="2549">
        <v>1</v>
      </c>
      <c r="G15" s="2510"/>
      <c r="H15" s="2549">
        <f t="shared" ref="H15:H78" si="0">G15*F15</f>
        <v>0</v>
      </c>
    </row>
    <row r="16" spans="1:8" ht="30" customHeight="1">
      <c r="B16" s="2550"/>
      <c r="C16" s="2550"/>
      <c r="D16" s="2551" t="s">
        <v>4375</v>
      </c>
      <c r="E16" s="2552"/>
      <c r="F16" s="2553"/>
      <c r="G16" s="2511"/>
      <c r="H16" s="2553"/>
    </row>
    <row r="17" spans="1:10">
      <c r="A17" s="2533"/>
      <c r="D17" s="2554"/>
      <c r="E17" s="2526"/>
      <c r="F17" s="2527"/>
      <c r="G17" s="2505"/>
      <c r="H17" s="2527"/>
    </row>
    <row r="18" spans="1:10" s="2555" customFormat="1">
      <c r="A18" s="2546">
        <f>$A$10</f>
        <v>1</v>
      </c>
      <c r="B18" s="2546">
        <f>COUNT(B$1:B16)+1</f>
        <v>3</v>
      </c>
      <c r="C18" s="2546"/>
      <c r="D18" s="2547" t="s">
        <v>4376</v>
      </c>
      <c r="E18" s="2548" t="s">
        <v>1012</v>
      </c>
      <c r="F18" s="2549">
        <v>2</v>
      </c>
      <c r="G18" s="2510"/>
      <c r="H18" s="2549">
        <f t="shared" si="0"/>
        <v>0</v>
      </c>
      <c r="I18" s="2532"/>
      <c r="J18" s="2532"/>
    </row>
    <row r="19" spans="1:10" ht="107.25" customHeight="1">
      <c r="B19" s="2550"/>
      <c r="C19" s="2550"/>
      <c r="D19" s="2551" t="s">
        <v>4377</v>
      </c>
      <c r="E19" s="2552"/>
      <c r="F19" s="2553"/>
      <c r="G19" s="2511"/>
      <c r="H19" s="2553"/>
    </row>
    <row r="20" spans="1:10">
      <c r="A20" s="2533"/>
      <c r="D20" s="2554"/>
      <c r="E20" s="2526"/>
      <c r="F20" s="2527"/>
      <c r="G20" s="2505"/>
      <c r="H20" s="2527"/>
    </row>
    <row r="21" spans="1:10">
      <c r="A21" s="2546">
        <f>$A$10</f>
        <v>1</v>
      </c>
      <c r="B21" s="2546">
        <f>COUNT(B$1:B19)+1</f>
        <v>4</v>
      </c>
      <c r="C21" s="2546"/>
      <c r="D21" s="2547" t="s">
        <v>4378</v>
      </c>
      <c r="E21" s="2548" t="s">
        <v>1012</v>
      </c>
      <c r="F21" s="2549">
        <v>1</v>
      </c>
      <c r="G21" s="2510"/>
      <c r="H21" s="2549">
        <f t="shared" si="0"/>
        <v>0</v>
      </c>
    </row>
    <row r="22" spans="1:10" ht="112.5" customHeight="1">
      <c r="B22" s="2550"/>
      <c r="C22" s="2550"/>
      <c r="D22" s="2551" t="s">
        <v>4379</v>
      </c>
      <c r="E22" s="2552"/>
      <c r="F22" s="2553"/>
      <c r="G22" s="2511"/>
      <c r="H22" s="2553"/>
    </row>
    <row r="23" spans="1:10">
      <c r="A23" s="2533"/>
      <c r="D23" s="2554"/>
      <c r="E23" s="2526"/>
      <c r="F23" s="2527"/>
      <c r="G23" s="2505"/>
      <c r="H23" s="2527"/>
    </row>
    <row r="24" spans="1:10">
      <c r="A24" s="2546">
        <f>$A$10</f>
        <v>1</v>
      </c>
      <c r="B24" s="2546">
        <f>COUNT(B$1:B22)+1</f>
        <v>5</v>
      </c>
      <c r="C24" s="2546"/>
      <c r="D24" s="2547" t="s">
        <v>4380</v>
      </c>
      <c r="E24" s="2548" t="s">
        <v>1012</v>
      </c>
      <c r="F24" s="2549">
        <v>2</v>
      </c>
      <c r="G24" s="2510"/>
      <c r="H24" s="2549">
        <f t="shared" si="0"/>
        <v>0</v>
      </c>
    </row>
    <row r="25" spans="1:10" ht="60.75" customHeight="1">
      <c r="B25" s="2550"/>
      <c r="C25" s="2550"/>
      <c r="D25" s="2551" t="s">
        <v>4381</v>
      </c>
      <c r="E25" s="2552"/>
      <c r="F25" s="2553"/>
      <c r="G25" s="2511"/>
      <c r="H25" s="2553"/>
    </row>
    <row r="26" spans="1:10">
      <c r="A26" s="2533"/>
      <c r="D26" s="2554"/>
      <c r="E26" s="2526"/>
      <c r="F26" s="2527"/>
      <c r="G26" s="2505"/>
      <c r="H26" s="2527"/>
    </row>
    <row r="27" spans="1:10">
      <c r="A27" s="2546">
        <f>$A$10</f>
        <v>1</v>
      </c>
      <c r="B27" s="2546">
        <f>COUNT(B$1:B25)+1</f>
        <v>6</v>
      </c>
      <c r="C27" s="2546"/>
      <c r="D27" s="2547" t="s">
        <v>4382</v>
      </c>
      <c r="E27" s="2548" t="s">
        <v>1012</v>
      </c>
      <c r="F27" s="2549">
        <v>1</v>
      </c>
      <c r="G27" s="2510"/>
      <c r="H27" s="2549">
        <f t="shared" si="0"/>
        <v>0</v>
      </c>
    </row>
    <row r="28" spans="1:10" ht="148.5" customHeight="1">
      <c r="B28" s="2550"/>
      <c r="C28" s="2550"/>
      <c r="D28" s="2551" t="s">
        <v>4383</v>
      </c>
      <c r="E28" s="2552"/>
      <c r="F28" s="2553"/>
      <c r="G28" s="2511"/>
      <c r="H28" s="2553"/>
    </row>
    <row r="29" spans="1:10">
      <c r="A29" s="2533"/>
      <c r="D29" s="2554"/>
      <c r="E29" s="2526"/>
      <c r="F29" s="2527"/>
      <c r="G29" s="2505"/>
      <c r="H29" s="2527"/>
    </row>
    <row r="30" spans="1:10">
      <c r="A30" s="2546">
        <f>$A$10</f>
        <v>1</v>
      </c>
      <c r="B30" s="2546">
        <f>COUNT(B$1:B28)+1</f>
        <v>7</v>
      </c>
      <c r="C30" s="2546"/>
      <c r="D30" s="2547" t="s">
        <v>4384</v>
      </c>
      <c r="E30" s="2548" t="s">
        <v>1317</v>
      </c>
      <c r="F30" s="2549">
        <v>1</v>
      </c>
      <c r="G30" s="2510"/>
      <c r="H30" s="2549">
        <f t="shared" si="0"/>
        <v>0</v>
      </c>
    </row>
    <row r="31" spans="1:10" ht="25.5">
      <c r="B31" s="2550"/>
      <c r="C31" s="2550"/>
      <c r="D31" s="2551" t="s">
        <v>4385</v>
      </c>
      <c r="E31" s="2552"/>
      <c r="F31" s="2553"/>
      <c r="G31" s="2511"/>
      <c r="H31" s="2553"/>
    </row>
    <row r="32" spans="1:10">
      <c r="A32" s="2533"/>
      <c r="D32" s="2554"/>
      <c r="E32" s="2526"/>
      <c r="F32" s="2527"/>
      <c r="G32" s="2505"/>
      <c r="H32" s="2527"/>
    </row>
    <row r="33" spans="1:9">
      <c r="A33" s="2546">
        <f>$A$10</f>
        <v>1</v>
      </c>
      <c r="B33" s="2546">
        <f>COUNT(B$1:B31)+1</f>
        <v>8</v>
      </c>
      <c r="C33" s="2546"/>
      <c r="D33" s="2547" t="s">
        <v>4386</v>
      </c>
      <c r="E33" s="2548" t="s">
        <v>1012</v>
      </c>
      <c r="F33" s="2549">
        <v>2</v>
      </c>
      <c r="G33" s="2510"/>
      <c r="H33" s="2549">
        <f t="shared" si="0"/>
        <v>0</v>
      </c>
    </row>
    <row r="34" spans="1:9" ht="111" customHeight="1">
      <c r="B34" s="2550"/>
      <c r="C34" s="2550"/>
      <c r="D34" s="2551" t="s">
        <v>4387</v>
      </c>
      <c r="E34" s="2552"/>
      <c r="F34" s="2553"/>
      <c r="G34" s="2511"/>
      <c r="H34" s="2553"/>
    </row>
    <row r="35" spans="1:9">
      <c r="A35" s="2533"/>
      <c r="D35" s="2554"/>
      <c r="E35" s="2526"/>
      <c r="F35" s="2527"/>
      <c r="G35" s="2505"/>
      <c r="H35" s="2527"/>
    </row>
    <row r="36" spans="1:9">
      <c r="A36" s="2546">
        <f>$A$10</f>
        <v>1</v>
      </c>
      <c r="B36" s="2546">
        <f>COUNT(B$1:B34)+1</f>
        <v>9</v>
      </c>
      <c r="C36" s="2546"/>
      <c r="D36" s="2547" t="s">
        <v>4388</v>
      </c>
      <c r="E36" s="2548" t="s">
        <v>1012</v>
      </c>
      <c r="F36" s="2549">
        <v>14</v>
      </c>
      <c r="G36" s="2510"/>
      <c r="H36" s="2549">
        <f t="shared" si="0"/>
        <v>0</v>
      </c>
    </row>
    <row r="37" spans="1:9" ht="38.25">
      <c r="B37" s="2550"/>
      <c r="C37" s="2550"/>
      <c r="D37" s="2551" t="s">
        <v>4389</v>
      </c>
      <c r="E37" s="2552"/>
      <c r="F37" s="2553"/>
      <c r="G37" s="2511"/>
      <c r="H37" s="2553"/>
    </row>
    <row r="38" spans="1:9">
      <c r="A38" s="2533"/>
      <c r="D38" s="2554"/>
      <c r="E38" s="2526"/>
      <c r="F38" s="2527"/>
      <c r="G38" s="2505"/>
      <c r="H38" s="2527"/>
    </row>
    <row r="39" spans="1:9">
      <c r="A39" s="2546">
        <f>$A$10</f>
        <v>1</v>
      </c>
      <c r="B39" s="2546">
        <f>COUNT(B$1:B37)+1</f>
        <v>10</v>
      </c>
      <c r="C39" s="2546"/>
      <c r="D39" s="2547" t="s">
        <v>4388</v>
      </c>
      <c r="E39" s="2548" t="s">
        <v>1012</v>
      </c>
      <c r="F39" s="2549">
        <v>4</v>
      </c>
      <c r="G39" s="2510"/>
      <c r="H39" s="2549">
        <f t="shared" si="0"/>
        <v>0</v>
      </c>
    </row>
    <row r="40" spans="1:9" ht="38.25">
      <c r="B40" s="2550"/>
      <c r="C40" s="2550"/>
      <c r="D40" s="2551" t="s">
        <v>4390</v>
      </c>
      <c r="E40" s="2552"/>
      <c r="F40" s="2553"/>
      <c r="G40" s="2511"/>
      <c r="H40" s="2553"/>
    </row>
    <row r="41" spans="1:9">
      <c r="A41" s="2533"/>
      <c r="D41" s="2554"/>
      <c r="E41" s="2526"/>
      <c r="F41" s="2527"/>
      <c r="G41" s="2505"/>
      <c r="H41" s="2527"/>
    </row>
    <row r="42" spans="1:9">
      <c r="A42" s="2546">
        <f>$A$10</f>
        <v>1</v>
      </c>
      <c r="B42" s="2546">
        <f>COUNT(B$1:B40)+1</f>
        <v>11</v>
      </c>
      <c r="C42" s="2546"/>
      <c r="D42" s="2547" t="s">
        <v>4391</v>
      </c>
      <c r="E42" s="2548" t="s">
        <v>1317</v>
      </c>
      <c r="F42" s="2549">
        <v>1</v>
      </c>
      <c r="G42" s="2510"/>
      <c r="H42" s="2549">
        <f t="shared" si="0"/>
        <v>0</v>
      </c>
    </row>
    <row r="43" spans="1:9" ht="25.5">
      <c r="B43" s="2550"/>
      <c r="C43" s="2550"/>
      <c r="D43" s="2551" t="s">
        <v>4392</v>
      </c>
      <c r="E43" s="2552"/>
      <c r="F43" s="2553"/>
      <c r="G43" s="2511"/>
      <c r="H43" s="2553"/>
    </row>
    <row r="44" spans="1:9">
      <c r="A44" s="2533"/>
      <c r="D44" s="2554"/>
      <c r="E44" s="2526"/>
      <c r="F44" s="2527"/>
      <c r="G44" s="2505"/>
      <c r="H44" s="2527"/>
    </row>
    <row r="45" spans="1:9">
      <c r="A45" s="2546">
        <f>$A$10</f>
        <v>1</v>
      </c>
      <c r="B45" s="2546">
        <f>COUNT(B$1:B43)+1</f>
        <v>12</v>
      </c>
      <c r="C45" s="2546"/>
      <c r="D45" s="2547" t="s">
        <v>4393</v>
      </c>
      <c r="E45" s="2548" t="s">
        <v>1317</v>
      </c>
      <c r="F45" s="2549">
        <v>6</v>
      </c>
      <c r="G45" s="2510"/>
      <c r="H45" s="2549">
        <f t="shared" si="0"/>
        <v>0</v>
      </c>
      <c r="I45" s="2533"/>
    </row>
    <row r="46" spans="1:9" ht="25.5">
      <c r="B46" s="2550"/>
      <c r="C46" s="2550"/>
      <c r="D46" s="2551" t="s">
        <v>4394</v>
      </c>
      <c r="E46" s="2552"/>
      <c r="F46" s="2553"/>
      <c r="G46" s="2511"/>
      <c r="H46" s="2553"/>
    </row>
    <row r="47" spans="1:9">
      <c r="A47" s="2533"/>
      <c r="D47" s="2554"/>
      <c r="E47" s="2526"/>
      <c r="F47" s="2527"/>
      <c r="G47" s="2505"/>
      <c r="H47" s="2527"/>
    </row>
    <row r="48" spans="1:9">
      <c r="A48" s="2546">
        <f>$A$10</f>
        <v>1</v>
      </c>
      <c r="B48" s="2546">
        <f>COUNT(B$1:B46)+1</f>
        <v>13</v>
      </c>
      <c r="C48" s="2546"/>
      <c r="D48" s="2547" t="s">
        <v>4393</v>
      </c>
      <c r="E48" s="2548" t="s">
        <v>1317</v>
      </c>
      <c r="F48" s="2549">
        <v>2</v>
      </c>
      <c r="G48" s="2510"/>
      <c r="H48" s="2549">
        <f t="shared" si="0"/>
        <v>0</v>
      </c>
      <c r="I48" s="2533"/>
    </row>
    <row r="49" spans="1:8" ht="25.5">
      <c r="B49" s="2550"/>
      <c r="C49" s="2550"/>
      <c r="D49" s="2551" t="s">
        <v>4395</v>
      </c>
      <c r="E49" s="2552"/>
      <c r="F49" s="2553"/>
      <c r="G49" s="2511"/>
      <c r="H49" s="2553"/>
    </row>
    <row r="50" spans="1:8">
      <c r="A50" s="2533"/>
      <c r="D50" s="2554"/>
      <c r="E50" s="2526"/>
      <c r="F50" s="2527"/>
      <c r="G50" s="2505"/>
      <c r="H50" s="2527"/>
    </row>
    <row r="51" spans="1:8">
      <c r="A51" s="2546">
        <f>$A$10</f>
        <v>1</v>
      </c>
      <c r="B51" s="2546">
        <f>COUNT(B$1:B49)+1</f>
        <v>14</v>
      </c>
      <c r="C51" s="2546"/>
      <c r="D51" s="2547" t="s">
        <v>4396</v>
      </c>
      <c r="E51" s="2548" t="s">
        <v>1317</v>
      </c>
      <c r="F51" s="2549">
        <v>1</v>
      </c>
      <c r="G51" s="2510"/>
      <c r="H51" s="2549">
        <f t="shared" si="0"/>
        <v>0</v>
      </c>
    </row>
    <row r="52" spans="1:8">
      <c r="B52" s="2550"/>
      <c r="C52" s="2550"/>
      <c r="D52" s="2551" t="s">
        <v>4397</v>
      </c>
      <c r="E52" s="2552"/>
      <c r="F52" s="2553"/>
      <c r="G52" s="2511"/>
      <c r="H52" s="2553"/>
    </row>
    <row r="53" spans="1:8">
      <c r="A53" s="2533"/>
      <c r="D53" s="2554"/>
      <c r="E53" s="2526"/>
      <c r="F53" s="2527"/>
      <c r="G53" s="2505"/>
      <c r="H53" s="2527"/>
    </row>
    <row r="54" spans="1:8">
      <c r="A54" s="2546">
        <f>$A$10</f>
        <v>1</v>
      </c>
      <c r="B54" s="2546">
        <f>COUNT(B$1:B52)+1</f>
        <v>15</v>
      </c>
      <c r="C54" s="2546"/>
      <c r="D54" s="2547" t="s">
        <v>4398</v>
      </c>
      <c r="E54" s="2548" t="s">
        <v>1317</v>
      </c>
      <c r="F54" s="2549">
        <v>4</v>
      </c>
      <c r="G54" s="2510"/>
      <c r="H54" s="2549">
        <f t="shared" si="0"/>
        <v>0</v>
      </c>
    </row>
    <row r="55" spans="1:8" ht="25.5">
      <c r="B55" s="2550"/>
      <c r="C55" s="2550"/>
      <c r="D55" s="2551" t="s">
        <v>4399</v>
      </c>
      <c r="E55" s="2552"/>
      <c r="F55" s="2553"/>
      <c r="G55" s="2511"/>
      <c r="H55" s="2553"/>
    </row>
    <row r="56" spans="1:8">
      <c r="B56" s="2550"/>
      <c r="C56" s="2550"/>
      <c r="D56" s="2551" t="s">
        <v>2884</v>
      </c>
      <c r="E56" s="2552"/>
      <c r="F56" s="2553"/>
      <c r="G56" s="2511"/>
      <c r="H56" s="2553"/>
    </row>
    <row r="57" spans="1:8">
      <c r="A57" s="2533"/>
      <c r="D57" s="2554"/>
      <c r="E57" s="2526"/>
      <c r="F57" s="2527"/>
      <c r="G57" s="2505"/>
      <c r="H57" s="2527"/>
    </row>
    <row r="58" spans="1:8">
      <c r="A58" s="2546">
        <f>$A$10</f>
        <v>1</v>
      </c>
      <c r="B58" s="2546">
        <f>COUNT(B$1:B56)+1</f>
        <v>16</v>
      </c>
      <c r="C58" s="2546"/>
      <c r="D58" s="2547" t="s">
        <v>4400</v>
      </c>
      <c r="E58" s="2548"/>
      <c r="F58" s="2549"/>
      <c r="G58" s="2510"/>
      <c r="H58" s="2549"/>
    </row>
    <row r="59" spans="1:8" ht="25.5">
      <c r="B59" s="2550"/>
      <c r="C59" s="2550"/>
      <c r="D59" s="2551" t="s">
        <v>4401</v>
      </c>
      <c r="E59" s="2552"/>
      <c r="F59" s="2553"/>
      <c r="G59" s="2511"/>
      <c r="H59" s="2553"/>
    </row>
    <row r="60" spans="1:8">
      <c r="A60" s="2546">
        <f t="shared" ref="A60:A113" si="1">$A$10</f>
        <v>1</v>
      </c>
      <c r="B60" s="2546"/>
      <c r="C60" s="2546" t="s">
        <v>2615</v>
      </c>
      <c r="D60" s="2556" t="s">
        <v>4402</v>
      </c>
      <c r="E60" s="2548" t="s">
        <v>1317</v>
      </c>
      <c r="F60" s="2549">
        <v>1</v>
      </c>
      <c r="G60" s="2510"/>
      <c r="H60" s="2549">
        <f t="shared" si="0"/>
        <v>0</v>
      </c>
    </row>
    <row r="61" spans="1:8">
      <c r="A61" s="2546">
        <f t="shared" si="1"/>
        <v>1</v>
      </c>
      <c r="B61" s="2546"/>
      <c r="C61" s="2557" t="s">
        <v>2617</v>
      </c>
      <c r="D61" s="2556" t="s">
        <v>4403</v>
      </c>
      <c r="E61" s="2548" t="s">
        <v>1317</v>
      </c>
      <c r="F61" s="2549">
        <v>4</v>
      </c>
      <c r="G61" s="2510"/>
      <c r="H61" s="2549">
        <f t="shared" si="0"/>
        <v>0</v>
      </c>
    </row>
    <row r="62" spans="1:8">
      <c r="A62" s="2546">
        <f t="shared" si="1"/>
        <v>1</v>
      </c>
      <c r="B62" s="2546"/>
      <c r="C62" s="2546" t="s">
        <v>2619</v>
      </c>
      <c r="D62" s="2556" t="s">
        <v>4404</v>
      </c>
      <c r="E62" s="2548" t="s">
        <v>1317</v>
      </c>
      <c r="F62" s="2549">
        <v>14</v>
      </c>
      <c r="G62" s="2510"/>
      <c r="H62" s="2549">
        <f t="shared" si="0"/>
        <v>0</v>
      </c>
    </row>
    <row r="63" spans="1:8">
      <c r="A63" s="2546">
        <f t="shared" si="1"/>
        <v>1</v>
      </c>
      <c r="B63" s="2546"/>
      <c r="C63" s="2546" t="s">
        <v>2621</v>
      </c>
      <c r="D63" s="2556" t="s">
        <v>4405</v>
      </c>
      <c r="E63" s="2548" t="s">
        <v>1317</v>
      </c>
      <c r="F63" s="2549">
        <v>9</v>
      </c>
      <c r="G63" s="2510"/>
      <c r="H63" s="2549">
        <f t="shared" si="0"/>
        <v>0</v>
      </c>
    </row>
    <row r="64" spans="1:8">
      <c r="A64" s="2533"/>
      <c r="D64" s="2554"/>
      <c r="E64" s="2526"/>
      <c r="F64" s="2527"/>
      <c r="G64" s="2505"/>
      <c r="H64" s="2527"/>
    </row>
    <row r="65" spans="1:13">
      <c r="A65" s="2546">
        <f t="shared" si="1"/>
        <v>1</v>
      </c>
      <c r="B65" s="2546">
        <f>COUNT(B$1:B63)+1</f>
        <v>17</v>
      </c>
      <c r="C65" s="2546"/>
      <c r="D65" s="2547" t="s">
        <v>4406</v>
      </c>
      <c r="E65" s="2548" t="s">
        <v>1317</v>
      </c>
      <c r="F65" s="2549">
        <v>1</v>
      </c>
      <c r="G65" s="2510"/>
      <c r="H65" s="2549">
        <f t="shared" si="0"/>
        <v>0</v>
      </c>
    </row>
    <row r="66" spans="1:13">
      <c r="B66" s="2550"/>
      <c r="C66" s="2550"/>
      <c r="D66" s="2551" t="s">
        <v>2875</v>
      </c>
      <c r="E66" s="2552"/>
      <c r="F66" s="2553"/>
      <c r="G66" s="2511"/>
      <c r="H66" s="2553"/>
    </row>
    <row r="67" spans="1:13">
      <c r="A67" s="2533"/>
      <c r="D67" s="2554"/>
      <c r="E67" s="2526"/>
      <c r="F67" s="2527"/>
      <c r="G67" s="2505"/>
      <c r="H67" s="2527"/>
    </row>
    <row r="68" spans="1:13">
      <c r="A68" s="2546">
        <f t="shared" si="1"/>
        <v>1</v>
      </c>
      <c r="B68" s="2546">
        <f>COUNT(B$1:B66)+1</f>
        <v>18</v>
      </c>
      <c r="C68" s="2546"/>
      <c r="D68" s="2547" t="s">
        <v>4407</v>
      </c>
      <c r="E68" s="2548"/>
      <c r="F68" s="2549"/>
      <c r="G68" s="2510"/>
      <c r="H68" s="2549"/>
    </row>
    <row r="69" spans="1:13" ht="76.5" customHeight="1">
      <c r="B69" s="2550"/>
      <c r="C69" s="2550"/>
      <c r="D69" s="2551" t="s">
        <v>4408</v>
      </c>
      <c r="E69" s="2552"/>
      <c r="F69" s="2553"/>
      <c r="G69" s="2511"/>
      <c r="H69" s="2553"/>
      <c r="J69" s="2558"/>
      <c r="K69" s="2558"/>
      <c r="L69" s="2558"/>
      <c r="M69" s="2558"/>
    </row>
    <row r="70" spans="1:13">
      <c r="A70" s="2546">
        <f t="shared" si="1"/>
        <v>1</v>
      </c>
      <c r="B70" s="2546"/>
      <c r="C70" s="2546" t="s">
        <v>2615</v>
      </c>
      <c r="D70" s="2559" t="s">
        <v>4409</v>
      </c>
      <c r="E70" s="2560" t="s">
        <v>1421</v>
      </c>
      <c r="F70" s="2561">
        <v>24</v>
      </c>
      <c r="G70" s="2512"/>
      <c r="H70" s="2561">
        <f t="shared" si="0"/>
        <v>0</v>
      </c>
    </row>
    <row r="71" spans="1:13">
      <c r="A71" s="2546">
        <f t="shared" si="1"/>
        <v>1</v>
      </c>
      <c r="B71" s="2546"/>
      <c r="C71" s="2557" t="s">
        <v>2617</v>
      </c>
      <c r="D71" s="2559" t="s">
        <v>4410</v>
      </c>
      <c r="E71" s="2560" t="s">
        <v>1421</v>
      </c>
      <c r="F71" s="2561">
        <v>12</v>
      </c>
      <c r="G71" s="2512"/>
      <c r="H71" s="2561">
        <f t="shared" si="0"/>
        <v>0</v>
      </c>
    </row>
    <row r="72" spans="1:13">
      <c r="A72" s="2546">
        <f t="shared" si="1"/>
        <v>1</v>
      </c>
      <c r="B72" s="2546"/>
      <c r="C72" s="2546" t="s">
        <v>2619</v>
      </c>
      <c r="D72" s="2559" t="s">
        <v>4411</v>
      </c>
      <c r="E72" s="2560" t="s">
        <v>1421</v>
      </c>
      <c r="F72" s="2561">
        <v>6</v>
      </c>
      <c r="G72" s="2512"/>
      <c r="H72" s="2561">
        <f t="shared" si="0"/>
        <v>0</v>
      </c>
    </row>
    <row r="73" spans="1:13">
      <c r="A73" s="2546">
        <f t="shared" si="1"/>
        <v>1</v>
      </c>
      <c r="B73" s="2546"/>
      <c r="C73" s="2546" t="s">
        <v>2621</v>
      </c>
      <c r="D73" s="2559" t="s">
        <v>4412</v>
      </c>
      <c r="E73" s="2560" t="s">
        <v>1421</v>
      </c>
      <c r="F73" s="2561">
        <v>6</v>
      </c>
      <c r="G73" s="2512"/>
      <c r="H73" s="2561">
        <f t="shared" si="0"/>
        <v>0</v>
      </c>
    </row>
    <row r="74" spans="1:13">
      <c r="A74" s="2533"/>
      <c r="D74" s="2554"/>
      <c r="E74" s="2526"/>
      <c r="F74" s="2527"/>
      <c r="G74" s="2505"/>
      <c r="H74" s="2527"/>
    </row>
    <row r="75" spans="1:13">
      <c r="A75" s="2546">
        <f t="shared" si="1"/>
        <v>1</v>
      </c>
      <c r="B75" s="2546">
        <f>COUNT(B$1:B73)+1</f>
        <v>19</v>
      </c>
      <c r="C75" s="2546"/>
      <c r="D75" s="2547" t="s">
        <v>4413</v>
      </c>
      <c r="E75" s="2548"/>
      <c r="F75" s="2549"/>
      <c r="G75" s="2510"/>
      <c r="H75" s="2549"/>
    </row>
    <row r="76" spans="1:13" ht="116.25" customHeight="1">
      <c r="B76" s="2550"/>
      <c r="C76" s="2550"/>
      <c r="D76" s="2562" t="s">
        <v>4414</v>
      </c>
      <c r="E76" s="2552"/>
      <c r="F76" s="2553"/>
      <c r="G76" s="2511"/>
      <c r="H76" s="2553"/>
    </row>
    <row r="77" spans="1:13">
      <c r="A77" s="2546">
        <f t="shared" si="1"/>
        <v>1</v>
      </c>
      <c r="B77" s="2546"/>
      <c r="C77" s="2546" t="s">
        <v>2615</v>
      </c>
      <c r="D77" s="2559" t="s">
        <v>4415</v>
      </c>
      <c r="E77" s="2560" t="s">
        <v>1317</v>
      </c>
      <c r="F77" s="2561">
        <v>9</v>
      </c>
      <c r="G77" s="2512"/>
      <c r="H77" s="2561">
        <f t="shared" si="0"/>
        <v>0</v>
      </c>
    </row>
    <row r="78" spans="1:13">
      <c r="A78" s="2546">
        <f t="shared" si="1"/>
        <v>1</v>
      </c>
      <c r="B78" s="2546"/>
      <c r="C78" s="2557" t="s">
        <v>2617</v>
      </c>
      <c r="D78" s="2559" t="s">
        <v>4416</v>
      </c>
      <c r="E78" s="2560" t="s">
        <v>1317</v>
      </c>
      <c r="F78" s="2561">
        <v>1</v>
      </c>
      <c r="G78" s="2512"/>
      <c r="H78" s="2561">
        <f t="shared" si="0"/>
        <v>0</v>
      </c>
    </row>
    <row r="79" spans="1:13">
      <c r="A79" s="2546">
        <f t="shared" si="1"/>
        <v>1</v>
      </c>
      <c r="B79" s="2546"/>
      <c r="C79" s="2546" t="s">
        <v>2619</v>
      </c>
      <c r="D79" s="2559" t="s">
        <v>4417</v>
      </c>
      <c r="E79" s="2560" t="s">
        <v>1317</v>
      </c>
      <c r="F79" s="2561">
        <v>9</v>
      </c>
      <c r="G79" s="2512"/>
      <c r="H79" s="2561">
        <f t="shared" ref="H79:H105" si="2">G79*F79</f>
        <v>0</v>
      </c>
    </row>
    <row r="80" spans="1:13">
      <c r="A80" s="2546">
        <f t="shared" si="1"/>
        <v>1</v>
      </c>
      <c r="B80" s="2546"/>
      <c r="C80" s="2546" t="s">
        <v>2621</v>
      </c>
      <c r="D80" s="2559" t="s">
        <v>4418</v>
      </c>
      <c r="E80" s="2560" t="s">
        <v>1317</v>
      </c>
      <c r="F80" s="2561">
        <v>4</v>
      </c>
      <c r="G80" s="2512"/>
      <c r="H80" s="2561">
        <f t="shared" si="2"/>
        <v>0</v>
      </c>
    </row>
    <row r="81" spans="1:8">
      <c r="A81" s="2546">
        <f t="shared" si="1"/>
        <v>1</v>
      </c>
      <c r="B81" s="2546"/>
      <c r="C81" s="2546" t="s">
        <v>2623</v>
      </c>
      <c r="D81" s="2559" t="s">
        <v>4419</v>
      </c>
      <c r="E81" s="2560" t="s">
        <v>1317</v>
      </c>
      <c r="F81" s="2561">
        <v>1</v>
      </c>
      <c r="G81" s="2512"/>
      <c r="H81" s="2561">
        <f t="shared" si="2"/>
        <v>0</v>
      </c>
    </row>
    <row r="82" spans="1:8">
      <c r="A82" s="2546">
        <f t="shared" si="1"/>
        <v>1</v>
      </c>
      <c r="B82" s="2546"/>
      <c r="C82" s="2546" t="s">
        <v>2625</v>
      </c>
      <c r="D82" s="2559" t="s">
        <v>4420</v>
      </c>
      <c r="E82" s="2560" t="s">
        <v>1317</v>
      </c>
      <c r="F82" s="2561">
        <v>1</v>
      </c>
      <c r="G82" s="2512"/>
      <c r="H82" s="2561">
        <f t="shared" si="2"/>
        <v>0</v>
      </c>
    </row>
    <row r="83" spans="1:8">
      <c r="A83" s="2533"/>
      <c r="D83" s="2554"/>
      <c r="E83" s="2526"/>
      <c r="F83" s="2527"/>
      <c r="G83" s="2505"/>
      <c r="H83" s="2527"/>
    </row>
    <row r="84" spans="1:8">
      <c r="A84" s="2546">
        <f t="shared" si="1"/>
        <v>1</v>
      </c>
      <c r="B84" s="2546">
        <f>COUNT(B$1:B82)+1</f>
        <v>20</v>
      </c>
      <c r="C84" s="2546"/>
      <c r="D84" s="2547" t="s">
        <v>4421</v>
      </c>
      <c r="E84" s="2548"/>
      <c r="F84" s="2549"/>
      <c r="G84" s="2510"/>
      <c r="H84" s="2549"/>
    </row>
    <row r="85" spans="1:8" ht="115.5" customHeight="1">
      <c r="B85" s="2550"/>
      <c r="C85" s="2550"/>
      <c r="D85" s="2562" t="s">
        <v>4414</v>
      </c>
      <c r="E85" s="2552"/>
      <c r="F85" s="2553"/>
      <c r="G85" s="2511"/>
      <c r="H85" s="2553"/>
    </row>
    <row r="86" spans="1:8">
      <c r="A86" s="2546">
        <f t="shared" si="1"/>
        <v>1</v>
      </c>
      <c r="B86" s="2546"/>
      <c r="C86" s="2546" t="s">
        <v>2615</v>
      </c>
      <c r="D86" s="2559" t="s">
        <v>4422</v>
      </c>
      <c r="E86" s="2560" t="s">
        <v>1317</v>
      </c>
      <c r="F86" s="2561">
        <v>4</v>
      </c>
      <c r="G86" s="2512"/>
      <c r="H86" s="2561">
        <f t="shared" si="2"/>
        <v>0</v>
      </c>
    </row>
    <row r="87" spans="1:8">
      <c r="A87" s="2546">
        <f t="shared" si="1"/>
        <v>1</v>
      </c>
      <c r="B87" s="2546"/>
      <c r="C87" s="2557" t="s">
        <v>2617</v>
      </c>
      <c r="D87" s="2559" t="s">
        <v>4423</v>
      </c>
      <c r="E87" s="2560" t="s">
        <v>1317</v>
      </c>
      <c r="F87" s="2561">
        <v>3</v>
      </c>
      <c r="G87" s="2512"/>
      <c r="H87" s="2561">
        <f t="shared" si="2"/>
        <v>0</v>
      </c>
    </row>
    <row r="88" spans="1:8">
      <c r="A88" s="2546">
        <f t="shared" si="1"/>
        <v>1</v>
      </c>
      <c r="B88" s="2546"/>
      <c r="C88" s="2546" t="s">
        <v>2619</v>
      </c>
      <c r="D88" s="2559" t="s">
        <v>4424</v>
      </c>
      <c r="E88" s="2560" t="s">
        <v>1317</v>
      </c>
      <c r="F88" s="2561">
        <v>6</v>
      </c>
      <c r="G88" s="2512"/>
      <c r="H88" s="2561">
        <f t="shared" si="2"/>
        <v>0</v>
      </c>
    </row>
    <row r="89" spans="1:8">
      <c r="A89" s="2546">
        <f t="shared" si="1"/>
        <v>1</v>
      </c>
      <c r="B89" s="2546"/>
      <c r="C89" s="2546" t="s">
        <v>2621</v>
      </c>
      <c r="D89" s="2559" t="s">
        <v>4425</v>
      </c>
      <c r="E89" s="2560" t="s">
        <v>1317</v>
      </c>
      <c r="F89" s="2561">
        <v>2</v>
      </c>
      <c r="G89" s="2512"/>
      <c r="H89" s="2561">
        <f t="shared" si="2"/>
        <v>0</v>
      </c>
    </row>
    <row r="90" spans="1:8">
      <c r="A90" s="2533"/>
      <c r="D90" s="2554"/>
      <c r="E90" s="2526"/>
      <c r="F90" s="2527"/>
      <c r="G90" s="2505"/>
      <c r="H90" s="2527"/>
    </row>
    <row r="91" spans="1:8">
      <c r="A91" s="2546">
        <f t="shared" si="1"/>
        <v>1</v>
      </c>
      <c r="B91" s="2546">
        <f>COUNT(B$1:B89)+1</f>
        <v>21</v>
      </c>
      <c r="C91" s="2546"/>
      <c r="D91" s="2547" t="s">
        <v>4426</v>
      </c>
      <c r="E91" s="2548"/>
      <c r="F91" s="2549"/>
      <c r="G91" s="2510"/>
      <c r="H91" s="2549"/>
    </row>
    <row r="92" spans="1:8" ht="116.25" customHeight="1">
      <c r="B92" s="2550"/>
      <c r="C92" s="2550"/>
      <c r="D92" s="2562" t="s">
        <v>4414</v>
      </c>
      <c r="E92" s="2552"/>
      <c r="F92" s="2553"/>
      <c r="G92" s="2511"/>
      <c r="H92" s="2553"/>
    </row>
    <row r="93" spans="1:8">
      <c r="A93" s="2546">
        <f t="shared" si="1"/>
        <v>1</v>
      </c>
      <c r="B93" s="2546"/>
      <c r="C93" s="2546" t="s">
        <v>2615</v>
      </c>
      <c r="D93" s="2559" t="s">
        <v>4427</v>
      </c>
      <c r="E93" s="2560" t="s">
        <v>1317</v>
      </c>
      <c r="F93" s="2561">
        <v>1</v>
      </c>
      <c r="G93" s="2512"/>
      <c r="H93" s="2561">
        <f t="shared" si="2"/>
        <v>0</v>
      </c>
    </row>
    <row r="94" spans="1:8">
      <c r="A94" s="2546">
        <f t="shared" si="1"/>
        <v>1</v>
      </c>
      <c r="B94" s="2546"/>
      <c r="C94" s="2557" t="s">
        <v>2617</v>
      </c>
      <c r="D94" s="2559" t="s">
        <v>4428</v>
      </c>
      <c r="E94" s="2560" t="s">
        <v>1317</v>
      </c>
      <c r="F94" s="2561">
        <v>2</v>
      </c>
      <c r="G94" s="2512"/>
      <c r="H94" s="2561">
        <f t="shared" si="2"/>
        <v>0</v>
      </c>
    </row>
    <row r="95" spans="1:8">
      <c r="A95" s="2546">
        <f t="shared" si="1"/>
        <v>1</v>
      </c>
      <c r="B95" s="2546"/>
      <c r="C95" s="2546" t="s">
        <v>2619</v>
      </c>
      <c r="D95" s="2559" t="s">
        <v>4429</v>
      </c>
      <c r="E95" s="2560" t="s">
        <v>1317</v>
      </c>
      <c r="F95" s="2561">
        <v>1</v>
      </c>
      <c r="G95" s="2512"/>
      <c r="H95" s="2561">
        <f t="shared" si="2"/>
        <v>0</v>
      </c>
    </row>
    <row r="96" spans="1:8">
      <c r="A96" s="2546">
        <f t="shared" si="1"/>
        <v>1</v>
      </c>
      <c r="B96" s="2546"/>
      <c r="C96" s="2546" t="s">
        <v>2621</v>
      </c>
      <c r="D96" s="2559" t="s">
        <v>4430</v>
      </c>
      <c r="E96" s="2560" t="s">
        <v>1317</v>
      </c>
      <c r="F96" s="2561">
        <v>1</v>
      </c>
      <c r="G96" s="2512"/>
      <c r="H96" s="2561">
        <f t="shared" si="2"/>
        <v>0</v>
      </c>
    </row>
    <row r="97" spans="1:8">
      <c r="A97" s="2533"/>
      <c r="D97" s="2554"/>
      <c r="E97" s="2526"/>
      <c r="F97" s="2527"/>
      <c r="G97" s="2505"/>
      <c r="H97" s="2527"/>
    </row>
    <row r="98" spans="1:8">
      <c r="A98" s="2546">
        <f t="shared" si="1"/>
        <v>1</v>
      </c>
      <c r="B98" s="2546">
        <f>COUNT(B$1:B96)+1</f>
        <v>22</v>
      </c>
      <c r="C98" s="2546"/>
      <c r="D98" s="2547" t="s">
        <v>4431</v>
      </c>
      <c r="E98" s="2548"/>
      <c r="F98" s="2549"/>
      <c r="G98" s="2510"/>
      <c r="H98" s="2549"/>
    </row>
    <row r="99" spans="1:8">
      <c r="B99" s="2550"/>
      <c r="C99" s="2550"/>
      <c r="D99" s="2551" t="s">
        <v>4432</v>
      </c>
      <c r="E99" s="2552"/>
      <c r="F99" s="2553"/>
      <c r="G99" s="2511"/>
      <c r="H99" s="2553"/>
    </row>
    <row r="100" spans="1:8">
      <c r="A100" s="2546">
        <f t="shared" si="1"/>
        <v>1</v>
      </c>
      <c r="B100" s="2546"/>
      <c r="C100" s="2546" t="s">
        <v>2615</v>
      </c>
      <c r="D100" s="2556" t="s">
        <v>2875</v>
      </c>
      <c r="E100" s="2548" t="s">
        <v>1421</v>
      </c>
      <c r="F100" s="2549">
        <v>12</v>
      </c>
      <c r="G100" s="2510"/>
      <c r="H100" s="2549">
        <f t="shared" si="2"/>
        <v>0</v>
      </c>
    </row>
    <row r="101" spans="1:8">
      <c r="A101" s="2546">
        <f t="shared" si="1"/>
        <v>1</v>
      </c>
      <c r="B101" s="2546"/>
      <c r="C101" s="2557" t="s">
        <v>2617</v>
      </c>
      <c r="D101" s="2556" t="s">
        <v>4433</v>
      </c>
      <c r="E101" s="2548" t="s">
        <v>1421</v>
      </c>
      <c r="F101" s="2549">
        <v>6</v>
      </c>
      <c r="G101" s="2510"/>
      <c r="H101" s="2549">
        <f t="shared" si="2"/>
        <v>0</v>
      </c>
    </row>
    <row r="102" spans="1:8">
      <c r="A102" s="2533"/>
      <c r="D102" s="2554"/>
      <c r="E102" s="2526"/>
      <c r="F102" s="2527"/>
      <c r="G102" s="2505"/>
      <c r="H102" s="2527"/>
    </row>
    <row r="103" spans="1:8">
      <c r="A103" s="2546">
        <f t="shared" si="1"/>
        <v>1</v>
      </c>
      <c r="B103" s="2546">
        <f>COUNT(B$1:B101)+1</f>
        <v>23</v>
      </c>
      <c r="C103" s="2546"/>
      <c r="D103" s="2547" t="s">
        <v>4434</v>
      </c>
      <c r="E103" s="2548"/>
      <c r="F103" s="2549"/>
      <c r="G103" s="2510"/>
      <c r="H103" s="2549"/>
    </row>
    <row r="104" spans="1:8">
      <c r="B104" s="2550"/>
      <c r="C104" s="2550"/>
      <c r="D104" s="2551" t="s">
        <v>4432</v>
      </c>
      <c r="E104" s="2552"/>
      <c r="F104" s="2553"/>
      <c r="G104" s="2511"/>
      <c r="H104" s="2553"/>
    </row>
    <row r="105" spans="1:8">
      <c r="A105" s="2546">
        <f t="shared" si="1"/>
        <v>1</v>
      </c>
      <c r="B105" s="2546"/>
      <c r="C105" s="2546" t="s">
        <v>2615</v>
      </c>
      <c r="D105" s="2556" t="s">
        <v>4435</v>
      </c>
      <c r="E105" s="2548" t="s">
        <v>1421</v>
      </c>
      <c r="F105" s="2549">
        <v>6</v>
      </c>
      <c r="G105" s="2510"/>
      <c r="H105" s="2549">
        <f t="shared" si="2"/>
        <v>0</v>
      </c>
    </row>
    <row r="106" spans="1:8">
      <c r="A106" s="2533"/>
      <c r="D106" s="2554"/>
      <c r="E106" s="2526"/>
      <c r="F106" s="2527"/>
      <c r="G106" s="2505"/>
      <c r="H106" s="2527"/>
    </row>
    <row r="107" spans="1:8">
      <c r="A107" s="2546">
        <f t="shared" si="1"/>
        <v>1</v>
      </c>
      <c r="B107" s="2546">
        <f>COUNT(B$1:B105)+1</f>
        <v>24</v>
      </c>
      <c r="C107" s="2546"/>
      <c r="D107" s="2547" t="s">
        <v>4436</v>
      </c>
      <c r="E107" s="2548" t="s">
        <v>1284</v>
      </c>
      <c r="F107" s="2549">
        <v>100</v>
      </c>
      <c r="G107" s="2510"/>
      <c r="H107" s="2549">
        <f t="shared" ref="H107:H170" si="3">G107*F107</f>
        <v>0</v>
      </c>
    </row>
    <row r="108" spans="1:8" ht="51" customHeight="1">
      <c r="B108" s="2550"/>
      <c r="C108" s="2550"/>
      <c r="D108" s="2551" t="s">
        <v>4437</v>
      </c>
      <c r="E108" s="2552"/>
      <c r="F108" s="2553"/>
      <c r="G108" s="2511"/>
      <c r="H108" s="2553"/>
    </row>
    <row r="109" spans="1:8">
      <c r="A109" s="2563">
        <v>1</v>
      </c>
      <c r="B109" s="2563"/>
      <c r="C109" s="2563"/>
      <c r="D109" s="2564" t="str">
        <f>D10</f>
        <v xml:space="preserve">OSKRBA NAPRAVE ZA GAŠENJE Z VODNO MEGLO   </v>
      </c>
      <c r="E109" s="2565" t="s">
        <v>3001</v>
      </c>
      <c r="F109" s="2566"/>
      <c r="G109" s="2513"/>
      <c r="H109" s="2566">
        <f>SUM(H12:H108)</f>
        <v>0</v>
      </c>
    </row>
    <row r="110" spans="1:8">
      <c r="B110" s="2550"/>
      <c r="C110" s="2550"/>
      <c r="D110" s="2545"/>
      <c r="E110" s="2526"/>
      <c r="F110" s="2527"/>
      <c r="G110" s="2505"/>
      <c r="H110" s="2527"/>
    </row>
    <row r="111" spans="1:8">
      <c r="A111" s="2539">
        <v>2</v>
      </c>
      <c r="B111" s="2539"/>
      <c r="C111" s="2539"/>
      <c r="D111" s="2540" t="s">
        <v>4438</v>
      </c>
      <c r="E111" s="2541"/>
      <c r="F111" s="2542"/>
      <c r="G111" s="2509"/>
      <c r="H111" s="2542"/>
    </row>
    <row r="112" spans="1:8">
      <c r="B112" s="2550"/>
      <c r="C112" s="2550"/>
      <c r="D112" s="2545"/>
      <c r="E112" s="2526"/>
      <c r="F112" s="2527"/>
      <c r="G112" s="2505"/>
      <c r="H112" s="2527"/>
    </row>
    <row r="113" spans="1:10">
      <c r="A113" s="2546">
        <f t="shared" si="1"/>
        <v>1</v>
      </c>
      <c r="B113" s="2546">
        <f>COUNT(B$111:B112)+1</f>
        <v>1</v>
      </c>
      <c r="C113" s="2546"/>
      <c r="D113" s="2547" t="s">
        <v>4439</v>
      </c>
      <c r="E113" s="2548" t="s">
        <v>1012</v>
      </c>
      <c r="F113" s="2549">
        <v>7</v>
      </c>
      <c r="G113" s="2510"/>
      <c r="H113" s="2549">
        <f>G113*F113</f>
        <v>0</v>
      </c>
    </row>
    <row r="114" spans="1:10" ht="111.75" customHeight="1">
      <c r="B114" s="2550"/>
      <c r="C114" s="2550"/>
      <c r="D114" s="2551" t="s">
        <v>4440</v>
      </c>
      <c r="E114" s="2552"/>
      <c r="F114" s="2553"/>
      <c r="G114" s="2511"/>
      <c r="H114" s="2553"/>
    </row>
    <row r="115" spans="1:10">
      <c r="B115" s="2550"/>
      <c r="C115" s="2550"/>
      <c r="D115" s="2545"/>
      <c r="E115" s="2526"/>
      <c r="F115" s="2527"/>
      <c r="G115" s="2505"/>
      <c r="H115" s="2527"/>
    </row>
    <row r="116" spans="1:10">
      <c r="A116" s="2546">
        <f>$A$111</f>
        <v>2</v>
      </c>
      <c r="B116" s="2557">
        <f>COUNT(B$112:B113)+1</f>
        <v>2</v>
      </c>
      <c r="C116" s="2546"/>
      <c r="D116" s="2547" t="s">
        <v>4441</v>
      </c>
      <c r="E116" s="2548" t="s">
        <v>1317</v>
      </c>
      <c r="F116" s="2549">
        <v>480</v>
      </c>
      <c r="G116" s="2510"/>
      <c r="H116" s="2549">
        <f t="shared" si="3"/>
        <v>0</v>
      </c>
      <c r="I116" s="2533"/>
    </row>
    <row r="117" spans="1:10" ht="102.75" customHeight="1">
      <c r="B117" s="2550"/>
      <c r="C117" s="2550"/>
      <c r="D117" s="2562" t="s">
        <v>4442</v>
      </c>
      <c r="E117" s="2526"/>
      <c r="F117" s="2527"/>
      <c r="G117" s="2505"/>
      <c r="H117" s="2527"/>
    </row>
    <row r="118" spans="1:10">
      <c r="A118" s="2533"/>
      <c r="D118" s="2554"/>
      <c r="E118" s="2526"/>
      <c r="F118" s="2527"/>
      <c r="G118" s="2505"/>
      <c r="H118" s="2527"/>
    </row>
    <row r="119" spans="1:10">
      <c r="A119" s="2546">
        <f>$A$111</f>
        <v>2</v>
      </c>
      <c r="B119" s="2546">
        <f>COUNT(B$112:B118)+1</f>
        <v>3</v>
      </c>
      <c r="C119" s="2546"/>
      <c r="D119" s="2547" t="s">
        <v>4443</v>
      </c>
      <c r="E119" s="2548" t="s">
        <v>1317</v>
      </c>
      <c r="F119" s="2549">
        <v>470</v>
      </c>
      <c r="G119" s="2510"/>
      <c r="H119" s="2549">
        <f t="shared" si="3"/>
        <v>0</v>
      </c>
      <c r="I119" s="2533"/>
    </row>
    <row r="120" spans="1:10" s="2555" customFormat="1" ht="97.5" customHeight="1">
      <c r="A120" s="2532"/>
      <c r="B120" s="2550"/>
      <c r="C120" s="2550"/>
      <c r="D120" s="2562" t="s">
        <v>4444</v>
      </c>
      <c r="E120" s="2526"/>
      <c r="F120" s="2527"/>
      <c r="G120" s="2505"/>
      <c r="H120" s="2527"/>
      <c r="I120" s="2532"/>
      <c r="J120" s="2532"/>
    </row>
    <row r="121" spans="1:10">
      <c r="A121" s="2533"/>
      <c r="D121" s="2554"/>
      <c r="E121" s="2526"/>
      <c r="F121" s="2527"/>
      <c r="G121" s="2505"/>
      <c r="H121" s="2527"/>
    </row>
    <row r="122" spans="1:10">
      <c r="A122" s="2533"/>
      <c r="D122" s="2554"/>
      <c r="E122" s="2526"/>
      <c r="F122" s="2527"/>
      <c r="G122" s="2505"/>
      <c r="H122" s="2527"/>
    </row>
    <row r="123" spans="1:10">
      <c r="A123" s="2546">
        <f>$A$111</f>
        <v>2</v>
      </c>
      <c r="B123" s="2557">
        <f>COUNT(B$112:B119)+1</f>
        <v>4</v>
      </c>
      <c r="C123" s="2546"/>
      <c r="D123" s="2547" t="s">
        <v>4445</v>
      </c>
      <c r="E123" s="2548" t="s">
        <v>1317</v>
      </c>
      <c r="F123" s="2549">
        <v>110</v>
      </c>
      <c r="G123" s="2510"/>
      <c r="H123" s="2549">
        <f t="shared" si="3"/>
        <v>0</v>
      </c>
    </row>
    <row r="124" spans="1:10" ht="105.75" customHeight="1">
      <c r="B124" s="2550"/>
      <c r="C124" s="2550"/>
      <c r="D124" s="2562" t="s">
        <v>4446</v>
      </c>
      <c r="E124" s="2526"/>
      <c r="F124" s="2527"/>
      <c r="G124" s="2505"/>
      <c r="H124" s="2527"/>
    </row>
    <row r="125" spans="1:10">
      <c r="A125" s="2533"/>
      <c r="D125" s="2554"/>
      <c r="E125" s="2526"/>
      <c r="F125" s="2527"/>
      <c r="G125" s="2505"/>
      <c r="H125" s="2527"/>
    </row>
    <row r="126" spans="1:10">
      <c r="A126" s="2546">
        <f>$A$111</f>
        <v>2</v>
      </c>
      <c r="B126" s="2546">
        <f>COUNT(B$112:B124)+1</f>
        <v>5</v>
      </c>
      <c r="C126" s="2546"/>
      <c r="D126" s="2547" t="s">
        <v>4447</v>
      </c>
      <c r="E126" s="2548" t="s">
        <v>1317</v>
      </c>
      <c r="F126" s="2549">
        <v>470</v>
      </c>
      <c r="G126" s="2510"/>
      <c r="H126" s="2549">
        <f t="shared" si="3"/>
        <v>0</v>
      </c>
    </row>
    <row r="127" spans="1:10" ht="38.25">
      <c r="B127" s="2550"/>
      <c r="C127" s="2550"/>
      <c r="D127" s="2562" t="s">
        <v>4448</v>
      </c>
      <c r="E127" s="2526"/>
      <c r="F127" s="2527"/>
      <c r="G127" s="2505"/>
      <c r="H127" s="2527"/>
    </row>
    <row r="128" spans="1:10">
      <c r="A128" s="2533"/>
      <c r="D128" s="2554"/>
      <c r="E128" s="2526"/>
      <c r="F128" s="2527"/>
      <c r="G128" s="2505"/>
      <c r="H128" s="2527"/>
    </row>
    <row r="129" spans="1:13">
      <c r="A129" s="2546">
        <f>$A$111</f>
        <v>2</v>
      </c>
      <c r="B129" s="2546">
        <f>COUNT(B$112:B127)+1</f>
        <v>6</v>
      </c>
      <c r="C129" s="2546"/>
      <c r="D129" s="2547" t="s">
        <v>4449</v>
      </c>
      <c r="E129" s="2548" t="s">
        <v>1317</v>
      </c>
      <c r="F129" s="2549">
        <v>1060</v>
      </c>
      <c r="G129" s="2510"/>
      <c r="H129" s="2549">
        <f t="shared" si="3"/>
        <v>0</v>
      </c>
    </row>
    <row r="130" spans="1:13" ht="51">
      <c r="B130" s="2550"/>
      <c r="C130" s="2550"/>
      <c r="D130" s="2562" t="s">
        <v>4450</v>
      </c>
      <c r="E130" s="2526"/>
      <c r="F130" s="2527"/>
      <c r="G130" s="2505"/>
      <c r="H130" s="2527"/>
    </row>
    <row r="131" spans="1:13">
      <c r="A131" s="2533"/>
      <c r="D131" s="2554"/>
      <c r="E131" s="2526"/>
      <c r="F131" s="2527"/>
      <c r="G131" s="2505"/>
      <c r="H131" s="2527"/>
    </row>
    <row r="132" spans="1:13">
      <c r="A132" s="2546">
        <f>$A$111</f>
        <v>2</v>
      </c>
      <c r="B132" s="2546">
        <f>COUNT(B$112:B130)+1</f>
        <v>7</v>
      </c>
      <c r="C132" s="2546"/>
      <c r="D132" s="2547" t="s">
        <v>4451</v>
      </c>
      <c r="E132" s="2548" t="s">
        <v>1317</v>
      </c>
      <c r="F132" s="2549">
        <v>12</v>
      </c>
      <c r="G132" s="2510"/>
      <c r="H132" s="2549">
        <f t="shared" si="3"/>
        <v>0</v>
      </c>
      <c r="I132" s="2533"/>
    </row>
    <row r="133" spans="1:13" ht="72.75" customHeight="1">
      <c r="B133" s="2550"/>
      <c r="C133" s="2550"/>
      <c r="D133" s="2562" t="s">
        <v>4452</v>
      </c>
      <c r="E133" s="2526"/>
      <c r="F133" s="2527"/>
      <c r="G133" s="2505"/>
      <c r="H133" s="2527"/>
    </row>
    <row r="134" spans="1:13">
      <c r="B134" s="2550"/>
      <c r="C134" s="2550"/>
      <c r="D134" s="2562"/>
      <c r="E134" s="2526"/>
      <c r="F134" s="2527"/>
      <c r="G134" s="2505"/>
      <c r="H134" s="2527"/>
    </row>
    <row r="135" spans="1:13">
      <c r="A135" s="2546">
        <f>$A$111</f>
        <v>2</v>
      </c>
      <c r="B135" s="2546">
        <f>COUNT(B$112:B133)+1</f>
        <v>8</v>
      </c>
      <c r="C135" s="2546"/>
      <c r="D135" s="2547" t="s">
        <v>4453</v>
      </c>
      <c r="E135" s="2548" t="s">
        <v>1317</v>
      </c>
      <c r="F135" s="2549">
        <v>1060</v>
      </c>
      <c r="G135" s="2510"/>
      <c r="H135" s="2549">
        <f t="shared" si="3"/>
        <v>0</v>
      </c>
    </row>
    <row r="136" spans="1:13" ht="139.5" customHeight="1">
      <c r="B136" s="2550"/>
      <c r="C136" s="2550"/>
      <c r="D136" s="2562" t="s">
        <v>4454</v>
      </c>
      <c r="E136" s="2526"/>
      <c r="F136" s="2527"/>
      <c r="G136" s="2505"/>
      <c r="H136" s="2527"/>
    </row>
    <row r="137" spans="1:13">
      <c r="A137" s="2533"/>
      <c r="D137" s="2554"/>
      <c r="E137" s="2526"/>
      <c r="F137" s="2527"/>
      <c r="G137" s="2505"/>
      <c r="H137" s="2527"/>
    </row>
    <row r="138" spans="1:13">
      <c r="A138" s="2546">
        <f>$A$111</f>
        <v>2</v>
      </c>
      <c r="B138" s="2546">
        <f>COUNT(B$112:B136)+1</f>
        <v>9</v>
      </c>
      <c r="C138" s="2546"/>
      <c r="D138" s="2547" t="s">
        <v>4455</v>
      </c>
      <c r="E138" s="2548" t="s">
        <v>1317</v>
      </c>
      <c r="F138" s="2549">
        <v>7</v>
      </c>
      <c r="G138" s="2510"/>
      <c r="H138" s="2549">
        <f t="shared" si="3"/>
        <v>0</v>
      </c>
    </row>
    <row r="139" spans="1:13" ht="99" customHeight="1">
      <c r="B139" s="2550"/>
      <c r="C139" s="2550"/>
      <c r="D139" s="2551" t="s">
        <v>4456</v>
      </c>
      <c r="E139" s="2526"/>
      <c r="F139" s="2527"/>
      <c r="G139" s="2505"/>
      <c r="H139" s="2527"/>
    </row>
    <row r="140" spans="1:13">
      <c r="A140" s="2533"/>
      <c r="D140" s="2554"/>
      <c r="E140" s="2526"/>
      <c r="F140" s="2527"/>
      <c r="G140" s="2505"/>
      <c r="H140" s="2527"/>
    </row>
    <row r="141" spans="1:13">
      <c r="A141" s="2546">
        <f>$A$111</f>
        <v>2</v>
      </c>
      <c r="B141" s="2546">
        <f>COUNT(B$112:B139)+1</f>
        <v>10</v>
      </c>
      <c r="C141" s="2546"/>
      <c r="D141" s="2547" t="s">
        <v>4407</v>
      </c>
      <c r="E141" s="2548"/>
      <c r="F141" s="2549"/>
      <c r="G141" s="2510"/>
      <c r="H141" s="2549"/>
    </row>
    <row r="142" spans="1:13" ht="70.5" customHeight="1">
      <c r="B142" s="2550"/>
      <c r="C142" s="2550"/>
      <c r="D142" s="2551" t="s">
        <v>4408</v>
      </c>
      <c r="E142" s="2552"/>
      <c r="F142" s="2553"/>
      <c r="G142" s="2511"/>
      <c r="H142" s="2553"/>
      <c r="J142" s="2558"/>
      <c r="K142" s="2558"/>
      <c r="L142" s="2558"/>
      <c r="M142" s="2558"/>
    </row>
    <row r="143" spans="1:13">
      <c r="A143" s="2533"/>
      <c r="D143" s="2554"/>
      <c r="E143" s="2526"/>
      <c r="F143" s="2527"/>
      <c r="G143" s="2505"/>
      <c r="H143" s="2527"/>
    </row>
    <row r="144" spans="1:13">
      <c r="A144" s="2546">
        <f t="shared" ref="A144:A207" si="4">$A$111</f>
        <v>2</v>
      </c>
      <c r="B144" s="2567"/>
      <c r="C144" s="2546" t="s">
        <v>2615</v>
      </c>
      <c r="D144" s="2559" t="s">
        <v>4409</v>
      </c>
      <c r="E144" s="2560" t="s">
        <v>1421</v>
      </c>
      <c r="F144" s="2561">
        <v>6</v>
      </c>
      <c r="G144" s="2512"/>
      <c r="H144" s="2561">
        <f t="shared" si="3"/>
        <v>0</v>
      </c>
    </row>
    <row r="145" spans="1:9">
      <c r="A145" s="2546">
        <f t="shared" si="4"/>
        <v>2</v>
      </c>
      <c r="B145" s="2567"/>
      <c r="C145" s="2557" t="s">
        <v>2617</v>
      </c>
      <c r="D145" s="2559" t="s">
        <v>4410</v>
      </c>
      <c r="E145" s="2560" t="s">
        <v>1421</v>
      </c>
      <c r="F145" s="2561">
        <v>120</v>
      </c>
      <c r="G145" s="2512"/>
      <c r="H145" s="2561">
        <f t="shared" si="3"/>
        <v>0</v>
      </c>
    </row>
    <row r="146" spans="1:9">
      <c r="A146" s="2546">
        <f t="shared" si="4"/>
        <v>2</v>
      </c>
      <c r="B146" s="2567"/>
      <c r="C146" s="2546" t="s">
        <v>2619</v>
      </c>
      <c r="D146" s="2559" t="s">
        <v>4457</v>
      </c>
      <c r="E146" s="2560" t="s">
        <v>1421</v>
      </c>
      <c r="F146" s="2561">
        <v>800</v>
      </c>
      <c r="G146" s="2512"/>
      <c r="H146" s="2561">
        <f t="shared" si="3"/>
        <v>0</v>
      </c>
      <c r="I146" s="2533"/>
    </row>
    <row r="147" spans="1:9">
      <c r="A147" s="2546">
        <f t="shared" si="4"/>
        <v>2</v>
      </c>
      <c r="B147" s="2567"/>
      <c r="C147" s="2546" t="s">
        <v>2621</v>
      </c>
      <c r="D147" s="2559" t="s">
        <v>4411</v>
      </c>
      <c r="E147" s="2560" t="s">
        <v>1421</v>
      </c>
      <c r="F147" s="2561">
        <v>1600</v>
      </c>
      <c r="G147" s="2512"/>
      <c r="H147" s="2561">
        <f t="shared" si="3"/>
        <v>0</v>
      </c>
      <c r="I147" s="2533"/>
    </row>
    <row r="148" spans="1:9">
      <c r="A148" s="2546">
        <f t="shared" si="4"/>
        <v>2</v>
      </c>
      <c r="B148" s="2567"/>
      <c r="C148" s="2546" t="s">
        <v>2623</v>
      </c>
      <c r="D148" s="2559" t="s">
        <v>4412</v>
      </c>
      <c r="E148" s="2560" t="s">
        <v>1421</v>
      </c>
      <c r="F148" s="2561">
        <v>30</v>
      </c>
      <c r="G148" s="2512"/>
      <c r="H148" s="2561">
        <f t="shared" si="3"/>
        <v>0</v>
      </c>
    </row>
    <row r="149" spans="1:9">
      <c r="A149" s="2533"/>
      <c r="B149" s="2550"/>
      <c r="D149" s="2568"/>
      <c r="E149" s="2552"/>
      <c r="F149" s="2553"/>
      <c r="G149" s="2511"/>
      <c r="H149" s="2553"/>
    </row>
    <row r="150" spans="1:9">
      <c r="A150" s="2546">
        <f t="shared" si="4"/>
        <v>2</v>
      </c>
      <c r="B150" s="2546">
        <f>COUNT(B$112:B148)+1</f>
        <v>11</v>
      </c>
      <c r="C150" s="2546"/>
      <c r="D150" s="2547" t="s">
        <v>4458</v>
      </c>
      <c r="E150" s="2548" t="s">
        <v>1317</v>
      </c>
      <c r="F150" s="2549">
        <v>470</v>
      </c>
      <c r="G150" s="2510"/>
      <c r="H150" s="2549">
        <f t="shared" si="3"/>
        <v>0</v>
      </c>
    </row>
    <row r="151" spans="1:9" ht="87" customHeight="1">
      <c r="B151" s="2550"/>
      <c r="C151" s="2550"/>
      <c r="D151" s="2562" t="s">
        <v>4459</v>
      </c>
      <c r="E151" s="2526"/>
      <c r="F151" s="2527"/>
      <c r="G151" s="2505"/>
      <c r="H151" s="2527"/>
    </row>
    <row r="152" spans="1:9">
      <c r="A152" s="2533"/>
      <c r="D152" s="2554"/>
      <c r="E152" s="2526"/>
      <c r="F152" s="2527"/>
      <c r="G152" s="2505"/>
      <c r="H152" s="2527"/>
    </row>
    <row r="153" spans="1:9">
      <c r="A153" s="2546">
        <f t="shared" si="4"/>
        <v>2</v>
      </c>
      <c r="B153" s="2546">
        <v>12</v>
      </c>
      <c r="C153" s="2546"/>
      <c r="D153" s="2547" t="s">
        <v>4460</v>
      </c>
      <c r="E153" s="2548"/>
      <c r="F153" s="2549"/>
      <c r="G153" s="2510"/>
      <c r="H153" s="2549"/>
    </row>
    <row r="154" spans="1:9" ht="117.75" customHeight="1">
      <c r="B154" s="2550"/>
      <c r="C154" s="2550"/>
      <c r="D154" s="2562" t="s">
        <v>4414</v>
      </c>
      <c r="E154" s="2552"/>
      <c r="F154" s="2553"/>
      <c r="G154" s="2511"/>
      <c r="H154" s="2553"/>
    </row>
    <row r="155" spans="1:9">
      <c r="A155" s="2533"/>
      <c r="D155" s="2554"/>
      <c r="E155" s="2526"/>
      <c r="F155" s="2527"/>
      <c r="G155" s="2505"/>
      <c r="H155" s="2527"/>
    </row>
    <row r="156" spans="1:9">
      <c r="A156" s="2546">
        <f t="shared" si="4"/>
        <v>2</v>
      </c>
      <c r="B156" s="2567"/>
      <c r="C156" s="2546" t="s">
        <v>2615</v>
      </c>
      <c r="D156" s="2559" t="s">
        <v>4461</v>
      </c>
      <c r="E156" s="2560" t="s">
        <v>1317</v>
      </c>
      <c r="F156" s="2561">
        <v>3</v>
      </c>
      <c r="G156" s="2512"/>
      <c r="H156" s="2561">
        <f t="shared" si="3"/>
        <v>0</v>
      </c>
      <c r="I156" s="2533"/>
    </row>
    <row r="157" spans="1:9">
      <c r="A157" s="2546">
        <f t="shared" si="4"/>
        <v>2</v>
      </c>
      <c r="B157" s="2567"/>
      <c r="C157" s="2557" t="s">
        <v>2617</v>
      </c>
      <c r="D157" s="2559" t="s">
        <v>4462</v>
      </c>
      <c r="E157" s="2560" t="s">
        <v>1317</v>
      </c>
      <c r="F157" s="2561">
        <v>2</v>
      </c>
      <c r="G157" s="2512"/>
      <c r="H157" s="2561">
        <f t="shared" si="3"/>
        <v>0</v>
      </c>
      <c r="I157" s="2533"/>
    </row>
    <row r="158" spans="1:9">
      <c r="A158" s="2546">
        <f t="shared" si="4"/>
        <v>2</v>
      </c>
      <c r="B158" s="2567"/>
      <c r="C158" s="2557" t="s">
        <v>2619</v>
      </c>
      <c r="D158" s="2559" t="s">
        <v>4463</v>
      </c>
      <c r="E158" s="2560" t="s">
        <v>1317</v>
      </c>
      <c r="F158" s="2561">
        <v>2</v>
      </c>
      <c r="G158" s="2512"/>
      <c r="H158" s="2561">
        <f t="shared" si="3"/>
        <v>0</v>
      </c>
      <c r="I158" s="2533"/>
    </row>
    <row r="159" spans="1:9">
      <c r="A159" s="2533"/>
      <c r="D159" s="2554"/>
      <c r="E159" s="2526"/>
      <c r="F159" s="2527"/>
      <c r="G159" s="2505"/>
      <c r="H159" s="2527"/>
    </row>
    <row r="160" spans="1:9">
      <c r="A160" s="2546">
        <f t="shared" si="4"/>
        <v>2</v>
      </c>
      <c r="B160" s="2546">
        <v>13</v>
      </c>
      <c r="C160" s="2546"/>
      <c r="D160" s="2547" t="s">
        <v>4413</v>
      </c>
      <c r="E160" s="2548"/>
      <c r="F160" s="2549"/>
      <c r="G160" s="2510"/>
      <c r="H160" s="2549"/>
    </row>
    <row r="161" spans="1:9" ht="110.25" customHeight="1">
      <c r="B161" s="2550"/>
      <c r="C161" s="2550"/>
      <c r="D161" s="2562" t="s">
        <v>4414</v>
      </c>
      <c r="E161" s="2552"/>
      <c r="F161" s="2553"/>
      <c r="G161" s="2511"/>
      <c r="H161" s="2553"/>
    </row>
    <row r="162" spans="1:9">
      <c r="A162" s="2533"/>
      <c r="D162" s="2554"/>
      <c r="E162" s="2526"/>
      <c r="F162" s="2527"/>
      <c r="G162" s="2505"/>
      <c r="H162" s="2527"/>
    </row>
    <row r="163" spans="1:9">
      <c r="A163" s="2546">
        <f t="shared" si="4"/>
        <v>2</v>
      </c>
      <c r="B163" s="2567"/>
      <c r="C163" s="2546" t="s">
        <v>2615</v>
      </c>
      <c r="D163" s="2559" t="s">
        <v>4415</v>
      </c>
      <c r="E163" s="2560" t="s">
        <v>1317</v>
      </c>
      <c r="F163" s="2561">
        <v>700</v>
      </c>
      <c r="G163" s="2512"/>
      <c r="H163" s="2561">
        <f t="shared" si="3"/>
        <v>0</v>
      </c>
      <c r="I163" s="2533"/>
    </row>
    <row r="164" spans="1:9">
      <c r="A164" s="2546">
        <f t="shared" si="4"/>
        <v>2</v>
      </c>
      <c r="B164" s="2567"/>
      <c r="C164" s="2557" t="s">
        <v>2617</v>
      </c>
      <c r="D164" s="2559" t="s">
        <v>4416</v>
      </c>
      <c r="E164" s="2560" t="s">
        <v>1317</v>
      </c>
      <c r="F164" s="2561">
        <v>30</v>
      </c>
      <c r="G164" s="2512"/>
      <c r="H164" s="2561">
        <f t="shared" si="3"/>
        <v>0</v>
      </c>
      <c r="I164" s="2533"/>
    </row>
    <row r="165" spans="1:9">
      <c r="A165" s="2546">
        <f t="shared" si="4"/>
        <v>2</v>
      </c>
      <c r="B165" s="2567"/>
      <c r="C165" s="2557" t="s">
        <v>2619</v>
      </c>
      <c r="D165" s="2559" t="s">
        <v>4464</v>
      </c>
      <c r="E165" s="2560" t="s">
        <v>1317</v>
      </c>
      <c r="F165" s="2561">
        <v>3</v>
      </c>
      <c r="G165" s="2512"/>
      <c r="H165" s="2561">
        <f t="shared" si="3"/>
        <v>0</v>
      </c>
      <c r="I165" s="2533"/>
    </row>
    <row r="166" spans="1:9">
      <c r="A166" s="2546">
        <f t="shared" si="4"/>
        <v>2</v>
      </c>
      <c r="B166" s="2567"/>
      <c r="C166" s="2546" t="s">
        <v>2621</v>
      </c>
      <c r="D166" s="2559" t="s">
        <v>4465</v>
      </c>
      <c r="E166" s="2560" t="s">
        <v>1317</v>
      </c>
      <c r="F166" s="2561">
        <v>5</v>
      </c>
      <c r="G166" s="2512"/>
      <c r="H166" s="2561">
        <f t="shared" si="3"/>
        <v>0</v>
      </c>
      <c r="I166" s="2533"/>
    </row>
    <row r="167" spans="1:9">
      <c r="A167" s="2546">
        <f t="shared" si="4"/>
        <v>2</v>
      </c>
      <c r="B167" s="2567"/>
      <c r="C167" s="2546" t="s">
        <v>2623</v>
      </c>
      <c r="D167" s="2559" t="s">
        <v>4466</v>
      </c>
      <c r="E167" s="2560" t="s">
        <v>1317</v>
      </c>
      <c r="F167" s="2561">
        <v>210</v>
      </c>
      <c r="G167" s="2512"/>
      <c r="H167" s="2561">
        <f t="shared" si="3"/>
        <v>0</v>
      </c>
      <c r="I167" s="2533"/>
    </row>
    <row r="168" spans="1:9">
      <c r="A168" s="2546">
        <f t="shared" si="4"/>
        <v>2</v>
      </c>
      <c r="B168" s="2567"/>
      <c r="C168" s="2567" t="s">
        <v>2625</v>
      </c>
      <c r="D168" s="2559" t="s">
        <v>4467</v>
      </c>
      <c r="E168" s="2560" t="s">
        <v>1317</v>
      </c>
      <c r="F168" s="2561">
        <v>3</v>
      </c>
      <c r="G168" s="2512"/>
      <c r="H168" s="2561">
        <f t="shared" si="3"/>
        <v>0</v>
      </c>
    </row>
    <row r="169" spans="1:9">
      <c r="A169" s="2546">
        <f t="shared" si="4"/>
        <v>2</v>
      </c>
      <c r="B169" s="2567"/>
      <c r="C169" s="2567" t="s">
        <v>4468</v>
      </c>
      <c r="D169" s="2559" t="s">
        <v>4418</v>
      </c>
      <c r="E169" s="2560" t="s">
        <v>1317</v>
      </c>
      <c r="F169" s="2561">
        <v>3</v>
      </c>
      <c r="G169" s="2512"/>
      <c r="H169" s="2561">
        <f t="shared" si="3"/>
        <v>0</v>
      </c>
    </row>
    <row r="170" spans="1:9">
      <c r="A170" s="2546">
        <f t="shared" si="4"/>
        <v>2</v>
      </c>
      <c r="B170" s="2567"/>
      <c r="C170" s="2567" t="s">
        <v>2488</v>
      </c>
      <c r="D170" s="2559" t="s">
        <v>4419</v>
      </c>
      <c r="E170" s="2560" t="s">
        <v>1317</v>
      </c>
      <c r="F170" s="2561">
        <v>1</v>
      </c>
      <c r="G170" s="2512"/>
      <c r="H170" s="2561">
        <f t="shared" si="3"/>
        <v>0</v>
      </c>
    </row>
    <row r="171" spans="1:9">
      <c r="A171" s="2546">
        <f t="shared" si="4"/>
        <v>2</v>
      </c>
      <c r="B171" s="2567"/>
      <c r="C171" s="2567" t="s">
        <v>4469</v>
      </c>
      <c r="D171" s="2559" t="s">
        <v>4420</v>
      </c>
      <c r="E171" s="2560" t="s">
        <v>1317</v>
      </c>
      <c r="F171" s="2561">
        <v>10</v>
      </c>
      <c r="G171" s="2512"/>
      <c r="H171" s="2561">
        <f t="shared" ref="H171:H232" si="5">G171*F171</f>
        <v>0</v>
      </c>
    </row>
    <row r="172" spans="1:9">
      <c r="A172" s="2533"/>
      <c r="D172" s="2554"/>
      <c r="E172" s="2526"/>
      <c r="F172" s="2527"/>
      <c r="G172" s="2505"/>
      <c r="H172" s="2527"/>
    </row>
    <row r="173" spans="1:9">
      <c r="A173" s="2546">
        <f t="shared" si="4"/>
        <v>2</v>
      </c>
      <c r="B173" s="2546">
        <f>COUNT(B$112:B171)+1</f>
        <v>14</v>
      </c>
      <c r="C173" s="2546"/>
      <c r="D173" s="2547" t="s">
        <v>4421</v>
      </c>
      <c r="E173" s="2548"/>
      <c r="F173" s="2549"/>
      <c r="G173" s="2510"/>
      <c r="H173" s="2549"/>
    </row>
    <row r="174" spans="1:9" ht="114.75" customHeight="1">
      <c r="B174" s="2550"/>
      <c r="C174" s="2550"/>
      <c r="D174" s="2562" t="s">
        <v>4470</v>
      </c>
      <c r="E174" s="2552"/>
      <c r="F174" s="2553"/>
      <c r="G174" s="2511"/>
      <c r="H174" s="2553"/>
    </row>
    <row r="175" spans="1:9">
      <c r="A175" s="2546">
        <f t="shared" si="4"/>
        <v>2</v>
      </c>
      <c r="B175" s="2567"/>
      <c r="C175" s="2546" t="s">
        <v>2615</v>
      </c>
      <c r="D175" s="2559" t="s">
        <v>4422</v>
      </c>
      <c r="E175" s="2560" t="s">
        <v>1317</v>
      </c>
      <c r="F175" s="2561">
        <v>55</v>
      </c>
      <c r="G175" s="2512"/>
      <c r="H175" s="2561">
        <f t="shared" si="5"/>
        <v>0</v>
      </c>
    </row>
    <row r="176" spans="1:9">
      <c r="A176" s="2546">
        <f t="shared" si="4"/>
        <v>2</v>
      </c>
      <c r="B176" s="2567"/>
      <c r="C176" s="2557" t="s">
        <v>2617</v>
      </c>
      <c r="D176" s="2559" t="s">
        <v>4471</v>
      </c>
      <c r="E176" s="2560" t="s">
        <v>1317</v>
      </c>
      <c r="F176" s="2561">
        <v>20</v>
      </c>
      <c r="G176" s="2512"/>
      <c r="H176" s="2561">
        <f t="shared" si="5"/>
        <v>0</v>
      </c>
      <c r="I176" s="2533"/>
    </row>
    <row r="177" spans="1:9">
      <c r="A177" s="2546">
        <f t="shared" si="4"/>
        <v>2</v>
      </c>
      <c r="B177" s="2567"/>
      <c r="C177" s="2546" t="s">
        <v>2619</v>
      </c>
      <c r="D177" s="2559" t="s">
        <v>4472</v>
      </c>
      <c r="E177" s="2560" t="s">
        <v>1317</v>
      </c>
      <c r="F177" s="2561">
        <v>15</v>
      </c>
      <c r="G177" s="2512"/>
      <c r="H177" s="2561">
        <f t="shared" si="5"/>
        <v>0</v>
      </c>
      <c r="I177" s="2533"/>
    </row>
    <row r="178" spans="1:9">
      <c r="A178" s="2546">
        <f t="shared" si="4"/>
        <v>2</v>
      </c>
      <c r="B178" s="2567"/>
      <c r="C178" s="2546" t="s">
        <v>2621</v>
      </c>
      <c r="D178" s="2559" t="s">
        <v>4473</v>
      </c>
      <c r="E178" s="2560" t="s">
        <v>1317</v>
      </c>
      <c r="F178" s="2561">
        <v>4</v>
      </c>
      <c r="G178" s="2512"/>
      <c r="H178" s="2561">
        <f t="shared" si="5"/>
        <v>0</v>
      </c>
    </row>
    <row r="179" spans="1:9">
      <c r="A179" s="2533"/>
      <c r="D179" s="2554"/>
      <c r="E179" s="2526"/>
      <c r="F179" s="2527"/>
      <c r="G179" s="2505"/>
      <c r="H179" s="2527"/>
    </row>
    <row r="180" spans="1:9">
      <c r="A180" s="2546">
        <f t="shared" si="4"/>
        <v>2</v>
      </c>
      <c r="B180" s="2546">
        <f>COUNT(B$112:B178)+1</f>
        <v>15</v>
      </c>
      <c r="C180" s="2546"/>
      <c r="D180" s="2547" t="s">
        <v>4474</v>
      </c>
      <c r="E180" s="2548"/>
      <c r="F180" s="2549"/>
      <c r="G180" s="2510"/>
      <c r="H180" s="2549"/>
    </row>
    <row r="181" spans="1:9" ht="112.5" customHeight="1">
      <c r="B181" s="2550"/>
      <c r="C181" s="2550"/>
      <c r="D181" s="2562" t="s">
        <v>4414</v>
      </c>
      <c r="E181" s="2552"/>
      <c r="F181" s="2553"/>
      <c r="G181" s="2511"/>
      <c r="H181" s="2553"/>
    </row>
    <row r="182" spans="1:9">
      <c r="A182" s="2546">
        <f t="shared" si="4"/>
        <v>2</v>
      </c>
      <c r="B182" s="2567"/>
      <c r="C182" s="2567" t="s">
        <v>2615</v>
      </c>
      <c r="D182" s="2559" t="s">
        <v>4475</v>
      </c>
      <c r="E182" s="2560" t="s">
        <v>1317</v>
      </c>
      <c r="F182" s="2561">
        <v>90</v>
      </c>
      <c r="G182" s="2512"/>
      <c r="H182" s="2561">
        <f t="shared" si="5"/>
        <v>0</v>
      </c>
      <c r="I182" s="2533"/>
    </row>
    <row r="183" spans="1:9">
      <c r="A183" s="2533"/>
      <c r="D183" s="2554"/>
      <c r="E183" s="2526"/>
      <c r="F183" s="2527"/>
      <c r="G183" s="2505"/>
      <c r="H183" s="2527"/>
    </row>
    <row r="184" spans="1:9">
      <c r="A184" s="2546">
        <f t="shared" si="4"/>
        <v>2</v>
      </c>
      <c r="B184" s="2546">
        <f>COUNT(B$112:B182)+1</f>
        <v>16</v>
      </c>
      <c r="C184" s="2546"/>
      <c r="D184" s="2547" t="s">
        <v>4476</v>
      </c>
      <c r="E184" s="2548"/>
      <c r="F184" s="2549"/>
      <c r="G184" s="2510"/>
      <c r="H184" s="2549"/>
    </row>
    <row r="185" spans="1:9" ht="115.5" customHeight="1">
      <c r="B185" s="2550"/>
      <c r="C185" s="2550"/>
      <c r="D185" s="2562" t="s">
        <v>4414</v>
      </c>
      <c r="E185" s="2552"/>
      <c r="F185" s="2553"/>
      <c r="G185" s="2511"/>
      <c r="H185" s="2553"/>
    </row>
    <row r="186" spans="1:9">
      <c r="A186" s="2546">
        <f t="shared" si="4"/>
        <v>2</v>
      </c>
      <c r="B186" s="2567"/>
      <c r="C186" s="2567" t="s">
        <v>2615</v>
      </c>
      <c r="D186" s="2559" t="s">
        <v>4477</v>
      </c>
      <c r="E186" s="2560" t="s">
        <v>1317</v>
      </c>
      <c r="F186" s="2561">
        <v>2</v>
      </c>
      <c r="G186" s="2512"/>
      <c r="H186" s="2561">
        <f t="shared" si="5"/>
        <v>0</v>
      </c>
    </row>
    <row r="187" spans="1:9">
      <c r="A187" s="2546">
        <f t="shared" si="4"/>
        <v>2</v>
      </c>
      <c r="B187" s="2567"/>
      <c r="C187" s="2567" t="s">
        <v>2617</v>
      </c>
      <c r="D187" s="2559" t="s">
        <v>4478</v>
      </c>
      <c r="E187" s="2560" t="s">
        <v>1317</v>
      </c>
      <c r="F187" s="2561">
        <v>30</v>
      </c>
      <c r="G187" s="2512"/>
      <c r="H187" s="2561">
        <f t="shared" si="5"/>
        <v>0</v>
      </c>
    </row>
    <row r="188" spans="1:9">
      <c r="A188" s="2546">
        <f t="shared" si="4"/>
        <v>2</v>
      </c>
      <c r="B188" s="2567"/>
      <c r="C188" s="2567" t="s">
        <v>2619</v>
      </c>
      <c r="D188" s="2559" t="s">
        <v>4479</v>
      </c>
      <c r="E188" s="2560" t="s">
        <v>1317</v>
      </c>
      <c r="F188" s="2561">
        <v>2</v>
      </c>
      <c r="G188" s="2512"/>
      <c r="H188" s="2561">
        <f t="shared" si="5"/>
        <v>0</v>
      </c>
    </row>
    <row r="189" spans="1:9">
      <c r="A189" s="2546">
        <f t="shared" si="4"/>
        <v>2</v>
      </c>
      <c r="B189" s="2567"/>
      <c r="C189" s="2567" t="s">
        <v>2621</v>
      </c>
      <c r="D189" s="2559" t="s">
        <v>4480</v>
      </c>
      <c r="E189" s="2560" t="s">
        <v>1317</v>
      </c>
      <c r="F189" s="2561">
        <v>2</v>
      </c>
      <c r="G189" s="2512"/>
      <c r="H189" s="2561">
        <f t="shared" si="5"/>
        <v>0</v>
      </c>
    </row>
    <row r="190" spans="1:9">
      <c r="A190" s="2533"/>
      <c r="D190" s="2554"/>
      <c r="E190" s="2526"/>
      <c r="F190" s="2527"/>
      <c r="G190" s="2505"/>
      <c r="H190" s="2527"/>
    </row>
    <row r="191" spans="1:9">
      <c r="A191" s="2546">
        <f t="shared" si="4"/>
        <v>2</v>
      </c>
      <c r="B191" s="2546">
        <f>COUNT(B$112:B189)+1</f>
        <v>17</v>
      </c>
      <c r="C191" s="2546"/>
      <c r="D191" s="2547" t="s">
        <v>4426</v>
      </c>
      <c r="E191" s="2548"/>
      <c r="F191" s="2549"/>
      <c r="G191" s="2510"/>
      <c r="H191" s="2549"/>
    </row>
    <row r="192" spans="1:9" ht="112.5" customHeight="1">
      <c r="B192" s="2550"/>
      <c r="C192" s="2550"/>
      <c r="D192" s="2562" t="s">
        <v>4414</v>
      </c>
      <c r="E192" s="2552"/>
      <c r="F192" s="2553"/>
      <c r="G192" s="2511"/>
      <c r="H192" s="2553"/>
    </row>
    <row r="193" spans="1:8">
      <c r="A193" s="2546">
        <f t="shared" si="4"/>
        <v>2</v>
      </c>
      <c r="B193" s="2567"/>
      <c r="C193" s="2567" t="s">
        <v>2615</v>
      </c>
      <c r="D193" s="2559" t="s">
        <v>4481</v>
      </c>
      <c r="E193" s="2560" t="s">
        <v>1317</v>
      </c>
      <c r="F193" s="2561">
        <v>30</v>
      </c>
      <c r="G193" s="2512"/>
      <c r="H193" s="2561">
        <f t="shared" si="5"/>
        <v>0</v>
      </c>
    </row>
    <row r="194" spans="1:8">
      <c r="A194" s="2546">
        <f t="shared" si="4"/>
        <v>2</v>
      </c>
      <c r="B194" s="2567"/>
      <c r="C194" s="2567" t="s">
        <v>2617</v>
      </c>
      <c r="D194" s="2559" t="s">
        <v>4482</v>
      </c>
      <c r="E194" s="2560" t="s">
        <v>1317</v>
      </c>
      <c r="F194" s="2561">
        <v>20</v>
      </c>
      <c r="G194" s="2512"/>
      <c r="H194" s="2561">
        <f t="shared" si="5"/>
        <v>0</v>
      </c>
    </row>
    <row r="195" spans="1:8">
      <c r="A195" s="2546">
        <f t="shared" si="4"/>
        <v>2</v>
      </c>
      <c r="B195" s="2567"/>
      <c r="C195" s="2567" t="s">
        <v>2619</v>
      </c>
      <c r="D195" s="2559" t="s">
        <v>4483</v>
      </c>
      <c r="E195" s="2560" t="s">
        <v>1317</v>
      </c>
      <c r="F195" s="2561">
        <v>10</v>
      </c>
      <c r="G195" s="2512"/>
      <c r="H195" s="2561">
        <f t="shared" si="5"/>
        <v>0</v>
      </c>
    </row>
    <row r="196" spans="1:8">
      <c r="A196" s="2546">
        <f t="shared" si="4"/>
        <v>2</v>
      </c>
      <c r="B196" s="2567"/>
      <c r="C196" s="2567" t="s">
        <v>2621</v>
      </c>
      <c r="D196" s="2559" t="s">
        <v>4484</v>
      </c>
      <c r="E196" s="2560" t="s">
        <v>1317</v>
      </c>
      <c r="F196" s="2561">
        <v>4</v>
      </c>
      <c r="G196" s="2512"/>
      <c r="H196" s="2561">
        <f t="shared" si="5"/>
        <v>0</v>
      </c>
    </row>
    <row r="197" spans="1:8">
      <c r="A197" s="2533"/>
      <c r="D197" s="2554"/>
      <c r="E197" s="2526"/>
      <c r="F197" s="2527"/>
      <c r="G197" s="2505"/>
      <c r="H197" s="2527"/>
    </row>
    <row r="198" spans="1:8">
      <c r="A198" s="2546">
        <f t="shared" si="4"/>
        <v>2</v>
      </c>
      <c r="B198" s="2546">
        <f>COUNT(B$112:B196)+1</f>
        <v>18</v>
      </c>
      <c r="C198" s="2546"/>
      <c r="D198" s="2547" t="s">
        <v>4485</v>
      </c>
      <c r="E198" s="2548" t="s">
        <v>1012</v>
      </c>
      <c r="F198" s="2549">
        <v>1</v>
      </c>
      <c r="G198" s="2510"/>
      <c r="H198" s="2549">
        <f t="shared" si="5"/>
        <v>0</v>
      </c>
    </row>
    <row r="199" spans="1:8" ht="84.75" customHeight="1">
      <c r="B199" s="2550"/>
      <c r="C199" s="2550"/>
      <c r="D199" s="2562" t="s">
        <v>4486</v>
      </c>
      <c r="E199" s="2526"/>
      <c r="F199" s="2527"/>
      <c r="G199" s="2505"/>
      <c r="H199" s="2527"/>
    </row>
    <row r="200" spans="1:8">
      <c r="A200" s="2533"/>
      <c r="D200" s="2554"/>
      <c r="E200" s="2526"/>
      <c r="F200" s="2527"/>
      <c r="G200" s="2505"/>
      <c r="H200" s="2527"/>
    </row>
    <row r="201" spans="1:8">
      <c r="A201" s="2546">
        <f t="shared" si="4"/>
        <v>2</v>
      </c>
      <c r="B201" s="2546">
        <f>COUNT(B$112:B199)+1</f>
        <v>19</v>
      </c>
      <c r="C201" s="2546"/>
      <c r="D201" s="2547" t="s">
        <v>4487</v>
      </c>
      <c r="E201" s="2548" t="s">
        <v>1317</v>
      </c>
      <c r="F201" s="2549">
        <v>30</v>
      </c>
      <c r="G201" s="2510"/>
      <c r="H201" s="2549">
        <f t="shared" si="5"/>
        <v>0</v>
      </c>
    </row>
    <row r="202" spans="1:8" ht="96" customHeight="1">
      <c r="B202" s="2550"/>
      <c r="C202" s="2550"/>
      <c r="D202" s="2562" t="s">
        <v>4488</v>
      </c>
      <c r="E202" s="2526"/>
      <c r="F202" s="2527"/>
      <c r="G202" s="2505"/>
      <c r="H202" s="2527"/>
    </row>
    <row r="203" spans="1:8">
      <c r="A203" s="2533"/>
      <c r="D203" s="2554"/>
      <c r="E203" s="2526"/>
      <c r="F203" s="2527"/>
      <c r="G203" s="2505"/>
      <c r="H203" s="2527"/>
    </row>
    <row r="204" spans="1:8">
      <c r="A204" s="2546">
        <f t="shared" si="4"/>
        <v>2</v>
      </c>
      <c r="B204" s="2546">
        <f>COUNT(B$112:B202)+1</f>
        <v>20</v>
      </c>
      <c r="C204" s="2546"/>
      <c r="D204" s="2547" t="s">
        <v>4489</v>
      </c>
      <c r="E204" s="2548" t="s">
        <v>1317</v>
      </c>
      <c r="F204" s="2549">
        <v>30</v>
      </c>
      <c r="G204" s="2510"/>
      <c r="H204" s="2549">
        <f t="shared" si="5"/>
        <v>0</v>
      </c>
    </row>
    <row r="205" spans="1:8" ht="32.25" customHeight="1">
      <c r="B205" s="2550"/>
      <c r="C205" s="2550"/>
      <c r="D205" s="2562" t="s">
        <v>4490</v>
      </c>
      <c r="E205" s="2526"/>
      <c r="F205" s="2527"/>
      <c r="G205" s="2505"/>
      <c r="H205" s="2527"/>
    </row>
    <row r="206" spans="1:8">
      <c r="A206" s="2533"/>
      <c r="D206" s="2554"/>
      <c r="E206" s="2526"/>
      <c r="F206" s="2527"/>
      <c r="G206" s="2505"/>
      <c r="H206" s="2527"/>
    </row>
    <row r="207" spans="1:8">
      <c r="A207" s="2546">
        <f t="shared" si="4"/>
        <v>2</v>
      </c>
      <c r="B207" s="2546">
        <f>COUNT(B$112:B205)+1</f>
        <v>21</v>
      </c>
      <c r="C207" s="2546"/>
      <c r="D207" s="2547" t="s">
        <v>4489</v>
      </c>
      <c r="E207" s="2548" t="s">
        <v>1317</v>
      </c>
      <c r="F207" s="2549">
        <v>10</v>
      </c>
      <c r="G207" s="2510"/>
      <c r="H207" s="2549">
        <f t="shared" si="5"/>
        <v>0</v>
      </c>
    </row>
    <row r="208" spans="1:8" ht="30.75" customHeight="1">
      <c r="B208" s="2550"/>
      <c r="C208" s="2550"/>
      <c r="D208" s="2562" t="s">
        <v>4491</v>
      </c>
      <c r="E208" s="2526"/>
      <c r="F208" s="2527"/>
      <c r="G208" s="2505"/>
      <c r="H208" s="2527"/>
    </row>
    <row r="209" spans="1:8">
      <c r="A209" s="2533"/>
      <c r="D209" s="2554"/>
      <c r="E209" s="2526"/>
      <c r="F209" s="2527"/>
      <c r="G209" s="2505"/>
      <c r="H209" s="2527"/>
    </row>
    <row r="210" spans="1:8">
      <c r="A210" s="2546">
        <f t="shared" ref="A210:A238" si="6">$A$111</f>
        <v>2</v>
      </c>
      <c r="B210" s="2546">
        <f>COUNT(B$112:B208)+1</f>
        <v>22</v>
      </c>
      <c r="C210" s="2546"/>
      <c r="D210" s="2547" t="s">
        <v>4492</v>
      </c>
      <c r="E210" s="2548" t="s">
        <v>1317</v>
      </c>
      <c r="F210" s="2549">
        <v>1200</v>
      </c>
      <c r="G210" s="2510"/>
      <c r="H210" s="2549">
        <f t="shared" si="5"/>
        <v>0</v>
      </c>
    </row>
    <row r="211" spans="1:8" ht="90.75" customHeight="1">
      <c r="B211" s="2550"/>
      <c r="C211" s="2550"/>
      <c r="D211" s="2562" t="s">
        <v>4493</v>
      </c>
      <c r="E211" s="2526"/>
      <c r="F211" s="2527"/>
      <c r="G211" s="2505"/>
      <c r="H211" s="2527"/>
    </row>
    <row r="212" spans="1:8">
      <c r="A212" s="2533"/>
      <c r="D212" s="2554"/>
      <c r="E212" s="2526"/>
      <c r="F212" s="2527"/>
      <c r="G212" s="2505"/>
      <c r="H212" s="2527"/>
    </row>
    <row r="213" spans="1:8">
      <c r="A213" s="2546">
        <f t="shared" si="6"/>
        <v>2</v>
      </c>
      <c r="B213" s="2546">
        <f>COUNT(B$112:B211)+1</f>
        <v>23</v>
      </c>
      <c r="C213" s="2546"/>
      <c r="D213" s="2547" t="s">
        <v>4494</v>
      </c>
      <c r="E213" s="2548" t="s">
        <v>1317</v>
      </c>
      <c r="F213" s="2549">
        <v>364</v>
      </c>
      <c r="G213" s="2510"/>
      <c r="H213" s="2549">
        <f t="shared" si="5"/>
        <v>0</v>
      </c>
    </row>
    <row r="214" spans="1:8" ht="76.5">
      <c r="B214" s="2550"/>
      <c r="C214" s="2550"/>
      <c r="D214" s="2562" t="s">
        <v>4495</v>
      </c>
      <c r="E214" s="2526"/>
      <c r="F214" s="2527"/>
      <c r="G214" s="2505"/>
      <c r="H214" s="2527"/>
    </row>
    <row r="215" spans="1:8">
      <c r="A215" s="2533"/>
      <c r="D215" s="2554"/>
      <c r="E215" s="2526"/>
      <c r="F215" s="2527"/>
      <c r="G215" s="2505"/>
      <c r="H215" s="2527"/>
    </row>
    <row r="216" spans="1:8">
      <c r="A216" s="2546">
        <f t="shared" si="6"/>
        <v>2</v>
      </c>
      <c r="B216" s="2546">
        <f>COUNT(B$112:B214)+1</f>
        <v>24</v>
      </c>
      <c r="C216" s="2546"/>
      <c r="D216" s="2547" t="s">
        <v>4494</v>
      </c>
      <c r="E216" s="2548" t="s">
        <v>1317</v>
      </c>
      <c r="F216" s="2549">
        <v>52</v>
      </c>
      <c r="G216" s="2510"/>
      <c r="H216" s="2549">
        <f t="shared" si="5"/>
        <v>0</v>
      </c>
    </row>
    <row r="217" spans="1:8" ht="76.5">
      <c r="B217" s="2550"/>
      <c r="C217" s="2550"/>
      <c r="D217" s="2562" t="s">
        <v>4496</v>
      </c>
      <c r="E217" s="2526"/>
      <c r="F217" s="2527"/>
      <c r="G217" s="2505"/>
      <c r="H217" s="2527"/>
    </row>
    <row r="218" spans="1:8">
      <c r="A218" s="2533"/>
      <c r="D218" s="2554"/>
      <c r="E218" s="2526"/>
      <c r="F218" s="2527"/>
      <c r="G218" s="2505"/>
      <c r="H218" s="2527"/>
    </row>
    <row r="219" spans="1:8">
      <c r="A219" s="2546">
        <f t="shared" si="6"/>
        <v>2</v>
      </c>
      <c r="B219" s="2546">
        <f>COUNT(B$112:B217)+1</f>
        <v>25</v>
      </c>
      <c r="C219" s="2546"/>
      <c r="D219" s="2547" t="s">
        <v>4497</v>
      </c>
      <c r="E219" s="2548" t="s">
        <v>1317</v>
      </c>
      <c r="F219" s="2549">
        <v>68</v>
      </c>
      <c r="G219" s="2510"/>
      <c r="H219" s="2549">
        <f t="shared" si="5"/>
        <v>0</v>
      </c>
    </row>
    <row r="220" spans="1:8" ht="71.25" customHeight="1">
      <c r="B220" s="2550"/>
      <c r="C220" s="2550"/>
      <c r="D220" s="2562" t="s">
        <v>4498</v>
      </c>
      <c r="E220" s="2526"/>
      <c r="F220" s="2527"/>
      <c r="G220" s="2505"/>
      <c r="H220" s="2527"/>
    </row>
    <row r="221" spans="1:8">
      <c r="A221" s="2533"/>
      <c r="D221" s="2554"/>
      <c r="E221" s="2526"/>
      <c r="F221" s="2527"/>
      <c r="G221" s="2505"/>
      <c r="H221" s="2527"/>
    </row>
    <row r="222" spans="1:8">
      <c r="A222" s="2546">
        <f t="shared" si="6"/>
        <v>2</v>
      </c>
      <c r="B222" s="2546">
        <f>COUNT(B$112:B220)+1</f>
        <v>26</v>
      </c>
      <c r="C222" s="2546"/>
      <c r="D222" s="2547" t="s">
        <v>4497</v>
      </c>
      <c r="E222" s="2548" t="s">
        <v>1317</v>
      </c>
      <c r="F222" s="2549">
        <v>6</v>
      </c>
      <c r="G222" s="2510"/>
      <c r="H222" s="2549">
        <f t="shared" si="5"/>
        <v>0</v>
      </c>
    </row>
    <row r="223" spans="1:8" ht="70.5" customHeight="1">
      <c r="B223" s="2550"/>
      <c r="C223" s="2550"/>
      <c r="D223" s="2562" t="s">
        <v>4499</v>
      </c>
      <c r="E223" s="2526"/>
      <c r="F223" s="2527"/>
      <c r="G223" s="2505"/>
      <c r="H223" s="2527"/>
    </row>
    <row r="224" spans="1:8">
      <c r="A224" s="2533"/>
      <c r="D224" s="2554"/>
      <c r="E224" s="2526"/>
      <c r="F224" s="2527"/>
      <c r="G224" s="2505"/>
      <c r="H224" s="2527"/>
    </row>
    <row r="225" spans="1:8">
      <c r="A225" s="2546">
        <f t="shared" si="6"/>
        <v>2</v>
      </c>
      <c r="B225" s="2546">
        <f>COUNT(B$112:B223)+1</f>
        <v>27</v>
      </c>
      <c r="C225" s="2546"/>
      <c r="D225" s="2547" t="s">
        <v>4500</v>
      </c>
      <c r="E225" s="2548" t="s">
        <v>1317</v>
      </c>
      <c r="F225" s="2549">
        <v>5</v>
      </c>
      <c r="G225" s="2510"/>
      <c r="H225" s="2549">
        <f t="shared" si="5"/>
        <v>0</v>
      </c>
    </row>
    <row r="226" spans="1:8" ht="72" customHeight="1">
      <c r="B226" s="2550"/>
      <c r="C226" s="2550"/>
      <c r="D226" s="2562" t="s">
        <v>4501</v>
      </c>
      <c r="E226" s="2526"/>
      <c r="F226" s="2527"/>
      <c r="G226" s="2505"/>
      <c r="H226" s="2527"/>
    </row>
    <row r="227" spans="1:8">
      <c r="A227" s="2533"/>
      <c r="D227" s="2554"/>
      <c r="E227" s="2526"/>
      <c r="F227" s="2527"/>
      <c r="G227" s="2505"/>
      <c r="H227" s="2527"/>
    </row>
    <row r="228" spans="1:8">
      <c r="A228" s="2546">
        <f t="shared" si="6"/>
        <v>2</v>
      </c>
      <c r="B228" s="2546">
        <f>COUNT(B$112:B226)+1</f>
        <v>28</v>
      </c>
      <c r="C228" s="2546"/>
      <c r="D228" s="2547" t="s">
        <v>4502</v>
      </c>
      <c r="E228" s="2548"/>
      <c r="F228" s="2549"/>
      <c r="G228" s="2510"/>
      <c r="H228" s="2549"/>
    </row>
    <row r="229" spans="1:8" ht="51">
      <c r="B229" s="2550"/>
      <c r="C229" s="2550"/>
      <c r="D229" s="2562" t="s">
        <v>4503</v>
      </c>
      <c r="E229" s="2526"/>
      <c r="F229" s="2527"/>
      <c r="G229" s="2505"/>
      <c r="H229" s="2527"/>
    </row>
    <row r="230" spans="1:8">
      <c r="A230" s="2546">
        <f t="shared" si="6"/>
        <v>2</v>
      </c>
      <c r="B230" s="2546"/>
      <c r="C230" s="2546" t="s">
        <v>2615</v>
      </c>
      <c r="D230" s="2556" t="s">
        <v>4504</v>
      </c>
      <c r="E230" s="2548" t="s">
        <v>1317</v>
      </c>
      <c r="F230" s="2549">
        <v>10</v>
      </c>
      <c r="G230" s="2510"/>
      <c r="H230" s="2549">
        <f t="shared" si="5"/>
        <v>0</v>
      </c>
    </row>
    <row r="231" spans="1:8">
      <c r="A231" s="2546">
        <f t="shared" si="6"/>
        <v>2</v>
      </c>
      <c r="B231" s="2546"/>
      <c r="C231" s="2546" t="s">
        <v>2617</v>
      </c>
      <c r="D231" s="2556" t="s">
        <v>4505</v>
      </c>
      <c r="E231" s="2548" t="s">
        <v>1317</v>
      </c>
      <c r="F231" s="2549">
        <v>4</v>
      </c>
      <c r="G231" s="2510"/>
      <c r="H231" s="2549">
        <f t="shared" si="5"/>
        <v>0</v>
      </c>
    </row>
    <row r="232" spans="1:8">
      <c r="A232" s="2546">
        <f t="shared" si="6"/>
        <v>2</v>
      </c>
      <c r="B232" s="2546"/>
      <c r="C232" s="2546" t="s">
        <v>2619</v>
      </c>
      <c r="D232" s="2556" t="s">
        <v>4506</v>
      </c>
      <c r="E232" s="2548" t="s">
        <v>1317</v>
      </c>
      <c r="F232" s="2549">
        <v>9</v>
      </c>
      <c r="G232" s="2510"/>
      <c r="H232" s="2549">
        <f t="shared" si="5"/>
        <v>0</v>
      </c>
    </row>
    <row r="233" spans="1:8">
      <c r="A233" s="2533"/>
      <c r="D233" s="2554"/>
      <c r="E233" s="2526"/>
      <c r="F233" s="2527"/>
      <c r="G233" s="2505"/>
      <c r="H233" s="2527"/>
    </row>
    <row r="234" spans="1:8">
      <c r="A234" s="2546">
        <f t="shared" si="6"/>
        <v>2</v>
      </c>
      <c r="B234" s="2546">
        <f>COUNT(B$112:B232)+1</f>
        <v>29</v>
      </c>
      <c r="C234" s="2546"/>
      <c r="D234" s="2569" t="s">
        <v>4507</v>
      </c>
      <c r="E234" s="2570"/>
      <c r="F234" s="2571"/>
      <c r="G234" s="2514"/>
      <c r="H234" s="2571"/>
    </row>
    <row r="235" spans="1:8" ht="25.5">
      <c r="A235" s="2572"/>
      <c r="B235" s="2526"/>
      <c r="C235" s="2526"/>
      <c r="D235" s="2573" t="s">
        <v>4508</v>
      </c>
      <c r="E235" s="2574"/>
      <c r="F235" s="2575"/>
      <c r="G235" s="2515"/>
      <c r="H235" s="2575"/>
    </row>
    <row r="236" spans="1:8">
      <c r="A236" s="2546">
        <f t="shared" si="6"/>
        <v>2</v>
      </c>
      <c r="B236" s="2548"/>
      <c r="C236" s="2546" t="s">
        <v>2615</v>
      </c>
      <c r="D236" s="2576" t="s">
        <v>4404</v>
      </c>
      <c r="E236" s="2548" t="s">
        <v>1012</v>
      </c>
      <c r="F236" s="2549">
        <v>10</v>
      </c>
      <c r="G236" s="2510"/>
      <c r="H236" s="2549">
        <f t="shared" ref="H236:H277" si="7">G236*F236</f>
        <v>0</v>
      </c>
    </row>
    <row r="237" spans="1:8">
      <c r="A237" s="2546">
        <f t="shared" si="6"/>
        <v>2</v>
      </c>
      <c r="B237" s="2548"/>
      <c r="C237" s="2546" t="s">
        <v>2617</v>
      </c>
      <c r="D237" s="2576" t="s">
        <v>4509</v>
      </c>
      <c r="E237" s="2548" t="s">
        <v>1012</v>
      </c>
      <c r="F237" s="2549">
        <v>4</v>
      </c>
      <c r="G237" s="2510"/>
      <c r="H237" s="2549">
        <f t="shared" si="7"/>
        <v>0</v>
      </c>
    </row>
    <row r="238" spans="1:8">
      <c r="A238" s="2546">
        <f t="shared" si="6"/>
        <v>2</v>
      </c>
      <c r="B238" s="2548"/>
      <c r="C238" s="2546" t="s">
        <v>2619</v>
      </c>
      <c r="D238" s="2576" t="s">
        <v>4510</v>
      </c>
      <c r="E238" s="2548" t="s">
        <v>1012</v>
      </c>
      <c r="F238" s="2549">
        <v>9</v>
      </c>
      <c r="G238" s="2510"/>
      <c r="H238" s="2549">
        <f t="shared" si="7"/>
        <v>0</v>
      </c>
    </row>
    <row r="239" spans="1:8">
      <c r="A239" s="2577"/>
      <c r="B239" s="2577"/>
      <c r="C239" s="2577"/>
      <c r="D239" s="2578"/>
      <c r="E239" s="2579"/>
      <c r="F239" s="2580"/>
      <c r="G239" s="2516"/>
      <c r="H239" s="2580"/>
    </row>
    <row r="240" spans="1:8">
      <c r="A240" s="2563">
        <v>2</v>
      </c>
      <c r="B240" s="2563"/>
      <c r="C240" s="2563"/>
      <c r="D240" s="2564" t="s">
        <v>4511</v>
      </c>
      <c r="E240" s="2565"/>
      <c r="F240" s="2566"/>
      <c r="G240" s="2513"/>
      <c r="H240" s="2566">
        <f>SUM(H113:H238)</f>
        <v>0</v>
      </c>
    </row>
    <row r="241" spans="1:8">
      <c r="B241" s="2581"/>
      <c r="C241" s="2582"/>
      <c r="D241" s="2583"/>
      <c r="E241" s="2584"/>
      <c r="F241" s="2585"/>
      <c r="G241" s="2517"/>
      <c r="H241" s="2585"/>
    </row>
    <row r="242" spans="1:8">
      <c r="B242" s="2581"/>
      <c r="C242" s="2582"/>
      <c r="D242" s="2545"/>
      <c r="E242" s="2526"/>
      <c r="F242" s="2527"/>
      <c r="G242" s="2505"/>
      <c r="H242" s="2527"/>
    </row>
    <row r="243" spans="1:8">
      <c r="A243" s="2539">
        <v>3</v>
      </c>
      <c r="B243" s="2539"/>
      <c r="C243" s="2539"/>
      <c r="D243" s="2540" t="s">
        <v>4512</v>
      </c>
      <c r="E243" s="2541"/>
      <c r="F243" s="2542"/>
      <c r="G243" s="2509"/>
      <c r="H243" s="2542"/>
    </row>
    <row r="244" spans="1:8">
      <c r="B244" s="2586"/>
      <c r="C244" s="2587"/>
      <c r="D244" s="2545"/>
      <c r="E244" s="2526"/>
      <c r="F244" s="2527"/>
      <c r="G244" s="2505"/>
      <c r="H244" s="2527"/>
    </row>
    <row r="245" spans="1:8">
      <c r="A245" s="2546">
        <f>$A$243</f>
        <v>3</v>
      </c>
      <c r="B245" s="2546">
        <v>1</v>
      </c>
      <c r="C245" s="2546"/>
      <c r="D245" s="2547" t="s">
        <v>4513</v>
      </c>
      <c r="E245" s="2548" t="s">
        <v>1012</v>
      </c>
      <c r="F245" s="2549">
        <v>1</v>
      </c>
      <c r="G245" s="2510"/>
      <c r="H245" s="2549">
        <f>G245*F245</f>
        <v>0</v>
      </c>
    </row>
    <row r="246" spans="1:8" ht="191.25">
      <c r="B246" s="2550"/>
      <c r="C246" s="2550"/>
      <c r="D246" s="2551" t="s">
        <v>4514</v>
      </c>
      <c r="E246" s="2552"/>
      <c r="F246" s="2553"/>
      <c r="G246" s="2511"/>
      <c r="H246" s="2553"/>
    </row>
    <row r="247" spans="1:8">
      <c r="A247" s="2533"/>
      <c r="D247" s="2554"/>
      <c r="E247" s="2526"/>
      <c r="F247" s="2527"/>
      <c r="G247" s="2505"/>
      <c r="H247" s="2527"/>
    </row>
    <row r="248" spans="1:8">
      <c r="A248" s="2546">
        <f>$A$243</f>
        <v>3</v>
      </c>
      <c r="B248" s="2546">
        <f>COUNT(B$244:B246)+1</f>
        <v>2</v>
      </c>
      <c r="C248" s="2546"/>
      <c r="D248" s="2547" t="s">
        <v>4515</v>
      </c>
      <c r="E248" s="2548" t="s">
        <v>1317</v>
      </c>
      <c r="F248" s="2549">
        <v>2</v>
      </c>
      <c r="G248" s="2510"/>
      <c r="H248" s="2549">
        <f t="shared" si="7"/>
        <v>0</v>
      </c>
    </row>
    <row r="249" spans="1:8" ht="71.25" customHeight="1">
      <c r="D249" s="2562" t="s">
        <v>4516</v>
      </c>
      <c r="E249" s="2552"/>
      <c r="F249" s="2553"/>
      <c r="G249" s="2511"/>
      <c r="H249" s="2553"/>
    </row>
    <row r="250" spans="1:8">
      <c r="A250" s="2533"/>
      <c r="D250" s="2554"/>
      <c r="E250" s="2526"/>
      <c r="F250" s="2527"/>
      <c r="G250" s="2505"/>
      <c r="H250" s="2527"/>
    </row>
    <row r="251" spans="1:8">
      <c r="A251" s="2546">
        <f>$A$243</f>
        <v>3</v>
      </c>
      <c r="B251" s="2546">
        <f>COUNT(B$244:B249)+1</f>
        <v>3</v>
      </c>
      <c r="C251" s="2546"/>
      <c r="D251" s="2547" t="s">
        <v>4517</v>
      </c>
      <c r="E251" s="2548" t="s">
        <v>1317</v>
      </c>
      <c r="F251" s="2549">
        <v>2</v>
      </c>
      <c r="G251" s="2510"/>
      <c r="H251" s="2549">
        <f t="shared" si="7"/>
        <v>0</v>
      </c>
    </row>
    <row r="252" spans="1:8" ht="51">
      <c r="D252" s="2562" t="s">
        <v>4518</v>
      </c>
      <c r="E252" s="2552"/>
      <c r="F252" s="2553"/>
      <c r="G252" s="2511"/>
      <c r="H252" s="2553"/>
    </row>
    <row r="253" spans="1:8">
      <c r="A253" s="2533"/>
      <c r="D253" s="2554"/>
      <c r="E253" s="2526"/>
      <c r="F253" s="2527"/>
      <c r="G253" s="2505"/>
      <c r="H253" s="2527"/>
    </row>
    <row r="254" spans="1:8">
      <c r="A254" s="2546">
        <f>$A$243</f>
        <v>3</v>
      </c>
      <c r="B254" s="2546">
        <f>COUNT(B$244:B252)+1</f>
        <v>4</v>
      </c>
      <c r="C254" s="2546"/>
      <c r="D254" s="2547" t="s">
        <v>4400</v>
      </c>
      <c r="E254" s="2548" t="s">
        <v>1317</v>
      </c>
      <c r="F254" s="2549">
        <v>2</v>
      </c>
      <c r="G254" s="2510"/>
      <c r="H254" s="2549">
        <f t="shared" si="7"/>
        <v>0</v>
      </c>
    </row>
    <row r="255" spans="1:8" ht="38.25">
      <c r="D255" s="2562" t="s">
        <v>4519</v>
      </c>
      <c r="E255" s="2552"/>
      <c r="F255" s="2553"/>
      <c r="G255" s="2511"/>
      <c r="H255" s="2553"/>
    </row>
    <row r="256" spans="1:8">
      <c r="A256" s="2533"/>
      <c r="D256" s="2554"/>
      <c r="E256" s="2526"/>
      <c r="F256" s="2527"/>
      <c r="G256" s="2505"/>
      <c r="H256" s="2527"/>
    </row>
    <row r="257" spans="1:8">
      <c r="A257" s="2546">
        <f>$A$243</f>
        <v>3</v>
      </c>
      <c r="B257" s="2546">
        <f>COUNT(B$244:B255)+1</f>
        <v>5</v>
      </c>
      <c r="C257" s="2546"/>
      <c r="D257" s="2547" t="s">
        <v>4520</v>
      </c>
      <c r="E257" s="2548"/>
      <c r="F257" s="2549"/>
      <c r="G257" s="2510"/>
      <c r="H257" s="2549"/>
    </row>
    <row r="258" spans="1:8">
      <c r="D258" s="2562" t="s">
        <v>4521</v>
      </c>
      <c r="E258" s="2552"/>
      <c r="F258" s="2553"/>
      <c r="G258" s="2511"/>
      <c r="H258" s="2553"/>
    </row>
    <row r="259" spans="1:8">
      <c r="A259" s="2546"/>
      <c r="B259" s="2546"/>
      <c r="C259" s="2546"/>
      <c r="D259" s="2556" t="s">
        <v>4433</v>
      </c>
      <c r="E259" s="2548" t="s">
        <v>1317</v>
      </c>
      <c r="F259" s="2549">
        <v>2</v>
      </c>
      <c r="G259" s="2510"/>
      <c r="H259" s="2549">
        <f t="shared" si="7"/>
        <v>0</v>
      </c>
    </row>
    <row r="260" spans="1:8">
      <c r="A260" s="2533"/>
      <c r="D260" s="2554"/>
      <c r="E260" s="2526"/>
      <c r="F260" s="2527"/>
      <c r="G260" s="2505"/>
      <c r="H260" s="2527"/>
    </row>
    <row r="261" spans="1:8">
      <c r="A261" s="2546">
        <f>$A$243</f>
        <v>3</v>
      </c>
      <c r="B261" s="2546">
        <f>COUNT(B$244:B259)+1</f>
        <v>6</v>
      </c>
      <c r="C261" s="2546"/>
      <c r="D261" s="2547" t="s">
        <v>4522</v>
      </c>
      <c r="E261" s="2548" t="s">
        <v>1317</v>
      </c>
      <c r="F261" s="2549">
        <v>1</v>
      </c>
      <c r="G261" s="2510"/>
      <c r="H261" s="2549">
        <f t="shared" si="7"/>
        <v>0</v>
      </c>
    </row>
    <row r="262" spans="1:8" ht="95.25" customHeight="1">
      <c r="D262" s="2562" t="s">
        <v>4523</v>
      </c>
      <c r="E262" s="2552"/>
      <c r="F262" s="2553"/>
      <c r="G262" s="2511"/>
      <c r="H262" s="2553"/>
    </row>
    <row r="263" spans="1:8">
      <c r="A263" s="2533"/>
      <c r="D263" s="2554"/>
      <c r="E263" s="2526"/>
      <c r="F263" s="2527"/>
      <c r="G263" s="2505"/>
      <c r="H263" s="2527"/>
    </row>
    <row r="264" spans="1:8">
      <c r="A264" s="2546">
        <f>$A$243</f>
        <v>3</v>
      </c>
      <c r="B264" s="2546">
        <f>COUNT(B$244:B262)+1</f>
        <v>7</v>
      </c>
      <c r="C264" s="2546"/>
      <c r="D264" s="2547" t="s">
        <v>4524</v>
      </c>
      <c r="E264" s="2548"/>
      <c r="F264" s="2549"/>
      <c r="G264" s="2510"/>
      <c r="H264" s="2549"/>
    </row>
    <row r="265" spans="1:8" ht="25.5">
      <c r="D265" s="2562" t="s">
        <v>4525</v>
      </c>
      <c r="E265" s="2552"/>
      <c r="F265" s="2553"/>
      <c r="G265" s="2511"/>
      <c r="H265" s="2553"/>
    </row>
    <row r="266" spans="1:8">
      <c r="A266" s="2546">
        <f t="shared" ref="A266:A277" si="8">$A$243</f>
        <v>3</v>
      </c>
      <c r="B266" s="2546"/>
      <c r="C266" s="2546" t="s">
        <v>2615</v>
      </c>
      <c r="D266" s="2556" t="s">
        <v>4526</v>
      </c>
      <c r="E266" s="2548" t="s">
        <v>1317</v>
      </c>
      <c r="F266" s="2549">
        <v>4</v>
      </c>
      <c r="G266" s="2510"/>
      <c r="H266" s="2549">
        <f t="shared" si="7"/>
        <v>0</v>
      </c>
    </row>
    <row r="267" spans="1:8">
      <c r="A267" s="2546">
        <f t="shared" si="8"/>
        <v>3</v>
      </c>
      <c r="B267" s="2546"/>
      <c r="C267" s="2546" t="s">
        <v>2617</v>
      </c>
      <c r="D267" s="2556" t="s">
        <v>4527</v>
      </c>
      <c r="E267" s="2548" t="s">
        <v>1317</v>
      </c>
      <c r="F267" s="2549">
        <v>2</v>
      </c>
      <c r="G267" s="2510"/>
      <c r="H267" s="2549">
        <f t="shared" si="7"/>
        <v>0</v>
      </c>
    </row>
    <row r="268" spans="1:8">
      <c r="A268" s="2533"/>
      <c r="D268" s="2554"/>
      <c r="E268" s="2526"/>
      <c r="F268" s="2527"/>
      <c r="G268" s="2505"/>
      <c r="H268" s="2527"/>
    </row>
    <row r="269" spans="1:8">
      <c r="A269" s="2546">
        <f t="shared" si="8"/>
        <v>3</v>
      </c>
      <c r="B269" s="2546">
        <f>COUNT(B$244:B267)+1</f>
        <v>8</v>
      </c>
      <c r="C269" s="2546"/>
      <c r="D269" s="2547" t="s">
        <v>4528</v>
      </c>
      <c r="E269" s="2548"/>
      <c r="F269" s="2549"/>
      <c r="G269" s="2510"/>
      <c r="H269" s="2549"/>
    </row>
    <row r="270" spans="1:8" ht="25.5">
      <c r="D270" s="2562" t="s">
        <v>4529</v>
      </c>
      <c r="E270" s="2552"/>
      <c r="F270" s="2553"/>
      <c r="G270" s="2511"/>
      <c r="H270" s="2553"/>
    </row>
    <row r="271" spans="1:8">
      <c r="A271" s="2546">
        <f t="shared" si="8"/>
        <v>3</v>
      </c>
      <c r="B271" s="2546"/>
      <c r="C271" s="2546" t="s">
        <v>2615</v>
      </c>
      <c r="D271" s="2556" t="s">
        <v>4530</v>
      </c>
      <c r="E271" s="2548" t="s">
        <v>1317</v>
      </c>
      <c r="F271" s="2549">
        <v>2</v>
      </c>
      <c r="G271" s="2510"/>
      <c r="H271" s="2549">
        <f t="shared" si="7"/>
        <v>0</v>
      </c>
    </row>
    <row r="272" spans="1:8">
      <c r="A272" s="2546">
        <f t="shared" si="8"/>
        <v>3</v>
      </c>
      <c r="B272" s="2546"/>
      <c r="C272" s="2546" t="s">
        <v>2617</v>
      </c>
      <c r="D272" s="2556" t="s">
        <v>4531</v>
      </c>
      <c r="E272" s="2548" t="s">
        <v>1317</v>
      </c>
      <c r="F272" s="2549">
        <v>3</v>
      </c>
      <c r="G272" s="2510"/>
      <c r="H272" s="2549">
        <f t="shared" si="7"/>
        <v>0</v>
      </c>
    </row>
    <row r="273" spans="1:8">
      <c r="A273" s="2533"/>
      <c r="D273" s="2554"/>
      <c r="E273" s="2526"/>
      <c r="F273" s="2527"/>
      <c r="G273" s="2505"/>
      <c r="H273" s="2527"/>
    </row>
    <row r="274" spans="1:8">
      <c r="A274" s="2546">
        <f t="shared" si="8"/>
        <v>3</v>
      </c>
      <c r="B274" s="2546">
        <f>COUNT(B$244:B272)+1</f>
        <v>9</v>
      </c>
      <c r="C274" s="2546"/>
      <c r="D274" s="2547" t="s">
        <v>4532</v>
      </c>
      <c r="E274" s="2548"/>
      <c r="F274" s="2549"/>
      <c r="G274" s="2510"/>
      <c r="H274" s="2549"/>
    </row>
    <row r="275" spans="1:8" ht="38.25">
      <c r="D275" s="2562" t="s">
        <v>4533</v>
      </c>
      <c r="E275" s="2552"/>
      <c r="F275" s="2553"/>
      <c r="G275" s="2511"/>
      <c r="H275" s="2553"/>
    </row>
    <row r="276" spans="1:8">
      <c r="A276" s="2546">
        <f t="shared" si="8"/>
        <v>3</v>
      </c>
      <c r="B276" s="2546"/>
      <c r="C276" s="2546" t="s">
        <v>2615</v>
      </c>
      <c r="D276" s="2556" t="s">
        <v>4530</v>
      </c>
      <c r="E276" s="2548" t="s">
        <v>1421</v>
      </c>
      <c r="F276" s="2549">
        <v>12</v>
      </c>
      <c r="G276" s="2510"/>
      <c r="H276" s="2549">
        <f t="shared" si="7"/>
        <v>0</v>
      </c>
    </row>
    <row r="277" spans="1:8">
      <c r="A277" s="2546">
        <f t="shared" si="8"/>
        <v>3</v>
      </c>
      <c r="B277" s="2546"/>
      <c r="C277" s="2546" t="s">
        <v>2617</v>
      </c>
      <c r="D277" s="2556" t="s">
        <v>4531</v>
      </c>
      <c r="E277" s="2548" t="s">
        <v>1421</v>
      </c>
      <c r="F277" s="2549">
        <v>4</v>
      </c>
      <c r="G277" s="2510"/>
      <c r="H277" s="2549">
        <f t="shared" si="7"/>
        <v>0</v>
      </c>
    </row>
    <row r="278" spans="1:8">
      <c r="D278" s="2588"/>
    </row>
    <row r="279" spans="1:8">
      <c r="A279" s="2563">
        <v>3</v>
      </c>
      <c r="B279" s="2563"/>
      <c r="C279" s="2563"/>
      <c r="D279" s="2564" t="s">
        <v>4534</v>
      </c>
      <c r="E279" s="2565"/>
      <c r="F279" s="2566"/>
      <c r="G279" s="2513"/>
      <c r="H279" s="2566">
        <f>SUM(H245:H278)</f>
        <v>0</v>
      </c>
    </row>
    <row r="280" spans="1:8">
      <c r="B280" s="2581"/>
      <c r="C280" s="2582"/>
      <c r="D280" s="2545"/>
      <c r="E280" s="2526"/>
      <c r="F280" s="2527"/>
      <c r="G280" s="2505"/>
      <c r="H280" s="2527"/>
    </row>
    <row r="281" spans="1:8">
      <c r="B281" s="2581"/>
      <c r="C281" s="2582"/>
      <c r="D281" s="2545"/>
      <c r="E281" s="2526"/>
      <c r="F281" s="2527"/>
      <c r="G281" s="2505"/>
      <c r="H281" s="2527"/>
    </row>
    <row r="282" spans="1:8">
      <c r="A282" s="2539">
        <v>4</v>
      </c>
      <c r="B282" s="2539"/>
      <c r="C282" s="2539"/>
      <c r="D282" s="2540" t="s">
        <v>4535</v>
      </c>
      <c r="E282" s="2541"/>
      <c r="F282" s="2542"/>
      <c r="G282" s="2509"/>
      <c r="H282" s="2542"/>
    </row>
    <row r="283" spans="1:8">
      <c r="B283" s="2581"/>
      <c r="C283" s="2582"/>
      <c r="D283" s="2583"/>
      <c r="E283" s="2524"/>
      <c r="F283" s="2589"/>
      <c r="G283" s="2518"/>
      <c r="H283" s="2589"/>
    </row>
    <row r="284" spans="1:8">
      <c r="A284" s="2546">
        <f>$A$282</f>
        <v>4</v>
      </c>
      <c r="B284" s="2546">
        <v>1</v>
      </c>
      <c r="C284" s="2546"/>
      <c r="D284" s="2547" t="s">
        <v>4536</v>
      </c>
      <c r="E284" s="2548" t="s">
        <v>1317</v>
      </c>
      <c r="F284" s="2549">
        <v>1</v>
      </c>
      <c r="G284" s="2510"/>
      <c r="H284" s="2549">
        <f t="shared" ref="H284:H313" si="9">G284*F284</f>
        <v>0</v>
      </c>
    </row>
    <row r="285" spans="1:8" ht="38.25">
      <c r="D285" s="2551" t="s">
        <v>4537</v>
      </c>
      <c r="E285" s="2552"/>
      <c r="F285" s="2553"/>
      <c r="G285" s="2511"/>
      <c r="H285" s="2553"/>
    </row>
    <row r="286" spans="1:8">
      <c r="A286" s="2533"/>
      <c r="D286" s="2554"/>
      <c r="E286" s="2526"/>
      <c r="F286" s="2527"/>
      <c r="G286" s="2505"/>
      <c r="H286" s="2527"/>
    </row>
    <row r="287" spans="1:8">
      <c r="A287" s="2546">
        <f>$A$282</f>
        <v>4</v>
      </c>
      <c r="B287" s="2546">
        <f>COUNT(B$283:B285)+1</f>
        <v>2</v>
      </c>
      <c r="C287" s="2546"/>
      <c r="D287" s="2547" t="s">
        <v>4538</v>
      </c>
      <c r="E287" s="2548" t="s">
        <v>1317</v>
      </c>
      <c r="F287" s="2549">
        <v>1</v>
      </c>
      <c r="G287" s="2510"/>
      <c r="H287" s="2549">
        <f t="shared" si="9"/>
        <v>0</v>
      </c>
    </row>
    <row r="288" spans="1:8" ht="72" customHeight="1">
      <c r="B288" s="2550"/>
      <c r="C288" s="2550"/>
      <c r="D288" s="2551" t="s">
        <v>4539</v>
      </c>
      <c r="E288" s="2552"/>
      <c r="F288" s="2553"/>
      <c r="G288" s="2511"/>
      <c r="H288" s="2553"/>
    </row>
    <row r="289" spans="1:8">
      <c r="A289" s="2533"/>
      <c r="D289" s="2554"/>
      <c r="E289" s="2526"/>
      <c r="F289" s="2527"/>
      <c r="G289" s="2505"/>
      <c r="H289" s="2527"/>
    </row>
    <row r="290" spans="1:8" ht="25.5">
      <c r="A290" s="2546">
        <f t="shared" ref="A290:A313" si="10">$A$282</f>
        <v>4</v>
      </c>
      <c r="B290" s="2546">
        <f>COUNT(B$283:B288)+1</f>
        <v>3</v>
      </c>
      <c r="C290" s="2546"/>
      <c r="D290" s="2547" t="s">
        <v>4540</v>
      </c>
      <c r="E290" s="2548" t="s">
        <v>4541</v>
      </c>
      <c r="F290" s="2549">
        <v>6</v>
      </c>
      <c r="G290" s="2510"/>
      <c r="H290" s="2549">
        <f t="shared" si="9"/>
        <v>0</v>
      </c>
    </row>
    <row r="291" spans="1:8">
      <c r="A291" s="2533"/>
      <c r="D291" s="2554"/>
      <c r="E291" s="2526"/>
      <c r="F291" s="2527"/>
      <c r="G291" s="2505"/>
      <c r="H291" s="2527"/>
    </row>
    <row r="292" spans="1:8">
      <c r="A292" s="2546">
        <f t="shared" si="10"/>
        <v>4</v>
      </c>
      <c r="B292" s="2546">
        <f>COUNT(B$283:B290)+1</f>
        <v>4</v>
      </c>
      <c r="C292" s="2546"/>
      <c r="D292" s="2547" t="s">
        <v>4542</v>
      </c>
      <c r="E292" s="2548" t="s">
        <v>1012</v>
      </c>
      <c r="F292" s="2549">
        <v>1</v>
      </c>
      <c r="G292" s="2510"/>
      <c r="H292" s="2549">
        <f t="shared" si="9"/>
        <v>0</v>
      </c>
    </row>
    <row r="293" spans="1:8">
      <c r="A293" s="2533"/>
      <c r="D293" s="2554"/>
      <c r="E293" s="2526"/>
      <c r="F293" s="2527"/>
      <c r="G293" s="2505"/>
      <c r="H293" s="2527"/>
    </row>
    <row r="294" spans="1:8">
      <c r="A294" s="2546">
        <f t="shared" si="10"/>
        <v>4</v>
      </c>
      <c r="B294" s="2546">
        <f>COUNT(B$283:B292)+1</f>
        <v>5</v>
      </c>
      <c r="C294" s="2546"/>
      <c r="D294" s="2547" t="s">
        <v>4543</v>
      </c>
      <c r="E294" s="2548" t="s">
        <v>1012</v>
      </c>
      <c r="F294" s="2549">
        <v>1</v>
      </c>
      <c r="G294" s="2510"/>
      <c r="H294" s="2549">
        <f t="shared" si="9"/>
        <v>0</v>
      </c>
    </row>
    <row r="295" spans="1:8">
      <c r="A295" s="2533"/>
      <c r="D295" s="2554"/>
      <c r="E295" s="2526"/>
      <c r="F295" s="2527"/>
      <c r="G295" s="2505"/>
      <c r="H295" s="2527"/>
    </row>
    <row r="296" spans="1:8">
      <c r="A296" s="2546">
        <f t="shared" si="10"/>
        <v>4</v>
      </c>
      <c r="B296" s="2546">
        <f>COUNT(B$283:B294)+1</f>
        <v>6</v>
      </c>
      <c r="C296" s="2546"/>
      <c r="D296" s="2547" t="s">
        <v>4544</v>
      </c>
      <c r="E296" s="2548" t="s">
        <v>4545</v>
      </c>
      <c r="F296" s="2549">
        <v>1</v>
      </c>
      <c r="G296" s="2510"/>
      <c r="H296" s="2549">
        <f t="shared" si="9"/>
        <v>0</v>
      </c>
    </row>
    <row r="297" spans="1:8" ht="45" customHeight="1">
      <c r="D297" s="2562" t="s">
        <v>4546</v>
      </c>
      <c r="E297" s="2552"/>
      <c r="F297" s="2553"/>
      <c r="G297" s="2511"/>
      <c r="H297" s="2553"/>
    </row>
    <row r="298" spans="1:8">
      <c r="A298" s="2533"/>
      <c r="D298" s="2554"/>
      <c r="E298" s="2526"/>
      <c r="F298" s="2527"/>
      <c r="G298" s="2505"/>
      <c r="H298" s="2527"/>
    </row>
    <row r="299" spans="1:8">
      <c r="A299" s="2546">
        <f t="shared" si="10"/>
        <v>4</v>
      </c>
      <c r="B299" s="2546">
        <f>COUNT(B$283:B297)+1</f>
        <v>7</v>
      </c>
      <c r="C299" s="2546"/>
      <c r="D299" s="2547" t="s">
        <v>4547</v>
      </c>
      <c r="E299" s="2548" t="s">
        <v>1012</v>
      </c>
      <c r="F299" s="2549">
        <v>1</v>
      </c>
      <c r="G299" s="2510"/>
      <c r="H299" s="2549">
        <f t="shared" si="9"/>
        <v>0</v>
      </c>
    </row>
    <row r="300" spans="1:8" ht="57" customHeight="1">
      <c r="B300" s="2550"/>
      <c r="C300" s="2550"/>
      <c r="D300" s="2590" t="s">
        <v>4548</v>
      </c>
    </row>
    <row r="301" spans="1:8">
      <c r="A301" s="2533"/>
      <c r="D301" s="2554"/>
      <c r="E301" s="2526"/>
      <c r="F301" s="2527"/>
      <c r="G301" s="2505"/>
      <c r="H301" s="2527"/>
    </row>
    <row r="302" spans="1:8" ht="25.5">
      <c r="A302" s="2546">
        <f t="shared" si="10"/>
        <v>4</v>
      </c>
      <c r="B302" s="2546">
        <f>COUNT(B$283:B300)+1</f>
        <v>8</v>
      </c>
      <c r="C302" s="2546"/>
      <c r="D302" s="2547" t="s">
        <v>4549</v>
      </c>
      <c r="E302" s="2548" t="s">
        <v>1012</v>
      </c>
      <c r="F302" s="2549">
        <v>1</v>
      </c>
      <c r="G302" s="2510"/>
      <c r="H302" s="2549">
        <f t="shared" si="9"/>
        <v>0</v>
      </c>
    </row>
    <row r="303" spans="1:8">
      <c r="A303" s="2533"/>
      <c r="D303" s="2554"/>
      <c r="E303" s="2526"/>
      <c r="F303" s="2527"/>
      <c r="G303" s="2505"/>
      <c r="H303" s="2527"/>
    </row>
    <row r="304" spans="1:8" ht="38.25">
      <c r="A304" s="2546">
        <f t="shared" si="10"/>
        <v>4</v>
      </c>
      <c r="B304" s="2546">
        <f>COUNT(B$283:B302)+1</f>
        <v>9</v>
      </c>
      <c r="C304" s="2546"/>
      <c r="D304" s="2547" t="s">
        <v>4550</v>
      </c>
      <c r="E304" s="2548" t="s">
        <v>1012</v>
      </c>
      <c r="F304" s="2549">
        <v>1</v>
      </c>
      <c r="G304" s="2510"/>
      <c r="H304" s="2549">
        <f t="shared" si="9"/>
        <v>0</v>
      </c>
    </row>
    <row r="305" spans="1:8">
      <c r="A305" s="2533"/>
      <c r="D305" s="2554"/>
      <c r="E305" s="2526"/>
      <c r="F305" s="2527"/>
      <c r="G305" s="2505"/>
      <c r="H305" s="2527"/>
    </row>
    <row r="306" spans="1:8">
      <c r="A306" s="2546">
        <f t="shared" si="10"/>
        <v>4</v>
      </c>
      <c r="B306" s="2546">
        <f>COUNT(B$283:B304)+1</f>
        <v>10</v>
      </c>
      <c r="C306" s="2546"/>
      <c r="D306" s="2547" t="s">
        <v>4551</v>
      </c>
      <c r="E306" s="2548" t="s">
        <v>1317</v>
      </c>
      <c r="F306" s="2549">
        <v>1</v>
      </c>
      <c r="G306" s="2510"/>
      <c r="H306" s="2549">
        <f t="shared" si="9"/>
        <v>0</v>
      </c>
    </row>
    <row r="307" spans="1:8" ht="96.75" customHeight="1">
      <c r="D307" s="2562" t="s">
        <v>4552</v>
      </c>
      <c r="E307" s="2552"/>
      <c r="F307" s="2553"/>
      <c r="G307" s="2511"/>
      <c r="H307" s="2553"/>
    </row>
    <row r="308" spans="1:8">
      <c r="A308" s="2533"/>
      <c r="D308" s="2554"/>
      <c r="E308" s="2526"/>
      <c r="F308" s="2527"/>
      <c r="G308" s="2505"/>
      <c r="H308" s="2527"/>
    </row>
    <row r="309" spans="1:8">
      <c r="A309" s="2546">
        <f t="shared" si="10"/>
        <v>4</v>
      </c>
      <c r="B309" s="2546">
        <f>COUNT(B$283:B307)+1</f>
        <v>11</v>
      </c>
      <c r="C309" s="2546"/>
      <c r="D309" s="2547" t="s">
        <v>4553</v>
      </c>
      <c r="E309" s="2548" t="s">
        <v>1012</v>
      </c>
      <c r="F309" s="2549">
        <v>1</v>
      </c>
      <c r="G309" s="2510"/>
      <c r="H309" s="2549">
        <f t="shared" si="9"/>
        <v>0</v>
      </c>
    </row>
    <row r="310" spans="1:8">
      <c r="A310" s="2533"/>
      <c r="D310" s="2554"/>
      <c r="E310" s="2526"/>
      <c r="F310" s="2527"/>
      <c r="G310" s="2505"/>
      <c r="H310" s="2527"/>
    </row>
    <row r="311" spans="1:8">
      <c r="A311" s="2546">
        <f t="shared" si="10"/>
        <v>4</v>
      </c>
      <c r="B311" s="2546">
        <f>COUNT(B$283:B309)+1</f>
        <v>12</v>
      </c>
      <c r="C311" s="2546"/>
      <c r="D311" s="2547" t="s">
        <v>4554</v>
      </c>
      <c r="E311" s="2548" t="s">
        <v>1012</v>
      </c>
      <c r="F311" s="2549">
        <v>1</v>
      </c>
      <c r="G311" s="2510"/>
      <c r="H311" s="2549">
        <f t="shared" si="9"/>
        <v>0</v>
      </c>
    </row>
    <row r="312" spans="1:8">
      <c r="A312" s="2533"/>
      <c r="D312" s="2554"/>
      <c r="E312" s="2526"/>
      <c r="F312" s="2527"/>
      <c r="G312" s="2505"/>
      <c r="H312" s="2527"/>
    </row>
    <row r="313" spans="1:8" ht="25.5">
      <c r="A313" s="2546">
        <f t="shared" si="10"/>
        <v>4</v>
      </c>
      <c r="B313" s="2546">
        <f>COUNT(B$283:B311)+1</f>
        <v>13</v>
      </c>
      <c r="C313" s="2546"/>
      <c r="D313" s="2547" t="s">
        <v>4555</v>
      </c>
      <c r="E313" s="2548" t="s">
        <v>1012</v>
      </c>
      <c r="F313" s="2549">
        <v>1</v>
      </c>
      <c r="G313" s="2510"/>
      <c r="H313" s="2549">
        <f t="shared" si="9"/>
        <v>0</v>
      </c>
    </row>
    <row r="314" spans="1:8">
      <c r="D314" s="2588"/>
    </row>
    <row r="315" spans="1:8">
      <c r="A315" s="2563">
        <v>4</v>
      </c>
      <c r="B315" s="2563"/>
      <c r="C315" s="2563"/>
      <c r="D315" s="2564" t="s">
        <v>4556</v>
      </c>
      <c r="E315" s="2565"/>
      <c r="F315" s="2566"/>
      <c r="G315" s="2513"/>
      <c r="H315" s="2566">
        <f>SUM(H284:H313)</f>
        <v>0</v>
      </c>
    </row>
    <row r="316" spans="1:8">
      <c r="B316" s="2550"/>
      <c r="C316" s="2550"/>
      <c r="D316" s="2545"/>
      <c r="E316" s="2526"/>
      <c r="F316" s="2527"/>
      <c r="G316" s="2505"/>
      <c r="H316" s="2527"/>
    </row>
  </sheetData>
  <sheetProtection algorithmName="SHA-512" hashValue="ZQXeFJaMRJ3NXEw+GfBbrAHXVlT4c8obU/vd1bi3nazGJ2I+0D27J55RYt9lGw4bRsOa7BZjc3CCHRFMYzhXKQ==" saltValue="BY4YjwpLAigdAEpzSuhmlg==" spinCount="100000" sheet="1" objects="1" scenarios="1"/>
  <mergeCells count="1">
    <mergeCell ref="A1:C1"/>
  </mergeCells>
  <conditionalFormatting sqref="F58:H58">
    <cfRule type="iconSet" priority="1">
      <iconSet iconSet="3Arrows">
        <cfvo type="percent" val="0"/>
        <cfvo type="percent" val="33"/>
        <cfvo type="percent" val="67"/>
      </iconSet>
    </cfRule>
  </conditionalFormatting>
  <pageMargins left="0.70866141732283472" right="0.70866141732283472" top="0.74803149606299213" bottom="0.74803149606299213" header="0.31496062992125984" footer="0.31496062992125984"/>
  <pageSetup paperSize="9" scale="83" fitToHeight="0" orientation="landscape" r:id="rId1"/>
  <headerFooter>
    <oddHeader>&amp;L&amp;G&amp;C&amp;F&amp;R&amp;G</oddHeader>
    <oddFooter>&amp;L&amp;A&amp;R&amp;P/&amp;N</oddFooter>
  </headerFooter>
  <rowBreaks count="2" manualBreakCount="2">
    <brk id="17" max="7" man="1"/>
    <brk id="32" max="7"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75</vt:i4>
      </vt:variant>
      <vt:variant>
        <vt:lpstr>Imenovani obsegi</vt:lpstr>
      </vt:variant>
      <vt:variant>
        <vt:i4>68</vt:i4>
      </vt:variant>
    </vt:vector>
  </HeadingPairs>
  <TitlesOfParts>
    <vt:vector size="143" baseType="lpstr">
      <vt:lpstr>Prva stran</vt:lpstr>
      <vt:lpstr>Splošni opis</vt:lpstr>
      <vt:lpstr>Zahteve DNSH</vt:lpstr>
      <vt:lpstr>Rek GO dela</vt:lpstr>
      <vt:lpstr>Gradbena dela</vt:lpstr>
      <vt:lpstr>Obrtniška dela</vt:lpstr>
      <vt:lpstr>Varovanje GJ</vt:lpstr>
      <vt:lpstr>ZU + KAN</vt:lpstr>
      <vt:lpstr>FVV ZID - Rekapitulacija</vt:lpstr>
      <vt:lpstr>FVV ZID - Popis</vt:lpstr>
      <vt:lpstr>TK vodi</vt:lpstr>
      <vt:lpstr>SPLOŠNO MOČNOSTNE</vt:lpstr>
      <vt:lpstr>3.3 REKAPITULACIJA</vt:lpstr>
      <vt:lpstr>3.3.1 ELEKTRIČNO NAPAJANJE</vt:lpstr>
      <vt:lpstr>3.3.2 RAZSVETLJAVA</vt:lpstr>
      <vt:lpstr>3.3.3 VTIČNICE IN MALA MOČ</vt:lpstr>
      <vt:lpstr>3.3.4 ODVOD DIMA IN TOPLOTE</vt:lpstr>
      <vt:lpstr>3.3.5 OZEMLJITVE IN STRELOVOD</vt:lpstr>
      <vt:lpstr>SPLOŠNO NN</vt:lpstr>
      <vt:lpstr>3.3 REKAPITULACIJA NN</vt:lpstr>
      <vt:lpstr>3.3.1 NN PRIKLJUČNI VOD</vt:lpstr>
      <vt:lpstr>SPLOŠNO ŠIBKOTOČNE</vt:lpstr>
      <vt:lpstr>3.4 REKAPITULACIJA</vt:lpstr>
      <vt:lpstr>3.4.1 TELEKOMUNIKACIJE</vt:lpstr>
      <vt:lpstr>3.4.2 CNS</vt:lpstr>
      <vt:lpstr>3.4.3 JAVLJANJE POŽARA</vt:lpstr>
      <vt:lpstr>3.4.4 KONTROLA PRISTOPA IN RDČ</vt:lpstr>
      <vt:lpstr>3.4.5 SISTEM ŠOLSKIH UR</vt:lpstr>
      <vt:lpstr>3.4.6 PROTIVLOMNI SISTEM</vt:lpstr>
      <vt:lpstr>3.4.7 SOS KLIC V SILI INVALIDI</vt:lpstr>
      <vt:lpstr>3.4.8 VIDEO NADZORNI SISTEM</vt:lpstr>
      <vt:lpstr>SPLOŠNO ELEKTRARNA</vt:lpstr>
      <vt:lpstr>3.5 REKAPITULACIJA</vt:lpstr>
      <vt:lpstr>3.5 SONČNA ELEKTRARNA</vt:lpstr>
      <vt:lpstr>REKAPITULACIJA</vt:lpstr>
      <vt:lpstr>A. Pred. P1</vt:lpstr>
      <vt:lpstr>B. Pred. P2</vt:lpstr>
      <vt:lpstr>C. Pred. P3</vt:lpstr>
      <vt:lpstr>D. Pred. P7</vt:lpstr>
      <vt:lpstr>E. Pred. P10_82</vt:lpstr>
      <vt:lpstr>F. Pred. P6</vt:lpstr>
      <vt:lpstr>G. Pred. P10_70</vt:lpstr>
      <vt:lpstr>H. Pred. P8</vt:lpstr>
      <vt:lpstr>I. Pred. P9</vt:lpstr>
      <vt:lpstr>J. Pred. P5</vt:lpstr>
      <vt:lpstr>K. Pred. P11</vt:lpstr>
      <vt:lpstr>L. Lab. Stanovanje</vt:lpstr>
      <vt:lpstr>M. PredKrim</vt:lpstr>
      <vt:lpstr>N. Sejna A1_K06</vt:lpstr>
      <vt:lpstr>O. Sejna A2_K06</vt:lpstr>
      <vt:lpstr>P. Sejna A3_K09</vt:lpstr>
      <vt:lpstr>R. Sejna A4_K03</vt:lpstr>
      <vt:lpstr>S. Senatna A4_K08</vt:lpstr>
      <vt:lpstr>T. Fitnes</vt:lpstr>
      <vt:lpstr>U. Splošno ozvočenje</vt:lpstr>
      <vt:lpstr>V. Dig. obveščanje</vt:lpstr>
      <vt:lpstr>Z. Diplomska</vt:lpstr>
      <vt:lpstr>Rekapitulacija_PV_GD</vt:lpstr>
      <vt:lpstr>FVV_PV_GD</vt:lpstr>
      <vt:lpstr>FVV_PV_SD</vt:lpstr>
      <vt:lpstr>SPLOŠNO</vt:lpstr>
      <vt:lpstr>4.1. REKAPITULACIJA</vt:lpstr>
      <vt:lpstr>4.1. VODOVODNI PRIKLJUČEK</vt:lpstr>
      <vt:lpstr>SPLOŠNO (2)</vt:lpstr>
      <vt:lpstr>4.2. REKAPITULACIJA</vt:lpstr>
      <vt:lpstr>4.2, VODOVOD IN KANALIZACIJA</vt:lpstr>
      <vt:lpstr>SPLOŠNO (3)</vt:lpstr>
      <vt:lpstr>4.3. REKAPITULACIJA</vt:lpstr>
      <vt:lpstr>4.3. OGREVANJE IN HLAJENJE</vt:lpstr>
      <vt:lpstr>SPLOŠNO (4)</vt:lpstr>
      <vt:lpstr>4.4. REKAPITULACIJA</vt:lpstr>
      <vt:lpstr>4.4. PREZRAČEVANJE</vt:lpstr>
      <vt:lpstr>SPLOŠNO (5)</vt:lpstr>
      <vt:lpstr>4.5. REKAPITULACIJA</vt:lpstr>
      <vt:lpstr>4.5. SPRINKLER VODNA MEGLA</vt:lpstr>
      <vt:lpstr>'3.4.1 TELEKOMUNIKACIJE'!asdasdas</vt:lpstr>
      <vt:lpstr>'3.3 REKAPITULACIJA'!Področje_tiskanja</vt:lpstr>
      <vt:lpstr>'3.3 REKAPITULACIJA NN'!Področje_tiskanja</vt:lpstr>
      <vt:lpstr>'3.3.1 ELEKTRIČNO NAPAJANJE'!Področje_tiskanja</vt:lpstr>
      <vt:lpstr>'3.3.1 NN PRIKLJUČNI VOD'!Področje_tiskanja</vt:lpstr>
      <vt:lpstr>'3.3.2 RAZSVETLJAVA'!Področje_tiskanja</vt:lpstr>
      <vt:lpstr>'3.3.3 VTIČNICE IN MALA MOČ'!Področje_tiskanja</vt:lpstr>
      <vt:lpstr>'3.3.4 ODVOD DIMA IN TOPLOTE'!Področje_tiskanja</vt:lpstr>
      <vt:lpstr>'3.3.5 OZEMLJITVE IN STRELOVOD'!Področje_tiskanja</vt:lpstr>
      <vt:lpstr>'3.4 REKAPITULACIJA'!Področje_tiskanja</vt:lpstr>
      <vt:lpstr>'3.4.1 TELEKOMUNIKACIJE'!Področje_tiskanja</vt:lpstr>
      <vt:lpstr>'3.4.2 CNS'!Področje_tiskanja</vt:lpstr>
      <vt:lpstr>'3.4.3 JAVLJANJE POŽARA'!Področje_tiskanja</vt:lpstr>
      <vt:lpstr>'3.4.4 KONTROLA PRISTOPA IN RDČ'!Področje_tiskanja</vt:lpstr>
      <vt:lpstr>'3.4.5 SISTEM ŠOLSKIH UR'!Področje_tiskanja</vt:lpstr>
      <vt:lpstr>'3.4.6 PROTIVLOMNI SISTEM'!Področje_tiskanja</vt:lpstr>
      <vt:lpstr>'3.4.7 SOS KLIC V SILI INVALIDI'!Področje_tiskanja</vt:lpstr>
      <vt:lpstr>'3.4.8 VIDEO NADZORNI SISTEM'!Področje_tiskanja</vt:lpstr>
      <vt:lpstr>'3.5 REKAPITULACIJA'!Področje_tiskanja</vt:lpstr>
      <vt:lpstr>'3.5 SONČNA ELEKTRARNA'!Področje_tiskanja</vt:lpstr>
      <vt:lpstr>'4.1. REKAPITULACIJA'!Področje_tiskanja</vt:lpstr>
      <vt:lpstr>'4.1. VODOVODNI PRIKLJUČEK'!Področje_tiskanja</vt:lpstr>
      <vt:lpstr>'4.2, VODOVOD IN KANALIZACIJA'!Področje_tiskanja</vt:lpstr>
      <vt:lpstr>'4.2. REKAPITULACIJA'!Področje_tiskanja</vt:lpstr>
      <vt:lpstr>'4.3. OGREVANJE IN HLAJENJE'!Področje_tiskanja</vt:lpstr>
      <vt:lpstr>'4.3. REKAPITULACIJA'!Področje_tiskanja</vt:lpstr>
      <vt:lpstr>'4.4. PREZRAČEVANJE'!Področje_tiskanja</vt:lpstr>
      <vt:lpstr>'4.4. REKAPITULACIJA'!Področje_tiskanja</vt:lpstr>
      <vt:lpstr>'4.5. REKAPITULACIJA'!Področje_tiskanja</vt:lpstr>
      <vt:lpstr>'4.5. SPRINKLER VODNA MEGLA'!Področje_tiskanja</vt:lpstr>
      <vt:lpstr>FVV_PV_GD!Področje_tiskanja</vt:lpstr>
      <vt:lpstr>'Gradbena dela'!Področje_tiskanja</vt:lpstr>
      <vt:lpstr>'Obrtniška dela'!Področje_tiskanja</vt:lpstr>
      <vt:lpstr>'Prva stran'!Področje_tiskanja</vt:lpstr>
      <vt:lpstr>'Rek GO dela'!Področje_tiskanja</vt:lpstr>
      <vt:lpstr>Rekapitulacija_PV_GD!Področje_tiskanja</vt:lpstr>
      <vt:lpstr>SPLOŠNO!Področje_tiskanja</vt:lpstr>
      <vt:lpstr>'SPLOŠNO (2)'!Področje_tiskanja</vt:lpstr>
      <vt:lpstr>'SPLOŠNO (3)'!Področje_tiskanja</vt:lpstr>
      <vt:lpstr>'SPLOŠNO (4)'!Področje_tiskanja</vt:lpstr>
      <vt:lpstr>'SPLOŠNO (5)'!Področje_tiskanja</vt:lpstr>
      <vt:lpstr>'SPLOŠNO ELEKTRARNA'!Področje_tiskanja</vt:lpstr>
      <vt:lpstr>'SPLOŠNO MOČNOSTNE'!Področje_tiskanja</vt:lpstr>
      <vt:lpstr>'SPLOŠNO NN'!Področje_tiskanja</vt:lpstr>
      <vt:lpstr>'Zahteve DNSH'!Področje_tiskanja</vt:lpstr>
      <vt:lpstr>'ZU + KAN'!Področje_tiskanja</vt:lpstr>
      <vt:lpstr>'3.4 REKAPITULACIJA'!sddasd</vt:lpstr>
      <vt:lpstr>'3.3.1 ELEKTRIČNO NAPAJANJE'!Tiskanje_naslovov</vt:lpstr>
      <vt:lpstr>'3.3.1 NN PRIKLJUČNI VOD'!Tiskanje_naslovov</vt:lpstr>
      <vt:lpstr>'3.3.2 RAZSVETLJAVA'!Tiskanje_naslovov</vt:lpstr>
      <vt:lpstr>'3.3.3 VTIČNICE IN MALA MOČ'!Tiskanje_naslovov</vt:lpstr>
      <vt:lpstr>'3.3.4 ODVOD DIMA IN TOPLOTE'!Tiskanje_naslovov</vt:lpstr>
      <vt:lpstr>'3.3.5 OZEMLJITVE IN STRELOVOD'!Tiskanje_naslovov</vt:lpstr>
      <vt:lpstr>'3.4.1 TELEKOMUNIKACIJE'!Tiskanje_naslovov</vt:lpstr>
      <vt:lpstr>'3.4.2 CNS'!Tiskanje_naslovov</vt:lpstr>
      <vt:lpstr>'3.4.3 JAVLJANJE POŽARA'!Tiskanje_naslovov</vt:lpstr>
      <vt:lpstr>'3.4.4 KONTROLA PRISTOPA IN RDČ'!Tiskanje_naslovov</vt:lpstr>
      <vt:lpstr>'3.4.5 SISTEM ŠOLSKIH UR'!Tiskanje_naslovov</vt:lpstr>
      <vt:lpstr>'3.4.6 PROTIVLOMNI SISTEM'!Tiskanje_naslovov</vt:lpstr>
      <vt:lpstr>'3.4.7 SOS KLIC V SILI INVALIDI'!Tiskanje_naslovov</vt:lpstr>
      <vt:lpstr>'3.4.8 VIDEO NADZORNI SISTEM'!Tiskanje_naslovov</vt:lpstr>
      <vt:lpstr>'3.5 SONČNA ELEKTRARNA'!Tiskanje_naslovov</vt:lpstr>
      <vt:lpstr>'4.1. VODOVODNI PRIKLJUČEK'!Tiskanje_naslovov</vt:lpstr>
      <vt:lpstr>'4.2, VODOVOD IN KANALIZACIJA'!Tiskanje_naslovov</vt:lpstr>
      <vt:lpstr>'4.3. OGREVANJE IN HLAJENJE'!Tiskanje_naslovov</vt:lpstr>
      <vt:lpstr>'4.4. PREZRAČEVANJE'!Tiskanje_naslovov</vt:lpstr>
      <vt:lpstr>'4.5. SPRINKLER VODNA MEGLA'!Tiskanje_naslovov</vt:lpstr>
      <vt:lpstr>FVV_PV_GD!Tiskanje_naslovov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MatejB</dc:creator>
  <cp:lastModifiedBy>Gregor Hohler</cp:lastModifiedBy>
  <cp:revision>1</cp:revision>
  <cp:lastPrinted>2026-04-02T19:19:58Z</cp:lastPrinted>
  <dcterms:created xsi:type="dcterms:W3CDTF">2013-10-14T08:36:17Z</dcterms:created>
  <dcterms:modified xsi:type="dcterms:W3CDTF">2026-04-08T07:56:23Z</dcterms:modified>
</cp:coreProperties>
</file>